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PR.0010\"/>
    </mc:Choice>
  </mc:AlternateContent>
  <bookViews>
    <workbookView xWindow="0" yWindow="0" windowWidth="23040" windowHeight="10512"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7" l="1"/>
  <c r="H35" i="16" l="1"/>
  <c r="D32" i="16"/>
  <c r="C35" i="16" s="1"/>
  <c r="D35" i="16" s="1"/>
  <c r="C39" i="16" s="1"/>
  <c r="D39" i="16" s="1"/>
  <c r="C43" i="16" s="1"/>
  <c r="D43" i="16" s="1"/>
  <c r="C44" i="16" s="1"/>
  <c r="D44" i="16" s="1"/>
  <c r="C47" i="16" s="1"/>
  <c r="D47" i="16" s="1"/>
  <c r="C50" i="16" s="1"/>
  <c r="D50" i="16" s="1"/>
  <c r="C53" i="16" s="1"/>
  <c r="D53" i="16" s="1"/>
  <c r="C31" i="16"/>
  <c r="G31" i="16" l="1"/>
  <c r="H32" i="16"/>
  <c r="G35" i="16" s="1"/>
  <c r="A5" i="27" l="1"/>
  <c r="B69" i="22" l="1"/>
  <c r="B26" i="22"/>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<sst xmlns="http://schemas.openxmlformats.org/spreadsheetml/2006/main" count="1216" uniqueCount="649">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</sst>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3" sqref="C5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520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314" t="s">
        <v>644</v>
      </c>
      <c r="B5" s="314"/>
      <c r="C5" s="314"/>
      <c r="D5" s="152"/>
      <c r="E5" s="152"/>
      <c r="F5" s="152"/>
      <c r="G5" s="152"/>
      <c r="H5" s="152"/>
      <c r="I5" s="152"/>
      <c r="J5" s="152"/>
    </row>
    <row r="6" spans="1:22" s="12" customFormat="1" ht="18" x14ac:dyDescent="0.35">
      <c r="A6" s="17"/>
      <c r="F6" s="16"/>
      <c r="G6" s="16"/>
      <c r="H6" s="15"/>
    </row>
    <row r="7" spans="1:22" s="12" customFormat="1" ht="17.399999999999999" x14ac:dyDescent="0.25">
      <c r="A7" s="318" t="s">
        <v>10</v>
      </c>
      <c r="B7" s="318"/>
      <c r="C7" s="318"/>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19" t="s">
        <v>518</v>
      </c>
      <c r="B9" s="319"/>
      <c r="C9" s="319"/>
      <c r="D9" s="8"/>
      <c r="E9" s="8"/>
      <c r="F9" s="8"/>
      <c r="G9" s="8"/>
      <c r="H9" s="8"/>
      <c r="I9" s="13"/>
      <c r="J9" s="13"/>
      <c r="K9" s="13"/>
      <c r="L9" s="13"/>
      <c r="M9" s="13"/>
      <c r="N9" s="13"/>
      <c r="O9" s="13"/>
      <c r="P9" s="13"/>
      <c r="Q9" s="13"/>
      <c r="R9" s="13"/>
      <c r="S9" s="13"/>
      <c r="T9" s="13"/>
      <c r="U9" s="13"/>
      <c r="V9" s="13"/>
    </row>
    <row r="10" spans="1:22" s="12" customFormat="1" ht="17.399999999999999" x14ac:dyDescent="0.25">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319" t="s">
        <v>577</v>
      </c>
      <c r="B12" s="320"/>
      <c r="C12" s="32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5">
      <c r="A15" s="321" t="s">
        <v>578</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5">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15" customHeight="1" x14ac:dyDescent="0.25">
      <c r="A22" s="24" t="s">
        <v>66</v>
      </c>
      <c r="B22" s="40" t="s">
        <v>345</v>
      </c>
      <c r="C22" s="36" t="s">
        <v>604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65" customHeight="1" x14ac:dyDescent="0.25">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65" customHeight="1" x14ac:dyDescent="0.25">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49" t="s">
        <v>76</v>
      </c>
      <c r="C26" s="160" t="s">
        <v>579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49" t="s">
        <v>75</v>
      </c>
      <c r="C27" s="160" t="s">
        <v>605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15" customHeight="1" x14ac:dyDescent="0.3">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65" customHeight="1" x14ac:dyDescent="0.3">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311"/>
      <c r="B39" s="312"/>
      <c r="C39" s="313"/>
      <c r="D39" s="23"/>
      <c r="E39" s="23"/>
      <c r="F39" s="23"/>
      <c r="G39" s="23"/>
      <c r="H39" s="23"/>
      <c r="I39" s="23"/>
      <c r="J39" s="23"/>
      <c r="K39" s="23"/>
      <c r="L39" s="23"/>
      <c r="M39" s="23"/>
      <c r="N39" s="23"/>
      <c r="O39" s="23"/>
      <c r="P39" s="23"/>
      <c r="Q39" s="23"/>
      <c r="R39" s="23"/>
      <c r="S39" s="23"/>
      <c r="T39" s="23"/>
      <c r="U39" s="23"/>
      <c r="V39" s="23"/>
    </row>
    <row r="40" spans="1:22" ht="62.4" x14ac:dyDescent="0.3">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15" customHeight="1" x14ac:dyDescent="0.3">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15" customHeight="1" x14ac:dyDescent="0.3">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497</v>
      </c>
      <c r="B48" s="39" t="s">
        <v>511</v>
      </c>
      <c r="C48" s="186">
        <v>33.225748168000003</v>
      </c>
      <c r="D48" s="23"/>
      <c r="E48" s="23"/>
      <c r="F48" s="23"/>
      <c r="G48" s="23"/>
      <c r="H48" s="23"/>
      <c r="I48" s="23"/>
      <c r="J48" s="23"/>
      <c r="K48" s="23"/>
      <c r="L48" s="23"/>
      <c r="M48" s="23"/>
      <c r="N48" s="23"/>
      <c r="O48" s="23"/>
      <c r="P48" s="23"/>
      <c r="Q48" s="23"/>
      <c r="R48" s="23"/>
      <c r="S48" s="23"/>
      <c r="T48" s="23"/>
      <c r="U48" s="23"/>
      <c r="V48" s="23"/>
    </row>
    <row r="49" spans="1:22" ht="71.400000000000006" customHeight="1" x14ac:dyDescent="0.3">
      <c r="A49" s="24" t="s">
        <v>463</v>
      </c>
      <c r="B49" s="39" t="s">
        <v>512</v>
      </c>
      <c r="C49" s="187">
        <v>27.30203199</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6" x14ac:dyDescent="0.25">
      <c r="A5" s="17"/>
    </row>
    <row r="6" spans="1:28" s="12" customFormat="1" ht="17.399999999999999" x14ac:dyDescent="0.25">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7.399999999999999" x14ac:dyDescent="0.25">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7.399999999999999" x14ac:dyDescent="0.25">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7.399999999999999" x14ac:dyDescent="0.25">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7.399999999999999" x14ac:dyDescent="0.25">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7.399999999999999" x14ac:dyDescent="0.25">
      <c r="A11" s="324" t="str">
        <f>'1. паспорт местоположение'!A12</f>
        <v>M_NS3300.PR.0010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7.399999999999999" x14ac:dyDescent="0.25">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5">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6" x14ac:dyDescent="0.25">
      <c r="A14"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5">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5">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5">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5">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5">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466</v>
      </c>
      <c r="T19" s="4"/>
      <c r="U19" s="4"/>
      <c r="V19" s="4"/>
      <c r="W19" s="4"/>
      <c r="X19" s="4"/>
      <c r="Y19" s="4"/>
    </row>
    <row r="20" spans="1:28" s="3" customFormat="1" ht="180.75" customHeight="1" x14ac:dyDescent="0.25">
      <c r="A20" s="323"/>
      <c r="B20" s="323"/>
      <c r="C20" s="326"/>
      <c r="D20" s="323"/>
      <c r="E20" s="323"/>
      <c r="F20" s="323"/>
      <c r="G20" s="323"/>
      <c r="H20" s="323"/>
      <c r="I20" s="323"/>
      <c r="J20" s="323"/>
      <c r="K20" s="323"/>
      <c r="L20" s="323"/>
      <c r="M20" s="323"/>
      <c r="N20" s="323"/>
      <c r="O20" s="323"/>
      <c r="P20" s="323"/>
      <c r="Q20" s="41" t="s">
        <v>373</v>
      </c>
      <c r="R20" s="42" t="s">
        <v>374</v>
      </c>
      <c r="S20" s="327"/>
      <c r="T20" s="28"/>
      <c r="U20" s="28"/>
      <c r="V20" s="28"/>
      <c r="W20" s="28"/>
      <c r="X20" s="28"/>
      <c r="Y20" s="28"/>
      <c r="Z20" s="27"/>
      <c r="AA20" s="27"/>
      <c r="AB20" s="27"/>
    </row>
    <row r="21" spans="1:28" s="3" customFormat="1" ht="18" x14ac:dyDescent="0.25">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2" x14ac:dyDescent="0.25">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3">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5">
      <c r="A7" s="17"/>
      <c r="H7" s="16"/>
    </row>
    <row r="8" spans="1:20" s="12" customFormat="1" ht="17.399999999999999" x14ac:dyDescent="0.25">
      <c r="A8" s="318" t="s">
        <v>10</v>
      </c>
      <c r="B8" s="318"/>
      <c r="C8" s="318"/>
      <c r="D8" s="318"/>
      <c r="E8" s="318"/>
      <c r="F8" s="318"/>
      <c r="G8" s="318"/>
      <c r="H8" s="318"/>
      <c r="I8" s="318"/>
      <c r="J8" s="318"/>
      <c r="K8" s="318"/>
      <c r="L8" s="318"/>
      <c r="M8" s="318"/>
      <c r="N8" s="318"/>
      <c r="O8" s="318"/>
      <c r="P8" s="318"/>
      <c r="Q8" s="318"/>
      <c r="R8" s="318"/>
      <c r="S8" s="318"/>
      <c r="T8" s="318"/>
    </row>
    <row r="9" spans="1:20" s="12" customFormat="1" ht="17.399999999999999" x14ac:dyDescent="0.25">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5">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5">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7.399999999999999" x14ac:dyDescent="0.25">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5">
      <c r="A13" s="324" t="str">
        <f>'1. паспорт местоположение'!A12</f>
        <v>M_NS3300.PR.0010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5">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5">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5">
      <c r="A16"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5">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5">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5">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15" customHeight="1" x14ac:dyDescent="0.3">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3">
      <c r="A21" s="339" t="s">
        <v>6</v>
      </c>
      <c r="B21" s="332" t="s">
        <v>230</v>
      </c>
      <c r="C21" s="333"/>
      <c r="D21" s="336" t="s">
        <v>131</v>
      </c>
      <c r="E21" s="332" t="s">
        <v>508</v>
      </c>
      <c r="F21" s="333"/>
      <c r="G21" s="332" t="s">
        <v>280</v>
      </c>
      <c r="H21" s="333"/>
      <c r="I21" s="332" t="s">
        <v>130</v>
      </c>
      <c r="J21" s="333"/>
      <c r="K21" s="336" t="s">
        <v>129</v>
      </c>
      <c r="L21" s="332" t="s">
        <v>128</v>
      </c>
      <c r="M21" s="333"/>
      <c r="N21" s="332" t="s">
        <v>504</v>
      </c>
      <c r="O21" s="333"/>
      <c r="P21" s="336" t="s">
        <v>127</v>
      </c>
      <c r="Q21" s="342" t="s">
        <v>126</v>
      </c>
      <c r="R21" s="343"/>
      <c r="S21" s="342" t="s">
        <v>125</v>
      </c>
      <c r="T21" s="344"/>
    </row>
    <row r="22" spans="1:113" ht="204.75" customHeight="1" x14ac:dyDescent="0.3">
      <c r="A22" s="340"/>
      <c r="B22" s="334"/>
      <c r="C22" s="335"/>
      <c r="D22" s="338"/>
      <c r="E22" s="334"/>
      <c r="F22" s="335"/>
      <c r="G22" s="334"/>
      <c r="H22" s="335"/>
      <c r="I22" s="334"/>
      <c r="J22" s="335"/>
      <c r="K22" s="337"/>
      <c r="L22" s="334"/>
      <c r="M22" s="335"/>
      <c r="N22" s="334"/>
      <c r="O22" s="335"/>
      <c r="P22" s="337"/>
      <c r="Q22" s="89" t="s">
        <v>124</v>
      </c>
      <c r="R22" s="89" t="s">
        <v>478</v>
      </c>
      <c r="S22" s="89" t="s">
        <v>123</v>
      </c>
      <c r="T22" s="89" t="s">
        <v>122</v>
      </c>
    </row>
    <row r="23" spans="1:113" ht="51.75" customHeight="1" x14ac:dyDescent="0.3">
      <c r="A23" s="341"/>
      <c r="B23" s="150" t="s">
        <v>120</v>
      </c>
      <c r="C23" s="150" t="s">
        <v>121</v>
      </c>
      <c r="D23" s="33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53"/>
      <c r="R25" s="60"/>
      <c r="S25" s="153"/>
      <c r="T25" s="60"/>
    </row>
    <row r="26" spans="1:113" ht="3.15"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331" t="s">
        <v>514</v>
      </c>
      <c r="C29" s="331"/>
      <c r="D29" s="331"/>
      <c r="E29" s="331"/>
      <c r="F29" s="331"/>
      <c r="G29" s="331"/>
      <c r="H29" s="331"/>
      <c r="I29" s="331"/>
      <c r="J29" s="331"/>
      <c r="K29" s="331"/>
      <c r="L29" s="331"/>
      <c r="M29" s="331"/>
      <c r="N29" s="331"/>
      <c r="O29" s="331"/>
      <c r="P29" s="331"/>
      <c r="Q29" s="331"/>
      <c r="R29" s="331"/>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9" sqref="A9:AA9"/>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5">
      <c r="A6" s="154"/>
      <c r="B6" s="154"/>
      <c r="C6" s="154"/>
      <c r="D6" s="154"/>
      <c r="E6" s="154"/>
      <c r="F6" s="154"/>
      <c r="G6" s="154"/>
      <c r="H6" s="154"/>
      <c r="I6" s="154"/>
      <c r="J6" s="154"/>
      <c r="K6" s="154"/>
      <c r="L6" s="154"/>
      <c r="M6" s="154"/>
      <c r="N6" s="154"/>
      <c r="O6" s="154"/>
      <c r="P6" s="154"/>
      <c r="Q6" s="154"/>
      <c r="R6" s="154"/>
      <c r="S6" s="154"/>
      <c r="T6" s="154"/>
    </row>
    <row r="7" spans="1:27" s="12" customFormat="1" ht="17.399999999999999" x14ac:dyDescent="0.25">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5">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5">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5">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3">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15" customHeight="1" x14ac:dyDescent="0.3"/>
    <row r="21" spans="1:27" ht="15.75" customHeight="1" x14ac:dyDescent="0.3">
      <c r="A21" s="346" t="s">
        <v>6</v>
      </c>
      <c r="B21" s="349" t="s">
        <v>488</v>
      </c>
      <c r="C21" s="350"/>
      <c r="D21" s="349" t="s">
        <v>490</v>
      </c>
      <c r="E21" s="350"/>
      <c r="F21" s="342" t="s">
        <v>103</v>
      </c>
      <c r="G21" s="344"/>
      <c r="H21" s="344"/>
      <c r="I21" s="343"/>
      <c r="J21" s="346" t="s">
        <v>491</v>
      </c>
      <c r="K21" s="349" t="s">
        <v>492</v>
      </c>
      <c r="L21" s="350"/>
      <c r="M21" s="349" t="s">
        <v>493</v>
      </c>
      <c r="N21" s="350"/>
      <c r="O21" s="349" t="s">
        <v>480</v>
      </c>
      <c r="P21" s="350"/>
      <c r="Q21" s="349" t="s">
        <v>136</v>
      </c>
      <c r="R21" s="350"/>
      <c r="S21" s="346" t="s">
        <v>135</v>
      </c>
      <c r="T21" s="346" t="s">
        <v>494</v>
      </c>
      <c r="U21" s="346" t="s">
        <v>489</v>
      </c>
      <c r="V21" s="349" t="s">
        <v>134</v>
      </c>
      <c r="W21" s="350"/>
      <c r="X21" s="342" t="s">
        <v>126</v>
      </c>
      <c r="Y21" s="344"/>
      <c r="Z21" s="342" t="s">
        <v>125</v>
      </c>
      <c r="AA21" s="344"/>
    </row>
    <row r="22" spans="1:27" ht="216" customHeight="1" x14ac:dyDescent="0.3">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89" t="s">
        <v>124</v>
      </c>
      <c r="Y22" s="89" t="s">
        <v>478</v>
      </c>
      <c r="Z22" s="89" t="s">
        <v>123</v>
      </c>
      <c r="AA22" s="89" t="s">
        <v>122</v>
      </c>
    </row>
    <row r="23" spans="1:27" ht="60" customHeight="1" x14ac:dyDescent="0.3">
      <c r="A23" s="348"/>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3">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15" customHeight="1" x14ac:dyDescent="0.3">
      <c r="X26" s="91"/>
      <c r="Y26" s="92"/>
      <c r="Z26" s="51"/>
      <c r="AA26" s="51"/>
    </row>
    <row r="27" spans="1:27" s="56" customFormat="1" ht="13.2" x14ac:dyDescent="0.25">
      <c r="A27" s="57"/>
      <c r="B27" s="57"/>
      <c r="C27" s="57"/>
      <c r="E27" s="57"/>
      <c r="X27" s="93"/>
      <c r="Y27" s="93"/>
      <c r="Z27" s="93"/>
      <c r="AA27" s="93"/>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42" sqref="C42"/>
    </sheetView>
  </sheetViews>
  <sheetFormatPr defaultColWidth="9.109375" defaultRowHeight="14.4" x14ac:dyDescent="0.3"/>
  <cols>
    <col min="1" max="1" width="6.109375" style="1" customWidth="1"/>
    <col min="2" max="2" width="53.5546875" style="1" customWidth="1"/>
    <col min="3" max="3" width="143.66406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14" t="str">
        <f>'1. паспорт местоположение'!A5</f>
        <v>Год раскрытия информации: 2024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 x14ac:dyDescent="0.35">
      <c r="A6" s="17"/>
      <c r="E6" s="16"/>
      <c r="F6" s="16"/>
      <c r="G6" s="15"/>
    </row>
    <row r="7" spans="1:29" s="12" customFormat="1" ht="17.399999999999999" x14ac:dyDescent="0.25">
      <c r="A7" s="318" t="s">
        <v>10</v>
      </c>
      <c r="B7" s="318"/>
      <c r="C7" s="318"/>
      <c r="D7" s="13"/>
      <c r="E7" s="13"/>
      <c r="F7" s="13"/>
      <c r="G7" s="13"/>
      <c r="H7" s="13"/>
      <c r="I7" s="13"/>
      <c r="J7" s="13"/>
      <c r="K7" s="13"/>
      <c r="L7" s="13"/>
      <c r="M7" s="13"/>
      <c r="N7" s="13"/>
      <c r="O7" s="13"/>
      <c r="P7" s="13"/>
      <c r="Q7" s="13"/>
      <c r="R7" s="13"/>
      <c r="S7" s="13"/>
      <c r="T7" s="13"/>
      <c r="U7" s="13"/>
    </row>
    <row r="8" spans="1:29" s="12" customFormat="1" ht="17.399999999999999" x14ac:dyDescent="0.25">
      <c r="A8" s="318"/>
      <c r="B8" s="318"/>
      <c r="C8" s="318"/>
      <c r="D8" s="14"/>
      <c r="E8" s="14"/>
      <c r="F8" s="14"/>
      <c r="G8" s="14"/>
      <c r="H8" s="13"/>
      <c r="I8" s="13"/>
      <c r="J8" s="13"/>
      <c r="K8" s="13"/>
      <c r="L8" s="13"/>
      <c r="M8" s="13"/>
      <c r="N8" s="13"/>
      <c r="O8" s="13"/>
      <c r="P8" s="13"/>
      <c r="Q8" s="13"/>
      <c r="R8" s="13"/>
      <c r="S8" s="13"/>
      <c r="T8" s="13"/>
      <c r="U8" s="13"/>
    </row>
    <row r="9" spans="1:29" s="12" customFormat="1" ht="17.399999999999999" x14ac:dyDescent="0.25">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7.399999999999999" x14ac:dyDescent="0.25">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8"/>
      <c r="B11" s="318"/>
      <c r="C11" s="31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24" t="str">
        <f>'1. паспорт местоположение'!A12</f>
        <v>M_NS3300.PR.0010</v>
      </c>
      <c r="B12" s="324"/>
      <c r="C12" s="32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8"/>
      <c r="B14" s="328"/>
      <c r="C14" s="328"/>
      <c r="D14" s="10"/>
      <c r="E14" s="10"/>
      <c r="F14" s="10"/>
      <c r="G14" s="10"/>
      <c r="H14" s="10"/>
      <c r="I14" s="10"/>
      <c r="J14" s="10"/>
      <c r="K14" s="10"/>
      <c r="L14" s="10"/>
      <c r="M14" s="10"/>
      <c r="N14" s="10"/>
      <c r="O14" s="10"/>
      <c r="P14" s="10"/>
      <c r="Q14" s="10"/>
      <c r="R14" s="10"/>
      <c r="S14" s="10"/>
      <c r="T14" s="10"/>
      <c r="U14" s="10"/>
    </row>
    <row r="15" spans="1:29" s="3" customFormat="1" ht="34.5" customHeight="1" x14ac:dyDescent="0.25">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5">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5">
      <c r="A17" s="329"/>
      <c r="B17" s="329"/>
      <c r="C17" s="329"/>
      <c r="D17" s="4"/>
      <c r="E17" s="4"/>
      <c r="F17" s="4"/>
      <c r="G17" s="4"/>
      <c r="H17" s="4"/>
      <c r="I17" s="4"/>
      <c r="J17" s="4"/>
      <c r="K17" s="4"/>
      <c r="L17" s="4"/>
      <c r="M17" s="4"/>
      <c r="N17" s="4"/>
      <c r="O17" s="4"/>
      <c r="P17" s="4"/>
      <c r="Q17" s="4"/>
      <c r="R17" s="4"/>
    </row>
    <row r="18" spans="1:21" s="3" customFormat="1" ht="27.75" customHeight="1" x14ac:dyDescent="0.25">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 x14ac:dyDescent="0.25">
      <c r="A22" s="24" t="s">
        <v>66</v>
      </c>
      <c r="B22" s="30" t="s">
        <v>486</v>
      </c>
      <c r="C22" s="25" t="s">
        <v>603</v>
      </c>
      <c r="D22" s="29"/>
      <c r="E22" s="29"/>
      <c r="F22" s="28"/>
      <c r="G22" s="28"/>
      <c r="H22" s="28"/>
      <c r="I22" s="28"/>
      <c r="J22" s="28"/>
      <c r="K22" s="28"/>
      <c r="L22" s="28"/>
      <c r="M22" s="28"/>
      <c r="N22" s="28"/>
      <c r="O22" s="28"/>
      <c r="P22" s="28"/>
      <c r="Q22" s="27"/>
      <c r="R22" s="27"/>
      <c r="S22" s="27"/>
      <c r="T22" s="27"/>
      <c r="U22" s="27"/>
    </row>
    <row r="23" spans="1:21" ht="124.8" x14ac:dyDescent="0.3">
      <c r="A23" s="24" t="s">
        <v>64</v>
      </c>
      <c r="B23" s="26" t="s">
        <v>61</v>
      </c>
      <c r="C23" s="25" t="s">
        <v>609</v>
      </c>
      <c r="D23" s="23"/>
      <c r="E23" s="23"/>
      <c r="F23" s="23"/>
      <c r="G23" s="23"/>
      <c r="H23" s="23"/>
      <c r="I23" s="23"/>
      <c r="J23" s="23"/>
      <c r="K23" s="23"/>
      <c r="L23" s="23"/>
      <c r="M23" s="23"/>
      <c r="N23" s="23"/>
      <c r="O23" s="23"/>
      <c r="P23" s="23"/>
      <c r="Q23" s="23"/>
      <c r="R23" s="23"/>
      <c r="S23" s="23"/>
      <c r="T23" s="23"/>
      <c r="U23" s="23"/>
    </row>
    <row r="24" spans="1:21" ht="308.25" customHeight="1" x14ac:dyDescent="0.3">
      <c r="A24" s="24" t="s">
        <v>63</v>
      </c>
      <c r="B24" s="26" t="s">
        <v>506</v>
      </c>
      <c r="C24" s="25" t="s">
        <v>608</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507</v>
      </c>
      <c r="C25" s="25" t="s">
        <v>622</v>
      </c>
      <c r="D25" s="23"/>
      <c r="E25" s="23"/>
      <c r="F25" s="23"/>
      <c r="G25" s="23"/>
      <c r="H25" s="23"/>
      <c r="I25" s="23"/>
      <c r="J25" s="23"/>
      <c r="K25" s="23"/>
      <c r="L25" s="23"/>
      <c r="M25" s="23"/>
      <c r="N25" s="23"/>
      <c r="O25" s="23"/>
      <c r="P25" s="23"/>
      <c r="Q25" s="23"/>
      <c r="R25" s="23"/>
      <c r="S25" s="23"/>
      <c r="T25" s="23"/>
      <c r="U25" s="23"/>
    </row>
    <row r="26" spans="1:21" ht="46.8" x14ac:dyDescent="0.3">
      <c r="A26" s="24" t="s">
        <v>60</v>
      </c>
      <c r="B26" s="26" t="s">
        <v>237</v>
      </c>
      <c r="C26" s="25" t="s">
        <v>610</v>
      </c>
      <c r="D26" s="23"/>
      <c r="E26" s="23"/>
      <c r="F26" s="23"/>
      <c r="G26" s="23"/>
      <c r="H26" s="23"/>
      <c r="I26" s="23"/>
      <c r="J26" s="23"/>
      <c r="K26" s="23"/>
      <c r="L26" s="23"/>
      <c r="M26" s="23"/>
      <c r="N26" s="23"/>
      <c r="O26" s="23"/>
      <c r="P26" s="23"/>
      <c r="Q26" s="23"/>
      <c r="R26" s="23"/>
      <c r="S26" s="23"/>
      <c r="T26" s="23"/>
      <c r="U26" s="23"/>
    </row>
    <row r="27" spans="1:21" ht="409.6" customHeight="1" x14ac:dyDescent="0.3">
      <c r="A27" s="24" t="s">
        <v>59</v>
      </c>
      <c r="B27" s="26" t="s">
        <v>487</v>
      </c>
      <c r="C27" s="275" t="s">
        <v>607</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7.399999999999999" x14ac:dyDescent="0.3">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7.399999999999999" x14ac:dyDescent="0.3">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6" x14ac:dyDescent="0.3">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6"/>
      <c r="AB8" s="146"/>
    </row>
    <row r="9" spans="1:28" ht="15.6" x14ac:dyDescent="0.3">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7.399999999999999" x14ac:dyDescent="0.3">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6" x14ac:dyDescent="0.3">
      <c r="A11" s="324" t="str">
        <f>'1. паспорт местоположение'!A12:C12</f>
        <v>M_NS3300.PR.0010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6"/>
      <c r="AB11" s="146"/>
    </row>
    <row r="12" spans="1:28" ht="15.6" x14ac:dyDescent="0.3">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 x14ac:dyDescent="0.3">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6" x14ac:dyDescent="0.3">
      <c r="A14"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6"/>
      <c r="AB14" s="146"/>
    </row>
    <row r="15" spans="1:28" ht="15.6" x14ac:dyDescent="0.3">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3">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6"/>
      <c r="AB16" s="156"/>
    </row>
    <row r="17" spans="1:28" x14ac:dyDescent="0.3">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6"/>
      <c r="AB17" s="156"/>
    </row>
    <row r="18" spans="1:28" x14ac:dyDescent="0.3">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6"/>
      <c r="AB18" s="156"/>
    </row>
    <row r="19" spans="1:28" x14ac:dyDescent="0.3">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6"/>
      <c r="AB19" s="156"/>
    </row>
    <row r="20" spans="1:28" x14ac:dyDescent="0.3">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7"/>
      <c r="AB20" s="157"/>
    </row>
    <row r="21" spans="1:28" x14ac:dyDescent="0.3">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7"/>
      <c r="AB21" s="157"/>
    </row>
    <row r="22" spans="1:28" x14ac:dyDescent="0.3">
      <c r="A22" s="355" t="s">
        <v>505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8"/>
      <c r="AB22" s="158"/>
    </row>
    <row r="23" spans="1:28" ht="32.25" customHeight="1" x14ac:dyDescent="0.3">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3">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3">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3">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3">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3">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3">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3">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3">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28.8" x14ac:dyDescent="0.3">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3">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 x14ac:dyDescent="0.35">
      <c r="A6" s="17"/>
      <c r="B6" s="17"/>
      <c r="L6" s="15"/>
    </row>
    <row r="7" spans="1:28" s="12" customFormat="1" ht="17.399999999999999" x14ac:dyDescent="0.25">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7.399999999999999" x14ac:dyDescent="0.25">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7.399999999999999"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7.399999999999999" x14ac:dyDescent="0.25">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7.399999999999999" x14ac:dyDescent="0.25">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7.399999999999999" x14ac:dyDescent="0.25">
      <c r="A12" s="324" t="str">
        <f>'1. паспорт местоположение'!A12:C12</f>
        <v>M_NS3300.PR.0010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7.399999999999999" x14ac:dyDescent="0.25">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5">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6" x14ac:dyDescent="0.25">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5">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5">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5">
      <c r="A18" s="361" t="s">
        <v>482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5">
      <c r="A19" s="323" t="s">
        <v>6</v>
      </c>
      <c r="B19" s="323" t="s">
        <v>89</v>
      </c>
      <c r="C19" s="323" t="s">
        <v>88</v>
      </c>
      <c r="D19" s="323" t="s">
        <v>77</v>
      </c>
      <c r="E19" s="362" t="s">
        <v>87</v>
      </c>
      <c r="F19" s="363"/>
      <c r="G19" s="363"/>
      <c r="H19" s="363"/>
      <c r="I19" s="364"/>
      <c r="J19" s="323" t="s">
        <v>86</v>
      </c>
      <c r="K19" s="323"/>
      <c r="L19" s="323"/>
      <c r="M19" s="323"/>
      <c r="N19" s="323"/>
      <c r="O19" s="323"/>
      <c r="P19" s="4"/>
      <c r="Q19" s="4"/>
      <c r="R19" s="4"/>
      <c r="S19" s="4"/>
      <c r="T19" s="4"/>
      <c r="U19" s="4"/>
      <c r="V19" s="4"/>
      <c r="W19" s="4"/>
    </row>
    <row r="20" spans="1:26" s="3" customFormat="1" ht="51" customHeight="1" x14ac:dyDescent="0.25">
      <c r="A20" s="323"/>
      <c r="B20" s="323"/>
      <c r="C20" s="323"/>
      <c r="D20" s="32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26" sqref="B26"/>
    </sheetView>
  </sheetViews>
  <sheetFormatPr defaultColWidth="9.109375" defaultRowHeight="15.6" outlineLevelRow="1" x14ac:dyDescent="0.3"/>
  <cols>
    <col min="1" max="1" width="61.6640625" style="199" customWidth="1"/>
    <col min="2" max="2" width="23.44140625" style="199" customWidth="1"/>
    <col min="3" max="3" width="16.6640625" style="199" customWidth="1"/>
    <col min="4" max="4" width="22.109375" style="199" customWidth="1"/>
    <col min="5" max="5" width="20.33203125" style="199" customWidth="1"/>
    <col min="6" max="56" width="16.6640625" style="199" customWidth="1"/>
    <col min="57" max="16384" width="9.109375" style="199"/>
  </cols>
  <sheetData>
    <row r="1" spans="1:12" s="193" customFormat="1" x14ac:dyDescent="0.25">
      <c r="A1" s="18"/>
      <c r="B1" s="12"/>
      <c r="C1" s="12"/>
      <c r="D1" s="12"/>
      <c r="E1" s="12"/>
      <c r="F1" s="12"/>
      <c r="G1" s="12"/>
      <c r="H1" s="12"/>
      <c r="I1" s="16"/>
      <c r="J1" s="16"/>
      <c r="L1" s="194" t="s">
        <v>70</v>
      </c>
    </row>
    <row r="2" spans="1:12" s="193" customFormat="1" x14ac:dyDescent="0.3">
      <c r="A2" s="18"/>
      <c r="B2" s="12"/>
      <c r="C2" s="12"/>
      <c r="D2" s="12"/>
      <c r="E2" s="12"/>
      <c r="F2" s="12"/>
      <c r="G2" s="12"/>
      <c r="H2" s="12"/>
      <c r="I2" s="16"/>
      <c r="J2" s="16"/>
      <c r="L2" s="77" t="s">
        <v>11</v>
      </c>
    </row>
    <row r="3" spans="1:12" s="193" customFormat="1" x14ac:dyDescent="0.3">
      <c r="A3" s="17"/>
      <c r="B3" s="12"/>
      <c r="C3" s="12"/>
      <c r="D3" s="12"/>
      <c r="E3" s="12"/>
      <c r="F3" s="12"/>
      <c r="G3" s="12"/>
      <c r="H3" s="12"/>
      <c r="I3" s="16"/>
      <c r="J3" s="16"/>
      <c r="L3" s="77" t="s">
        <v>69</v>
      </c>
    </row>
    <row r="4" spans="1:12" s="193" customFormat="1" x14ac:dyDescent="0.3">
      <c r="A4" s="17"/>
      <c r="B4" s="12"/>
      <c r="C4" s="12"/>
      <c r="D4" s="12"/>
      <c r="E4" s="12"/>
      <c r="F4" s="12"/>
      <c r="G4" s="12"/>
      <c r="H4" s="12"/>
      <c r="I4" s="16"/>
      <c r="J4" s="16"/>
      <c r="K4" s="77"/>
    </row>
    <row r="5" spans="1:12" s="195" customFormat="1" x14ac:dyDescent="0.3">
      <c r="A5" s="314" t="str">
        <f>'1. паспорт местоположение'!A5:C5</f>
        <v>Год раскрытия информации: 2024 год</v>
      </c>
      <c r="B5" s="314"/>
      <c r="C5" s="314"/>
      <c r="D5" s="314"/>
      <c r="E5" s="314"/>
      <c r="F5" s="314"/>
      <c r="G5" s="314"/>
      <c r="H5" s="314"/>
      <c r="I5" s="314"/>
      <c r="J5" s="314"/>
      <c r="K5" s="314"/>
      <c r="L5" s="314"/>
    </row>
    <row r="6" spans="1:12" s="195" customFormat="1" x14ac:dyDescent="0.3">
      <c r="A6" s="196"/>
      <c r="B6" s="196"/>
      <c r="C6" s="196"/>
      <c r="D6" s="196"/>
      <c r="E6" s="196"/>
      <c r="F6" s="196"/>
      <c r="G6" s="196"/>
      <c r="H6" s="196"/>
      <c r="I6" s="196"/>
      <c r="J6" s="196"/>
      <c r="K6" s="196"/>
      <c r="L6" s="196"/>
    </row>
    <row r="7" spans="1:12" s="193" customFormat="1" x14ac:dyDescent="0.3">
      <c r="A7" s="367" t="s">
        <v>10</v>
      </c>
      <c r="B7" s="367"/>
      <c r="C7" s="367"/>
      <c r="D7" s="367"/>
      <c r="E7" s="367"/>
      <c r="F7" s="367"/>
      <c r="G7" s="367"/>
      <c r="H7" s="367"/>
      <c r="I7" s="367"/>
      <c r="J7" s="367"/>
      <c r="K7" s="367"/>
      <c r="L7" s="367"/>
    </row>
    <row r="8" spans="1:12" s="193" customFormat="1" x14ac:dyDescent="0.3">
      <c r="A8" s="165"/>
      <c r="B8" s="165"/>
      <c r="C8" s="165"/>
      <c r="D8" s="165"/>
      <c r="E8" s="165"/>
      <c r="F8" s="165"/>
      <c r="G8" s="165"/>
      <c r="H8" s="165"/>
      <c r="I8" s="165"/>
      <c r="J8" s="165"/>
      <c r="K8" s="165"/>
      <c r="L8" s="165"/>
    </row>
    <row r="9" spans="1:12" s="193" customFormat="1" x14ac:dyDescent="0.3">
      <c r="A9" s="319" t="s">
        <v>518</v>
      </c>
      <c r="B9" s="319"/>
      <c r="C9" s="319"/>
      <c r="D9" s="319"/>
      <c r="E9" s="319"/>
      <c r="F9" s="319"/>
      <c r="G9" s="319"/>
      <c r="H9" s="319"/>
      <c r="I9" s="319"/>
      <c r="J9" s="319"/>
      <c r="K9" s="319"/>
      <c r="L9" s="319"/>
    </row>
    <row r="10" spans="1:12" s="193" customFormat="1" x14ac:dyDescent="0.3">
      <c r="A10" s="315" t="s">
        <v>9</v>
      </c>
      <c r="B10" s="315"/>
      <c r="C10" s="315"/>
      <c r="D10" s="315"/>
      <c r="E10" s="315"/>
      <c r="F10" s="315"/>
      <c r="G10" s="315"/>
      <c r="H10" s="315"/>
      <c r="I10" s="315"/>
      <c r="J10" s="315"/>
      <c r="K10" s="315"/>
      <c r="L10" s="315"/>
    </row>
    <row r="11" spans="1:12" s="193" customFormat="1" x14ac:dyDescent="0.3">
      <c r="A11" s="165"/>
      <c r="B11" s="165"/>
      <c r="C11" s="165"/>
      <c r="D11" s="165"/>
      <c r="E11" s="165"/>
      <c r="F11" s="165"/>
      <c r="G11" s="165"/>
      <c r="H11" s="165"/>
      <c r="I11" s="165"/>
      <c r="J11" s="165"/>
      <c r="K11" s="165"/>
      <c r="L11" s="165"/>
    </row>
    <row r="12" spans="1:12" s="193" customFormat="1" x14ac:dyDescent="0.3">
      <c r="A12" s="319" t="str">
        <f>'4. паспортбюджет'!A12:O12</f>
        <v>M_NS3300.PR.0010</v>
      </c>
      <c r="B12" s="319"/>
      <c r="C12" s="319"/>
      <c r="D12" s="319"/>
      <c r="E12" s="319"/>
      <c r="F12" s="319"/>
      <c r="G12" s="319"/>
      <c r="H12" s="319"/>
      <c r="I12" s="319"/>
      <c r="J12" s="319"/>
      <c r="K12" s="319"/>
      <c r="L12" s="319"/>
    </row>
    <row r="13" spans="1:12" s="193" customFormat="1" x14ac:dyDescent="0.3">
      <c r="A13" s="315" t="s">
        <v>8</v>
      </c>
      <c r="B13" s="315"/>
      <c r="C13" s="315"/>
      <c r="D13" s="315"/>
      <c r="E13" s="315"/>
      <c r="F13" s="315"/>
      <c r="G13" s="315"/>
      <c r="H13" s="315"/>
      <c r="I13" s="315"/>
      <c r="J13" s="315"/>
      <c r="K13" s="315"/>
      <c r="L13" s="315"/>
    </row>
    <row r="14" spans="1:12" s="193" customFormat="1" x14ac:dyDescent="0.3">
      <c r="A14" s="169"/>
      <c r="B14" s="169"/>
      <c r="C14" s="169"/>
      <c r="D14" s="169"/>
      <c r="E14" s="169"/>
      <c r="F14" s="169"/>
      <c r="G14" s="169"/>
      <c r="H14" s="169"/>
      <c r="I14" s="169"/>
      <c r="J14" s="169"/>
      <c r="K14" s="169"/>
      <c r="L14" s="169"/>
    </row>
    <row r="15" spans="1:12" s="193" customFormat="1" x14ac:dyDescent="0.3">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3">
      <c r="A16" s="315" t="s">
        <v>7</v>
      </c>
      <c r="B16" s="315"/>
      <c r="C16" s="315"/>
      <c r="D16" s="315"/>
      <c r="E16" s="315"/>
      <c r="F16" s="315"/>
      <c r="G16" s="315"/>
      <c r="H16" s="315"/>
      <c r="I16" s="315"/>
      <c r="J16" s="315"/>
      <c r="K16" s="315"/>
      <c r="L16" s="315"/>
    </row>
    <row r="17" spans="1:12" s="193" customFormat="1" x14ac:dyDescent="0.3">
      <c r="A17" s="147"/>
      <c r="B17" s="147"/>
      <c r="C17" s="147"/>
      <c r="D17" s="147"/>
      <c r="E17" s="147"/>
      <c r="F17" s="147"/>
      <c r="G17" s="147"/>
      <c r="H17" s="147"/>
      <c r="I17" s="147"/>
      <c r="J17" s="147"/>
      <c r="K17" s="147"/>
      <c r="L17" s="147"/>
    </row>
    <row r="18" spans="1:12" s="193" customFormat="1" x14ac:dyDescent="0.3">
      <c r="A18" s="319" t="s">
        <v>483</v>
      </c>
      <c r="B18" s="319"/>
      <c r="C18" s="319"/>
      <c r="D18" s="319"/>
      <c r="E18" s="319"/>
      <c r="F18" s="319"/>
      <c r="G18" s="319"/>
      <c r="H18" s="319"/>
      <c r="I18" s="319"/>
      <c r="J18" s="319"/>
      <c r="K18" s="319"/>
      <c r="L18" s="319"/>
    </row>
    <row r="19" spans="1:12" s="193" customFormat="1" ht="22.8" x14ac:dyDescent="0.3">
      <c r="A19" s="197"/>
      <c r="B19" s="197"/>
      <c r="C19" s="197"/>
      <c r="D19" s="197"/>
      <c r="E19" s="197"/>
      <c r="F19" s="197"/>
      <c r="G19" s="197"/>
      <c r="H19" s="197"/>
      <c r="I19" s="197"/>
      <c r="J19" s="197"/>
      <c r="K19" s="197"/>
      <c r="L19" s="198"/>
    </row>
    <row r="20" spans="1:12" s="193" customFormat="1" ht="22.8" x14ac:dyDescent="0.3">
      <c r="A20" s="197"/>
      <c r="B20" s="197"/>
      <c r="C20" s="197"/>
      <c r="D20" s="197"/>
      <c r="E20" s="197"/>
      <c r="F20" s="197"/>
      <c r="G20" s="197"/>
      <c r="H20" s="197"/>
      <c r="I20" s="197"/>
      <c r="J20" s="197"/>
      <c r="K20" s="197"/>
      <c r="L20" s="198"/>
    </row>
    <row r="21" spans="1:12" s="193" customFormat="1" ht="22.8" x14ac:dyDescent="0.3">
      <c r="A21" s="197"/>
      <c r="B21" s="197"/>
      <c r="C21" s="197"/>
      <c r="D21" s="197"/>
      <c r="E21" s="197"/>
      <c r="F21" s="197"/>
      <c r="G21" s="197"/>
      <c r="H21" s="197"/>
      <c r="I21" s="197"/>
      <c r="J21" s="197"/>
      <c r="K21" s="197"/>
      <c r="L21" s="198"/>
    </row>
    <row r="22" spans="1:12" x14ac:dyDescent="0.3">
      <c r="K22" s="194"/>
    </row>
    <row r="23" spans="1:12" x14ac:dyDescent="0.3">
      <c r="D23" s="200"/>
    </row>
    <row r="24" spans="1:12" ht="16.2" thickBot="1" x14ac:dyDescent="0.35">
      <c r="A24" s="201" t="s">
        <v>343</v>
      </c>
      <c r="B24" s="201" t="s">
        <v>1</v>
      </c>
      <c r="C24" s="202"/>
      <c r="D24" s="203"/>
      <c r="E24" s="204"/>
      <c r="F24" s="204"/>
      <c r="G24" s="204"/>
      <c r="H24" s="204"/>
      <c r="I24" s="202"/>
      <c r="J24" s="202"/>
      <c r="K24" s="202"/>
      <c r="L24" s="202"/>
    </row>
    <row r="25" spans="1:12" x14ac:dyDescent="0.3">
      <c r="A25" s="205" t="s">
        <v>581</v>
      </c>
      <c r="B25" s="276">
        <f>'6.2. Паспорт фин осв ввод'!D30*1000000</f>
        <v>27302031.990000002</v>
      </c>
      <c r="C25" s="202"/>
      <c r="D25" s="202"/>
      <c r="E25" s="202"/>
      <c r="F25" s="202"/>
      <c r="G25" s="202"/>
      <c r="H25" s="202"/>
      <c r="I25" s="202"/>
      <c r="J25" s="202"/>
      <c r="K25" s="202"/>
      <c r="L25" s="202"/>
    </row>
    <row r="26" spans="1:12" x14ac:dyDescent="0.3">
      <c r="A26" s="206" t="s">
        <v>341</v>
      </c>
      <c r="B26" s="207"/>
      <c r="C26" s="202"/>
      <c r="D26" s="202"/>
      <c r="E26" s="202"/>
      <c r="F26" s="202"/>
      <c r="G26" s="202"/>
      <c r="H26" s="202"/>
      <c r="I26" s="202"/>
      <c r="J26" s="202"/>
      <c r="K26" s="202"/>
      <c r="L26" s="202"/>
    </row>
    <row r="27" spans="1:12" x14ac:dyDescent="0.3">
      <c r="A27" s="206" t="s">
        <v>339</v>
      </c>
      <c r="B27" s="207">
        <v>10</v>
      </c>
      <c r="C27" s="202"/>
      <c r="D27" s="208" t="s">
        <v>342</v>
      </c>
      <c r="E27" s="209"/>
      <c r="F27" s="209"/>
      <c r="G27" s="202"/>
      <c r="H27" s="202"/>
      <c r="I27" s="202"/>
      <c r="J27" s="202"/>
      <c r="K27" s="202"/>
      <c r="L27" s="202"/>
    </row>
    <row r="28" spans="1:12" ht="16.2" thickBot="1" x14ac:dyDescent="0.35">
      <c r="A28" s="210" t="s">
        <v>337</v>
      </c>
      <c r="B28" s="211">
        <v>1</v>
      </c>
      <c r="C28" s="202"/>
      <c r="D28" s="365" t="s">
        <v>340</v>
      </c>
      <c r="E28" s="365"/>
      <c r="F28" s="212">
        <v>4.596271165742249</v>
      </c>
      <c r="G28" s="202"/>
      <c r="H28" s="202"/>
      <c r="I28" s="202"/>
      <c r="J28" s="202"/>
      <c r="K28" s="202"/>
      <c r="L28" s="202"/>
    </row>
    <row r="29" spans="1:12" x14ac:dyDescent="0.3">
      <c r="A29" s="205" t="s">
        <v>336</v>
      </c>
      <c r="B29" s="213">
        <v>0</v>
      </c>
      <c r="C29" s="202"/>
      <c r="D29" s="365" t="s">
        <v>338</v>
      </c>
      <c r="E29" s="365"/>
      <c r="F29" s="212">
        <v>7.275274468900645</v>
      </c>
      <c r="G29" s="202"/>
      <c r="H29" s="202"/>
      <c r="I29" s="202"/>
      <c r="J29" s="202"/>
      <c r="K29" s="202"/>
      <c r="L29" s="202"/>
    </row>
    <row r="30" spans="1:12" x14ac:dyDescent="0.3">
      <c r="A30" s="206" t="s">
        <v>582</v>
      </c>
      <c r="B30" s="214">
        <v>1</v>
      </c>
      <c r="C30" s="202"/>
      <c r="D30" s="365" t="s">
        <v>583</v>
      </c>
      <c r="E30" s="365"/>
      <c r="F30" s="215">
        <v>21903904.660570752</v>
      </c>
      <c r="G30" s="202"/>
      <c r="H30" s="202"/>
      <c r="I30" s="202"/>
      <c r="J30" s="202"/>
      <c r="K30" s="202"/>
      <c r="L30" s="202"/>
    </row>
    <row r="31" spans="1:12" x14ac:dyDescent="0.3">
      <c r="A31" s="206" t="s">
        <v>335</v>
      </c>
      <c r="B31" s="214">
        <v>1</v>
      </c>
      <c r="C31" s="202"/>
      <c r="D31" s="365" t="s">
        <v>584</v>
      </c>
      <c r="E31" s="365"/>
      <c r="F31" s="274" t="s">
        <v>585</v>
      </c>
      <c r="G31" s="202"/>
      <c r="H31" s="202"/>
      <c r="I31" s="202"/>
      <c r="J31" s="202"/>
      <c r="K31" s="202"/>
      <c r="L31" s="202"/>
    </row>
    <row r="32" spans="1:12" x14ac:dyDescent="0.3">
      <c r="A32" s="206" t="s">
        <v>314</v>
      </c>
      <c r="B32" s="214">
        <v>0</v>
      </c>
      <c r="C32" s="202"/>
      <c r="D32" s="202"/>
      <c r="E32" s="202"/>
      <c r="F32" s="202"/>
      <c r="G32" s="202"/>
      <c r="H32" s="202"/>
      <c r="I32" s="202"/>
      <c r="J32" s="202"/>
      <c r="K32" s="202"/>
      <c r="L32" s="202"/>
    </row>
    <row r="33" spans="1:12" x14ac:dyDescent="0.3">
      <c r="A33" s="206" t="s">
        <v>334</v>
      </c>
      <c r="B33" s="214">
        <v>1</v>
      </c>
      <c r="C33" s="202"/>
      <c r="D33" s="202"/>
      <c r="E33" s="202"/>
      <c r="F33" s="202"/>
      <c r="G33" s="202"/>
      <c r="H33" s="202"/>
      <c r="I33" s="202"/>
      <c r="J33" s="202"/>
      <c r="K33" s="202"/>
      <c r="L33" s="202"/>
    </row>
    <row r="34" spans="1:12" x14ac:dyDescent="0.3">
      <c r="A34" s="206" t="s">
        <v>333</v>
      </c>
      <c r="B34" s="214">
        <v>1</v>
      </c>
      <c r="C34" s="202"/>
      <c r="D34" s="202"/>
      <c r="E34" s="202"/>
      <c r="F34" s="202"/>
      <c r="G34" s="202"/>
      <c r="H34" s="202"/>
      <c r="I34" s="202"/>
      <c r="J34" s="202"/>
      <c r="K34" s="202"/>
      <c r="L34" s="202"/>
    </row>
    <row r="35" spans="1:12" x14ac:dyDescent="0.3">
      <c r="A35" s="216" t="s">
        <v>586</v>
      </c>
      <c r="B35" s="217">
        <v>0</v>
      </c>
      <c r="C35" s="202"/>
      <c r="D35" s="202"/>
      <c r="E35" s="202"/>
      <c r="F35" s="202"/>
      <c r="G35" s="202"/>
      <c r="H35" s="202"/>
      <c r="I35" s="202"/>
      <c r="J35" s="202"/>
      <c r="K35" s="202"/>
      <c r="L35" s="202"/>
    </row>
    <row r="36" spans="1:12" ht="16.2" thickBot="1" x14ac:dyDescent="0.35">
      <c r="A36" s="210" t="s">
        <v>307</v>
      </c>
      <c r="B36" s="218">
        <v>0.2</v>
      </c>
      <c r="C36" s="202"/>
      <c r="D36" s="202"/>
      <c r="E36" s="202"/>
      <c r="F36" s="202"/>
      <c r="G36" s="202"/>
      <c r="H36" s="202"/>
      <c r="I36" s="202"/>
      <c r="J36" s="202"/>
      <c r="K36" s="202"/>
      <c r="L36" s="202"/>
    </row>
    <row r="37" spans="1:12" x14ac:dyDescent="0.3">
      <c r="A37" s="205" t="s">
        <v>587</v>
      </c>
      <c r="B37" s="213">
        <v>0</v>
      </c>
      <c r="C37" s="202"/>
      <c r="D37" s="202"/>
      <c r="E37" s="202"/>
      <c r="F37" s="202"/>
      <c r="G37" s="202"/>
      <c r="H37" s="202"/>
      <c r="I37" s="202"/>
      <c r="J37" s="202"/>
      <c r="K37" s="202"/>
      <c r="L37" s="202"/>
    </row>
    <row r="38" spans="1:12" x14ac:dyDescent="0.3">
      <c r="A38" s="206" t="s">
        <v>332</v>
      </c>
      <c r="B38" s="214"/>
      <c r="C38" s="202"/>
      <c r="D38" s="202"/>
      <c r="E38" s="202"/>
      <c r="F38" s="202"/>
      <c r="G38" s="202"/>
      <c r="H38" s="202"/>
      <c r="I38" s="202"/>
      <c r="J38" s="202"/>
      <c r="K38" s="202"/>
      <c r="L38" s="202"/>
    </row>
    <row r="39" spans="1:12" ht="16.2" thickBot="1" x14ac:dyDescent="0.35">
      <c r="A39" s="216" t="s">
        <v>331</v>
      </c>
      <c r="B39" s="219">
        <v>0</v>
      </c>
      <c r="C39" s="202"/>
      <c r="D39" s="202"/>
      <c r="E39" s="202"/>
      <c r="F39" s="202"/>
      <c r="G39" s="202"/>
      <c r="H39" s="202"/>
      <c r="I39" s="202"/>
      <c r="J39" s="202"/>
      <c r="K39" s="202"/>
      <c r="L39" s="202"/>
    </row>
    <row r="40" spans="1:12" x14ac:dyDescent="0.3">
      <c r="A40" s="220" t="s">
        <v>588</v>
      </c>
      <c r="B40" s="221">
        <v>0</v>
      </c>
      <c r="C40" s="202"/>
      <c r="D40" s="202"/>
      <c r="E40" s="202"/>
      <c r="F40" s="202"/>
      <c r="G40" s="202"/>
      <c r="H40" s="202"/>
      <c r="I40" s="202"/>
      <c r="J40" s="202"/>
      <c r="K40" s="202"/>
      <c r="L40" s="202"/>
    </row>
    <row r="41" spans="1:12" x14ac:dyDescent="0.3">
      <c r="A41" s="222" t="s">
        <v>330</v>
      </c>
      <c r="B41" s="223">
        <v>0</v>
      </c>
      <c r="C41" s="202"/>
      <c r="D41" s="202"/>
      <c r="E41" s="202"/>
      <c r="F41" s="202"/>
      <c r="G41" s="202"/>
      <c r="H41" s="202"/>
      <c r="I41" s="202"/>
      <c r="J41" s="202"/>
      <c r="K41" s="202"/>
      <c r="L41" s="202"/>
    </row>
    <row r="42" spans="1:12" x14ac:dyDescent="0.3">
      <c r="A42" s="222" t="s">
        <v>329</v>
      </c>
      <c r="B42" s="224">
        <v>0</v>
      </c>
      <c r="C42" s="202"/>
      <c r="D42" s="202"/>
      <c r="E42" s="202"/>
      <c r="F42" s="202"/>
      <c r="G42" s="202"/>
      <c r="H42" s="202"/>
      <c r="I42" s="202"/>
      <c r="J42" s="202"/>
      <c r="K42" s="202"/>
      <c r="L42" s="202"/>
    </row>
    <row r="43" spans="1:12" x14ac:dyDescent="0.3">
      <c r="A43" s="222" t="s">
        <v>328</v>
      </c>
      <c r="B43" s="224">
        <v>0</v>
      </c>
      <c r="C43" s="202"/>
      <c r="D43" s="202"/>
      <c r="E43" s="202"/>
      <c r="F43" s="202"/>
      <c r="G43" s="202"/>
      <c r="H43" s="202"/>
      <c r="I43" s="202"/>
      <c r="J43" s="202"/>
      <c r="K43" s="202"/>
      <c r="L43" s="202"/>
    </row>
    <row r="44" spans="1:12" x14ac:dyDescent="0.3">
      <c r="A44" s="222" t="s">
        <v>327</v>
      </c>
      <c r="B44" s="224">
        <v>0.1118</v>
      </c>
      <c r="C44" s="202"/>
      <c r="D44" s="202"/>
      <c r="E44" s="202"/>
      <c r="F44" s="202"/>
      <c r="G44" s="202"/>
      <c r="H44" s="202"/>
      <c r="I44" s="202"/>
      <c r="J44" s="202"/>
      <c r="K44" s="202"/>
      <c r="L44" s="202"/>
    </row>
    <row r="45" spans="1:12" x14ac:dyDescent="0.3">
      <c r="A45" s="222" t="s">
        <v>326</v>
      </c>
      <c r="B45" s="224">
        <v>1</v>
      </c>
      <c r="C45" s="202"/>
      <c r="D45" s="202"/>
      <c r="E45" s="202"/>
      <c r="F45" s="202"/>
      <c r="G45" s="202"/>
      <c r="H45" s="202"/>
      <c r="I45" s="202"/>
      <c r="J45" s="202"/>
      <c r="K45" s="202"/>
      <c r="L45" s="202"/>
    </row>
    <row r="46" spans="1:12" ht="16.2" thickBot="1" x14ac:dyDescent="0.35">
      <c r="A46" s="225" t="s">
        <v>589</v>
      </c>
      <c r="B46" s="226">
        <v>9.1800000000000007E-2</v>
      </c>
      <c r="C46" s="202"/>
      <c r="D46" s="202"/>
      <c r="E46" s="202"/>
      <c r="F46" s="202"/>
      <c r="G46" s="202"/>
      <c r="H46" s="202"/>
      <c r="I46" s="202"/>
      <c r="J46" s="202"/>
      <c r="K46" s="202"/>
      <c r="L46" s="202"/>
    </row>
    <row r="47" spans="1:12" ht="31.2" x14ac:dyDescent="0.3">
      <c r="A47" s="227" t="s">
        <v>325</v>
      </c>
      <c r="B47" s="228" t="s">
        <v>606</v>
      </c>
      <c r="C47" s="229">
        <v>2023</v>
      </c>
      <c r="D47" s="229">
        <v>2024</v>
      </c>
      <c r="E47" s="229">
        <v>2025</v>
      </c>
      <c r="F47" s="229">
        <v>2026</v>
      </c>
      <c r="G47" s="229">
        <v>2027</v>
      </c>
      <c r="H47" s="229">
        <v>2028</v>
      </c>
      <c r="I47" s="229">
        <v>2029</v>
      </c>
      <c r="J47" s="229">
        <v>2030</v>
      </c>
      <c r="K47" s="229">
        <v>2031</v>
      </c>
      <c r="L47" s="229">
        <v>2032</v>
      </c>
    </row>
    <row r="48" spans="1:12" outlineLevel="1" x14ac:dyDescent="0.3">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3">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2" thickBot="1" x14ac:dyDescent="0.35">
      <c r="A50" s="232" t="s">
        <v>590</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3">
      <c r="A51" s="202" t="s">
        <v>591</v>
      </c>
      <c r="B51" s="202"/>
      <c r="C51" s="234">
        <v>80100</v>
      </c>
      <c r="D51" s="234">
        <v>80100</v>
      </c>
      <c r="E51" s="234">
        <v>80100</v>
      </c>
      <c r="F51" s="234">
        <v>80100</v>
      </c>
      <c r="G51" s="234">
        <v>80100</v>
      </c>
      <c r="H51" s="234">
        <v>80100</v>
      </c>
      <c r="I51" s="234">
        <v>80100</v>
      </c>
      <c r="J51" s="234">
        <v>80100</v>
      </c>
      <c r="K51" s="234">
        <v>80100</v>
      </c>
      <c r="L51" s="234">
        <v>80100</v>
      </c>
    </row>
    <row r="52" spans="1:12" x14ac:dyDescent="0.3">
      <c r="A52" s="202" t="s">
        <v>592</v>
      </c>
      <c r="B52" s="202"/>
      <c r="C52" s="202">
        <v>0</v>
      </c>
      <c r="D52" s="202">
        <v>0</v>
      </c>
      <c r="E52" s="202">
        <v>0</v>
      </c>
      <c r="F52" s="202">
        <v>0</v>
      </c>
      <c r="G52" s="202">
        <v>0</v>
      </c>
      <c r="H52" s="202">
        <v>0</v>
      </c>
      <c r="I52" s="202">
        <v>0</v>
      </c>
      <c r="J52" s="202">
        <v>0</v>
      </c>
      <c r="K52" s="202">
        <v>0</v>
      </c>
      <c r="L52" s="202">
        <v>0</v>
      </c>
    </row>
    <row r="53" spans="1:12" ht="13.65" customHeight="1" x14ac:dyDescent="0.3">
      <c r="A53" s="202" t="s">
        <v>593</v>
      </c>
      <c r="B53" s="202"/>
      <c r="C53" s="202">
        <v>0</v>
      </c>
      <c r="D53" s="202">
        <v>0</v>
      </c>
      <c r="E53" s="202">
        <v>0</v>
      </c>
      <c r="F53" s="202">
        <v>0</v>
      </c>
      <c r="G53" s="202">
        <v>0</v>
      </c>
      <c r="H53" s="202">
        <v>0</v>
      </c>
      <c r="I53" s="202">
        <v>0</v>
      </c>
      <c r="J53" s="202">
        <v>0</v>
      </c>
      <c r="K53" s="202">
        <v>0</v>
      </c>
      <c r="L53" s="202">
        <v>0</v>
      </c>
    </row>
    <row r="54" spans="1:12" x14ac:dyDescent="0.3">
      <c r="A54" s="202"/>
      <c r="B54" s="202"/>
      <c r="C54" s="202"/>
      <c r="D54" s="202"/>
      <c r="E54" s="202"/>
      <c r="F54" s="202"/>
      <c r="G54" s="202"/>
      <c r="H54" s="202"/>
      <c r="I54" s="202"/>
      <c r="J54" s="202"/>
      <c r="K54" s="202"/>
      <c r="L54" s="202"/>
    </row>
    <row r="55" spans="1:12" x14ac:dyDescent="0.3">
      <c r="A55" s="202"/>
      <c r="B55" s="202"/>
      <c r="C55" s="202"/>
      <c r="D55" s="202"/>
      <c r="E55" s="202"/>
      <c r="F55" s="202"/>
      <c r="G55" s="202"/>
      <c r="H55" s="202"/>
      <c r="I55" s="202"/>
      <c r="J55" s="202"/>
      <c r="K55" s="202"/>
      <c r="L55" s="202"/>
    </row>
    <row r="56" spans="1:12" s="236" customFormat="1" ht="16.2" thickBot="1" x14ac:dyDescent="0.35">
      <c r="A56" s="235"/>
      <c r="B56" s="235"/>
      <c r="C56" s="235"/>
      <c r="D56" s="235"/>
      <c r="E56" s="235"/>
      <c r="F56" s="235"/>
      <c r="G56" s="235"/>
      <c r="H56" s="235"/>
      <c r="I56" s="235"/>
      <c r="J56" s="235"/>
      <c r="K56" s="235"/>
      <c r="L56" s="235"/>
    </row>
    <row r="57" spans="1:12" ht="31.2" x14ac:dyDescent="0.3">
      <c r="A57" s="237" t="s">
        <v>322</v>
      </c>
      <c r="B57" s="228" t="s">
        <v>606</v>
      </c>
      <c r="C57" s="228">
        <v>2023</v>
      </c>
      <c r="D57" s="228">
        <v>2024</v>
      </c>
      <c r="E57" s="228">
        <v>2025</v>
      </c>
      <c r="F57" s="228">
        <v>2026</v>
      </c>
      <c r="G57" s="228">
        <v>2027</v>
      </c>
      <c r="H57" s="228">
        <v>2028</v>
      </c>
      <c r="I57" s="228">
        <v>2029</v>
      </c>
      <c r="J57" s="228">
        <v>2030</v>
      </c>
      <c r="K57" s="229">
        <v>2031</v>
      </c>
      <c r="L57" s="229">
        <v>2032</v>
      </c>
    </row>
    <row r="58" spans="1:12" x14ac:dyDescent="0.3">
      <c r="A58" s="238" t="s">
        <v>321</v>
      </c>
      <c r="B58" s="239">
        <v>0</v>
      </c>
      <c r="C58" s="239">
        <v>0</v>
      </c>
      <c r="D58" s="239">
        <v>0</v>
      </c>
      <c r="E58" s="239">
        <v>0</v>
      </c>
      <c r="F58" s="239">
        <v>0</v>
      </c>
      <c r="G58" s="239">
        <v>0</v>
      </c>
      <c r="H58" s="239">
        <v>0</v>
      </c>
      <c r="I58" s="239">
        <v>0</v>
      </c>
      <c r="J58" s="239">
        <v>0</v>
      </c>
      <c r="K58" s="239">
        <v>0</v>
      </c>
      <c r="L58" s="239">
        <v>0</v>
      </c>
    </row>
    <row r="59" spans="1:12" x14ac:dyDescent="0.3">
      <c r="A59" s="238" t="s">
        <v>320</v>
      </c>
      <c r="B59" s="239">
        <v>0</v>
      </c>
      <c r="C59" s="239">
        <v>0</v>
      </c>
      <c r="D59" s="239">
        <v>0</v>
      </c>
      <c r="E59" s="239">
        <v>0</v>
      </c>
      <c r="F59" s="239">
        <v>0</v>
      </c>
      <c r="G59" s="239">
        <v>0</v>
      </c>
      <c r="H59" s="239">
        <v>0</v>
      </c>
      <c r="I59" s="239">
        <v>0</v>
      </c>
      <c r="J59" s="239">
        <v>0</v>
      </c>
      <c r="K59" s="239">
        <v>0</v>
      </c>
      <c r="L59" s="239">
        <v>0</v>
      </c>
    </row>
    <row r="60" spans="1:12" x14ac:dyDescent="0.3">
      <c r="A60" s="230" t="s">
        <v>319</v>
      </c>
      <c r="B60" s="239">
        <v>0</v>
      </c>
      <c r="C60" s="239">
        <v>0</v>
      </c>
      <c r="D60" s="239">
        <v>0</v>
      </c>
      <c r="E60" s="239">
        <v>0</v>
      </c>
      <c r="F60" s="239">
        <v>0</v>
      </c>
      <c r="G60" s="239">
        <v>0</v>
      </c>
      <c r="H60" s="239">
        <v>0</v>
      </c>
      <c r="I60" s="239">
        <v>0</v>
      </c>
      <c r="J60" s="239">
        <v>0</v>
      </c>
      <c r="K60" s="239">
        <v>0</v>
      </c>
      <c r="L60" s="239">
        <v>0</v>
      </c>
    </row>
    <row r="61" spans="1:12" ht="16.2" thickBot="1" x14ac:dyDescent="0.35">
      <c r="A61" s="232" t="s">
        <v>318</v>
      </c>
      <c r="B61" s="240">
        <v>0</v>
      </c>
      <c r="C61" s="240">
        <v>0</v>
      </c>
      <c r="D61" s="240">
        <v>0</v>
      </c>
      <c r="E61" s="240">
        <v>0</v>
      </c>
      <c r="F61" s="240">
        <v>0</v>
      </c>
      <c r="G61" s="240">
        <v>0</v>
      </c>
      <c r="H61" s="240">
        <v>0</v>
      </c>
      <c r="I61" s="240">
        <v>0</v>
      </c>
      <c r="J61" s="240">
        <v>0</v>
      </c>
      <c r="K61" s="240">
        <v>0</v>
      </c>
      <c r="L61" s="240">
        <v>0</v>
      </c>
    </row>
    <row r="62" spans="1:12" ht="16.2" thickBot="1" x14ac:dyDescent="0.35">
      <c r="A62" s="241"/>
      <c r="B62" s="242"/>
      <c r="C62" s="242"/>
      <c r="D62" s="242"/>
      <c r="E62" s="242"/>
      <c r="F62" s="242"/>
      <c r="G62" s="242"/>
      <c r="H62" s="242"/>
      <c r="I62" s="242"/>
      <c r="J62" s="242"/>
      <c r="K62" s="202"/>
      <c r="L62" s="202"/>
    </row>
    <row r="63" spans="1:12" s="243" customFormat="1" ht="31.2" x14ac:dyDescent="0.3">
      <c r="A63" s="237" t="s">
        <v>594</v>
      </c>
      <c r="B63" s="228" t="s">
        <v>606</v>
      </c>
      <c r="C63" s="228">
        <v>2023</v>
      </c>
      <c r="D63" s="228">
        <v>2024</v>
      </c>
      <c r="E63" s="228">
        <v>2025</v>
      </c>
      <c r="F63" s="228">
        <v>2026</v>
      </c>
      <c r="G63" s="228">
        <v>2027</v>
      </c>
      <c r="H63" s="228">
        <v>2028</v>
      </c>
      <c r="I63" s="228">
        <v>2029</v>
      </c>
      <c r="J63" s="228">
        <v>2030</v>
      </c>
      <c r="K63" s="229">
        <v>2031</v>
      </c>
      <c r="L63" s="229">
        <v>2032</v>
      </c>
    </row>
    <row r="64" spans="1:12" s="200" customFormat="1" ht="13.8" x14ac:dyDescent="0.3">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3">
      <c r="A65" s="238" t="s">
        <v>316</v>
      </c>
      <c r="B65" s="246">
        <v>0</v>
      </c>
      <c r="C65" s="246">
        <v>0</v>
      </c>
      <c r="D65" s="246">
        <v>0</v>
      </c>
      <c r="E65" s="246">
        <v>0</v>
      </c>
      <c r="F65" s="246">
        <v>0</v>
      </c>
      <c r="G65" s="246">
        <v>0</v>
      </c>
      <c r="H65" s="246">
        <v>0</v>
      </c>
      <c r="I65" s="246">
        <v>0</v>
      </c>
      <c r="J65" s="246">
        <v>0</v>
      </c>
      <c r="K65" s="246">
        <v>0</v>
      </c>
      <c r="L65" s="246">
        <v>0</v>
      </c>
    </row>
    <row r="66" spans="1:12" x14ac:dyDescent="0.3">
      <c r="A66" s="247" t="s">
        <v>315</v>
      </c>
      <c r="B66" s="246">
        <v>0</v>
      </c>
      <c r="C66" s="246">
        <v>0</v>
      </c>
      <c r="D66" s="246">
        <v>0</v>
      </c>
      <c r="E66" s="246">
        <v>0</v>
      </c>
      <c r="F66" s="246">
        <v>0</v>
      </c>
      <c r="G66" s="246">
        <v>0</v>
      </c>
      <c r="H66" s="246">
        <v>0</v>
      </c>
      <c r="I66" s="246">
        <v>0</v>
      </c>
      <c r="J66" s="246">
        <v>0</v>
      </c>
      <c r="K66" s="246">
        <v>0</v>
      </c>
      <c r="L66" s="246">
        <v>0</v>
      </c>
    </row>
    <row r="67" spans="1:12" x14ac:dyDescent="0.3">
      <c r="A67" s="247" t="s">
        <v>314</v>
      </c>
      <c r="B67" s="246">
        <v>0</v>
      </c>
      <c r="C67" s="246">
        <v>0</v>
      </c>
      <c r="D67" s="246">
        <v>0</v>
      </c>
      <c r="E67" s="246">
        <v>0</v>
      </c>
      <c r="F67" s="246">
        <v>0</v>
      </c>
      <c r="G67" s="246">
        <v>0</v>
      </c>
      <c r="H67" s="246">
        <v>0</v>
      </c>
      <c r="I67" s="246">
        <v>0</v>
      </c>
      <c r="J67" s="246">
        <v>0</v>
      </c>
      <c r="K67" s="246">
        <v>0</v>
      </c>
      <c r="L67" s="246">
        <v>0</v>
      </c>
    </row>
    <row r="68" spans="1:12" x14ac:dyDescent="0.3">
      <c r="A68" s="247" t="s">
        <v>587</v>
      </c>
      <c r="B68" s="246"/>
      <c r="C68" s="246"/>
      <c r="D68" s="246"/>
      <c r="E68" s="246"/>
      <c r="F68" s="246"/>
      <c r="G68" s="246"/>
      <c r="H68" s="246"/>
      <c r="I68" s="246"/>
      <c r="J68" s="246"/>
      <c r="K68" s="246"/>
      <c r="L68" s="246"/>
    </row>
    <row r="69" spans="1:12" x14ac:dyDescent="0.3">
      <c r="A69" s="247" t="s">
        <v>587</v>
      </c>
      <c r="B69" s="246">
        <v>0</v>
      </c>
      <c r="C69" s="246">
        <v>0</v>
      </c>
      <c r="D69" s="246">
        <v>0</v>
      </c>
      <c r="E69" s="246">
        <v>0</v>
      </c>
      <c r="F69" s="246">
        <v>0</v>
      </c>
      <c r="G69" s="246">
        <v>0</v>
      </c>
      <c r="H69" s="246">
        <v>0</v>
      </c>
      <c r="I69" s="246">
        <v>0</v>
      </c>
      <c r="J69" s="246">
        <v>0</v>
      </c>
      <c r="K69" s="246">
        <v>0</v>
      </c>
      <c r="L69" s="246">
        <v>0</v>
      </c>
    </row>
    <row r="70" spans="1:12" x14ac:dyDescent="0.3">
      <c r="A70" s="247" t="s">
        <v>587</v>
      </c>
      <c r="B70" s="246"/>
      <c r="C70" s="246">
        <v>0</v>
      </c>
      <c r="D70" s="246">
        <v>0</v>
      </c>
      <c r="E70" s="246">
        <v>0</v>
      </c>
      <c r="F70" s="246">
        <v>0</v>
      </c>
      <c r="G70" s="246">
        <v>0</v>
      </c>
      <c r="H70" s="246">
        <v>0</v>
      </c>
      <c r="I70" s="246">
        <v>0</v>
      </c>
      <c r="J70" s="246">
        <v>0</v>
      </c>
      <c r="K70" s="246">
        <v>0</v>
      </c>
      <c r="L70" s="246">
        <v>0</v>
      </c>
    </row>
    <row r="71" spans="1:12" x14ac:dyDescent="0.3">
      <c r="A71" s="247" t="s">
        <v>313</v>
      </c>
      <c r="B71" s="246"/>
      <c r="C71" s="246">
        <v>0</v>
      </c>
      <c r="D71" s="246">
        <v>0</v>
      </c>
      <c r="E71" s="246">
        <v>0</v>
      </c>
      <c r="F71" s="246">
        <v>0</v>
      </c>
      <c r="G71" s="246">
        <v>0</v>
      </c>
      <c r="H71" s="246">
        <v>0</v>
      </c>
      <c r="I71" s="246">
        <v>0</v>
      </c>
      <c r="J71" s="246">
        <v>0</v>
      </c>
      <c r="K71" s="246">
        <v>0</v>
      </c>
      <c r="L71" s="246">
        <v>0</v>
      </c>
    </row>
    <row r="72" spans="1:12" s="200" customFormat="1" ht="13.8" x14ac:dyDescent="0.3">
      <c r="A72" s="248" t="s">
        <v>595</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3">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3.8" x14ac:dyDescent="0.3">
      <c r="A74" s="248" t="s">
        <v>596</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3">
      <c r="A75" s="247" t="s">
        <v>308</v>
      </c>
      <c r="B75" s="246">
        <v>0</v>
      </c>
      <c r="C75" s="246">
        <v>0</v>
      </c>
      <c r="D75" s="246">
        <v>0</v>
      </c>
      <c r="E75" s="246">
        <v>0</v>
      </c>
      <c r="F75" s="246">
        <v>0</v>
      </c>
      <c r="G75" s="246">
        <v>0</v>
      </c>
      <c r="H75" s="246">
        <v>0</v>
      </c>
      <c r="I75" s="246">
        <v>0</v>
      </c>
      <c r="J75" s="246">
        <v>0</v>
      </c>
      <c r="K75" s="246">
        <v>0</v>
      </c>
      <c r="L75" s="246">
        <v>0</v>
      </c>
    </row>
    <row r="76" spans="1:12" s="200" customFormat="1" ht="13.8" x14ac:dyDescent="0.3">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3">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2" thickBot="1" x14ac:dyDescent="0.35">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2" thickBot="1" x14ac:dyDescent="0.35">
      <c r="A79" s="251"/>
      <c r="B79" s="252">
        <v>0</v>
      </c>
      <c r="C79" s="252">
        <v>1</v>
      </c>
      <c r="D79" s="252">
        <v>2</v>
      </c>
      <c r="E79" s="252">
        <v>3</v>
      </c>
      <c r="F79" s="252">
        <v>4</v>
      </c>
      <c r="G79" s="252">
        <v>5</v>
      </c>
      <c r="H79" s="252">
        <v>6</v>
      </c>
      <c r="I79" s="252">
        <v>7</v>
      </c>
      <c r="J79" s="252">
        <v>8</v>
      </c>
      <c r="K79" s="252">
        <v>9</v>
      </c>
      <c r="L79" s="252">
        <v>10</v>
      </c>
    </row>
    <row r="80" spans="1:12" ht="31.2" x14ac:dyDescent="0.3">
      <c r="A80" s="237" t="s">
        <v>310</v>
      </c>
      <c r="B80" s="228" t="s">
        <v>606</v>
      </c>
      <c r="C80" s="228">
        <v>2023</v>
      </c>
      <c r="D80" s="228">
        <v>2024</v>
      </c>
      <c r="E80" s="228">
        <v>2025</v>
      </c>
      <c r="F80" s="228">
        <v>2026</v>
      </c>
      <c r="G80" s="228">
        <v>2027</v>
      </c>
      <c r="H80" s="228">
        <v>2028</v>
      </c>
      <c r="I80" s="228">
        <v>2029</v>
      </c>
      <c r="J80" s="228">
        <v>2030</v>
      </c>
      <c r="K80" s="229">
        <v>2031</v>
      </c>
      <c r="L80" s="229">
        <v>2032</v>
      </c>
    </row>
    <row r="81" spans="1:12" s="200" customFormat="1" ht="13.8" x14ac:dyDescent="0.3">
      <c r="A81" s="244" t="s">
        <v>596</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3">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3">
      <c r="A83" s="247" t="s">
        <v>308</v>
      </c>
      <c r="B83" s="246">
        <v>0</v>
      </c>
      <c r="C83" s="246">
        <v>0</v>
      </c>
      <c r="D83" s="246">
        <v>0</v>
      </c>
      <c r="E83" s="246">
        <v>0</v>
      </c>
      <c r="F83" s="246">
        <v>0</v>
      </c>
      <c r="G83" s="246">
        <v>0</v>
      </c>
      <c r="H83" s="246">
        <v>0</v>
      </c>
      <c r="I83" s="246">
        <v>0</v>
      </c>
      <c r="J83" s="246">
        <v>0</v>
      </c>
      <c r="K83" s="246">
        <v>0</v>
      </c>
      <c r="L83" s="246">
        <v>0</v>
      </c>
    </row>
    <row r="84" spans="1:12" x14ac:dyDescent="0.3">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3">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3">
      <c r="A86" s="247" t="s">
        <v>305</v>
      </c>
      <c r="B86" s="246">
        <v>0</v>
      </c>
      <c r="C86" s="246">
        <v>0</v>
      </c>
      <c r="D86" s="246">
        <v>0</v>
      </c>
      <c r="E86" s="246">
        <v>0</v>
      </c>
      <c r="F86" s="246">
        <v>0</v>
      </c>
      <c r="G86" s="246">
        <v>0</v>
      </c>
      <c r="H86" s="246">
        <v>0</v>
      </c>
      <c r="I86" s="246">
        <v>0</v>
      </c>
      <c r="J86" s="246">
        <v>0</v>
      </c>
      <c r="K86" s="246">
        <v>0</v>
      </c>
      <c r="L86" s="246">
        <v>0</v>
      </c>
    </row>
    <row r="87" spans="1:12" x14ac:dyDescent="0.3">
      <c r="A87" s="247" t="s">
        <v>304</v>
      </c>
      <c r="B87" s="246">
        <v>-324022459.78680831</v>
      </c>
      <c r="C87" s="246">
        <v>0</v>
      </c>
      <c r="D87" s="246">
        <v>0</v>
      </c>
      <c r="E87" s="246">
        <v>0</v>
      </c>
      <c r="F87" s="246">
        <v>0</v>
      </c>
      <c r="G87" s="246">
        <v>0</v>
      </c>
      <c r="H87" s="246">
        <v>0</v>
      </c>
      <c r="I87" s="246">
        <v>0</v>
      </c>
      <c r="J87" s="246">
        <v>0</v>
      </c>
      <c r="K87" s="246">
        <v>0</v>
      </c>
      <c r="L87" s="246">
        <v>0</v>
      </c>
    </row>
    <row r="88" spans="1:12" x14ac:dyDescent="0.3">
      <c r="A88" s="247" t="s">
        <v>303</v>
      </c>
      <c r="B88" s="246">
        <v>0</v>
      </c>
      <c r="C88" s="246">
        <v>0</v>
      </c>
      <c r="D88" s="246">
        <v>0</v>
      </c>
      <c r="E88" s="246">
        <v>0</v>
      </c>
      <c r="F88" s="246">
        <v>0</v>
      </c>
      <c r="G88" s="246">
        <v>0</v>
      </c>
      <c r="H88" s="246">
        <v>0</v>
      </c>
      <c r="I88" s="246">
        <v>0</v>
      </c>
      <c r="J88" s="246">
        <v>0</v>
      </c>
      <c r="K88" s="246">
        <v>0</v>
      </c>
      <c r="L88" s="246">
        <v>0</v>
      </c>
    </row>
    <row r="89" spans="1:12" s="200" customFormat="1" ht="13.8" x14ac:dyDescent="0.3">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3.8" x14ac:dyDescent="0.3">
      <c r="A90" s="255" t="s">
        <v>597</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3">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3.8" x14ac:dyDescent="0.3">
      <c r="A92" s="258" t="s">
        <v>598</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3.8" x14ac:dyDescent="0.3">
      <c r="A93" s="258" t="s">
        <v>599</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3.8" x14ac:dyDescent="0.3">
      <c r="A94" s="258" t="s">
        <v>600</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3.8" x14ac:dyDescent="0.3">
      <c r="A95" s="258" t="s">
        <v>601</v>
      </c>
      <c r="B95" s="261">
        <v>0</v>
      </c>
      <c r="C95" s="261">
        <v>0</v>
      </c>
      <c r="D95" s="261">
        <v>0</v>
      </c>
      <c r="E95" s="261">
        <v>0</v>
      </c>
      <c r="F95" s="261">
        <v>0</v>
      </c>
      <c r="G95" s="261">
        <v>4.596271165742249</v>
      </c>
      <c r="H95" s="261">
        <v>0</v>
      </c>
      <c r="I95" s="261">
        <v>0</v>
      </c>
      <c r="J95" s="261">
        <v>0</v>
      </c>
      <c r="K95" s="261">
        <v>0</v>
      </c>
      <c r="L95" s="261">
        <v>0</v>
      </c>
    </row>
    <row r="96" spans="1:12" s="200" customFormat="1" ht="14.4" thickBot="1" x14ac:dyDescent="0.35">
      <c r="A96" s="262" t="s">
        <v>602</v>
      </c>
      <c r="B96" s="263">
        <v>0</v>
      </c>
      <c r="C96" s="263">
        <v>0</v>
      </c>
      <c r="D96" s="263">
        <v>0</v>
      </c>
      <c r="E96" s="263">
        <v>0</v>
      </c>
      <c r="F96" s="263">
        <v>0</v>
      </c>
      <c r="G96" s="263">
        <v>0</v>
      </c>
      <c r="H96" s="263">
        <v>0</v>
      </c>
      <c r="I96" s="263">
        <v>0</v>
      </c>
      <c r="J96" s="263">
        <v>7.275274468900645</v>
      </c>
      <c r="K96" s="263">
        <v>0</v>
      </c>
      <c r="L96" s="263">
        <v>0</v>
      </c>
    </row>
    <row r="97" spans="1:11" x14ac:dyDescent="0.3">
      <c r="C97" s="264"/>
      <c r="D97" s="264"/>
      <c r="E97" s="264"/>
      <c r="F97" s="264"/>
      <c r="G97" s="264"/>
      <c r="H97" s="264"/>
      <c r="I97" s="264"/>
      <c r="J97" s="264"/>
    </row>
    <row r="98" spans="1:11" ht="64.5" customHeight="1" x14ac:dyDescent="0.3">
      <c r="A98" s="366"/>
      <c r="B98" s="366"/>
      <c r="C98" s="366"/>
      <c r="D98" s="366"/>
      <c r="E98" s="366"/>
      <c r="F98" s="366"/>
      <c r="G98" s="366"/>
      <c r="H98" s="366"/>
      <c r="I98" s="366"/>
      <c r="J98" s="366"/>
      <c r="K98" s="366"/>
    </row>
    <row r="100" spans="1:11" x14ac:dyDescent="0.3">
      <c r="C100" s="264"/>
    </row>
    <row r="103" spans="1:11" ht="28.2" x14ac:dyDescent="0.3">
      <c r="B103" s="265"/>
    </row>
    <row r="104" spans="1:11" ht="28.2" x14ac:dyDescent="0.3">
      <c r="B104" s="26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I53" sqref="I53"/>
    </sheetView>
  </sheetViews>
  <sheetFormatPr defaultRowHeight="15.6" x14ac:dyDescent="0.3"/>
  <cols>
    <col min="1" max="1" width="9.109375" style="65"/>
    <col min="2" max="2" width="37.6640625" style="65" customWidth="1"/>
    <col min="3" max="3" width="14" style="65" bestFit="1" customWidth="1"/>
    <col min="4" max="4" width="20.44140625" style="65" bestFit="1" customWidth="1"/>
    <col min="5" max="6" width="0" style="65" hidden="1" customWidth="1"/>
    <col min="7" max="7" width="14.88671875" style="268" customWidth="1"/>
    <col min="8" max="8" width="15.5546875" style="268"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161" t="s">
        <v>70</v>
      </c>
    </row>
    <row r="2" spans="1:44" ht="18" x14ac:dyDescent="0.35">
      <c r="L2" s="162" t="s">
        <v>11</v>
      </c>
    </row>
    <row r="3" spans="1:44" ht="18" x14ac:dyDescent="0.35">
      <c r="L3" s="162" t="s">
        <v>69</v>
      </c>
    </row>
    <row r="4" spans="1:44" ht="18" x14ac:dyDescent="0.35">
      <c r="K4" s="162"/>
    </row>
    <row r="5" spans="1:44" x14ac:dyDescent="0.3">
      <c r="A5" s="314" t="str">
        <f>'1. паспорт местоположение'!A5:C5</f>
        <v>Год раскрытия информации: 2024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 x14ac:dyDescent="0.35">
      <c r="K6" s="162"/>
    </row>
    <row r="7" spans="1:44" ht="17.399999999999999" x14ac:dyDescent="0.3">
      <c r="A7" s="379" t="s">
        <v>10</v>
      </c>
      <c r="B7" s="379"/>
      <c r="C7" s="379"/>
      <c r="D7" s="379"/>
      <c r="E7" s="379"/>
      <c r="F7" s="379"/>
      <c r="G7" s="379"/>
      <c r="H7" s="379"/>
      <c r="I7" s="379"/>
      <c r="J7" s="379"/>
      <c r="K7" s="379"/>
      <c r="L7" s="379"/>
    </row>
    <row r="8" spans="1:44" ht="17.399999999999999" x14ac:dyDescent="0.3">
      <c r="A8" s="379"/>
      <c r="B8" s="379"/>
      <c r="C8" s="379"/>
      <c r="D8" s="379"/>
      <c r="E8" s="379"/>
      <c r="F8" s="379"/>
      <c r="G8" s="379"/>
      <c r="H8" s="379"/>
      <c r="I8" s="379"/>
      <c r="J8" s="379"/>
      <c r="K8" s="379"/>
      <c r="L8" s="379"/>
    </row>
    <row r="9" spans="1:44" x14ac:dyDescent="0.3">
      <c r="A9" s="324" t="str">
        <f>'1. паспорт местоположение'!A9:C9</f>
        <v>АО "Россети Тюмень"</v>
      </c>
      <c r="B9" s="324"/>
      <c r="C9" s="324"/>
      <c r="D9" s="324"/>
      <c r="E9" s="324"/>
      <c r="F9" s="324"/>
      <c r="G9" s="324"/>
      <c r="H9" s="324"/>
      <c r="I9" s="324"/>
      <c r="J9" s="324"/>
      <c r="K9" s="324"/>
      <c r="L9" s="324"/>
    </row>
    <row r="10" spans="1:44" x14ac:dyDescent="0.3">
      <c r="A10" s="380" t="s">
        <v>9</v>
      </c>
      <c r="B10" s="380"/>
      <c r="C10" s="380"/>
      <c r="D10" s="380"/>
      <c r="E10" s="380"/>
      <c r="F10" s="380"/>
      <c r="G10" s="380"/>
      <c r="H10" s="380"/>
      <c r="I10" s="380"/>
      <c r="J10" s="380"/>
      <c r="K10" s="380"/>
      <c r="L10" s="380"/>
    </row>
    <row r="11" spans="1:44" ht="17.399999999999999" x14ac:dyDescent="0.3">
      <c r="A11" s="379"/>
      <c r="B11" s="379"/>
      <c r="C11" s="379"/>
      <c r="D11" s="379"/>
      <c r="E11" s="379"/>
      <c r="F11" s="379"/>
      <c r="G11" s="379"/>
      <c r="H11" s="379"/>
      <c r="I11" s="379"/>
      <c r="J11" s="379"/>
      <c r="K11" s="379"/>
      <c r="L11" s="379"/>
    </row>
    <row r="12" spans="1:44" x14ac:dyDescent="0.3">
      <c r="A12" s="324" t="str">
        <f>'1. паспорт местоположение'!A12:C12</f>
        <v>M_NS3300.PR.0010</v>
      </c>
      <c r="B12" s="324"/>
      <c r="C12" s="324"/>
      <c r="D12" s="324"/>
      <c r="E12" s="324"/>
      <c r="F12" s="324"/>
      <c r="G12" s="324"/>
      <c r="H12" s="324"/>
      <c r="I12" s="324"/>
      <c r="J12" s="324"/>
      <c r="K12" s="324"/>
      <c r="L12" s="324"/>
    </row>
    <row r="13" spans="1:44" x14ac:dyDescent="0.3">
      <c r="A13" s="380" t="s">
        <v>8</v>
      </c>
      <c r="B13" s="380"/>
      <c r="C13" s="380"/>
      <c r="D13" s="380"/>
      <c r="E13" s="380"/>
      <c r="F13" s="380"/>
      <c r="G13" s="380"/>
      <c r="H13" s="380"/>
      <c r="I13" s="380"/>
      <c r="J13" s="380"/>
      <c r="K13" s="380"/>
      <c r="L13" s="380"/>
    </row>
    <row r="14" spans="1:44" ht="18" x14ac:dyDescent="0.3">
      <c r="A14" s="328"/>
      <c r="B14" s="328"/>
      <c r="C14" s="328"/>
      <c r="D14" s="328"/>
      <c r="E14" s="328"/>
      <c r="F14" s="328"/>
      <c r="G14" s="328"/>
      <c r="H14" s="328"/>
      <c r="I14" s="328"/>
      <c r="J14" s="328"/>
      <c r="K14" s="328"/>
      <c r="L14" s="328"/>
    </row>
    <row r="15" spans="1:44" x14ac:dyDescent="0.3">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row>
    <row r="16" spans="1:44" x14ac:dyDescent="0.3">
      <c r="A16" s="380" t="s">
        <v>7</v>
      </c>
      <c r="B16" s="380"/>
      <c r="C16" s="380"/>
      <c r="D16" s="380"/>
      <c r="E16" s="380"/>
      <c r="F16" s="380"/>
      <c r="G16" s="380"/>
      <c r="H16" s="380"/>
      <c r="I16" s="380"/>
      <c r="J16" s="380"/>
      <c r="K16" s="380"/>
      <c r="L16" s="380"/>
    </row>
    <row r="17" spans="1:12" ht="15.75" customHeight="1" x14ac:dyDescent="0.3">
      <c r="L17" s="267"/>
    </row>
    <row r="18" spans="1:12" x14ac:dyDescent="0.3">
      <c r="K18" s="43"/>
    </row>
    <row r="19" spans="1:12" ht="15.75" customHeight="1" x14ac:dyDescent="0.3">
      <c r="A19" s="378" t="s">
        <v>484</v>
      </c>
      <c r="B19" s="378"/>
      <c r="C19" s="378"/>
      <c r="D19" s="378"/>
      <c r="E19" s="378"/>
      <c r="F19" s="378"/>
      <c r="G19" s="378"/>
      <c r="H19" s="378"/>
      <c r="I19" s="378"/>
      <c r="J19" s="378"/>
      <c r="K19" s="378"/>
      <c r="L19" s="378"/>
    </row>
    <row r="20" spans="1:12" x14ac:dyDescent="0.3">
      <c r="A20" s="66"/>
      <c r="B20" s="66"/>
      <c r="C20" s="269"/>
      <c r="D20" s="269"/>
      <c r="E20" s="269"/>
      <c r="F20" s="269"/>
      <c r="G20" s="270"/>
      <c r="H20" s="270"/>
      <c r="I20" s="269"/>
      <c r="J20" s="269"/>
      <c r="K20" s="269"/>
      <c r="L20" s="269"/>
    </row>
    <row r="21" spans="1:12" ht="28.5" customHeight="1" x14ac:dyDescent="0.3">
      <c r="A21" s="368" t="s">
        <v>229</v>
      </c>
      <c r="B21" s="368" t="s">
        <v>228</v>
      </c>
      <c r="C21" s="374" t="s">
        <v>417</v>
      </c>
      <c r="D21" s="374"/>
      <c r="E21" s="374"/>
      <c r="F21" s="374"/>
      <c r="G21" s="374"/>
      <c r="H21" s="374"/>
      <c r="I21" s="369" t="s">
        <v>227</v>
      </c>
      <c r="J21" s="371" t="s">
        <v>419</v>
      </c>
      <c r="K21" s="368" t="s">
        <v>226</v>
      </c>
      <c r="L21" s="370" t="s">
        <v>418</v>
      </c>
    </row>
    <row r="22" spans="1:12" ht="58.65" customHeight="1" x14ac:dyDescent="0.3">
      <c r="A22" s="368"/>
      <c r="B22" s="368"/>
      <c r="C22" s="375" t="s">
        <v>3</v>
      </c>
      <c r="D22" s="375"/>
      <c r="E22" s="133"/>
      <c r="F22" s="134"/>
      <c r="G22" s="376" t="s">
        <v>2</v>
      </c>
      <c r="H22" s="377"/>
      <c r="I22" s="369"/>
      <c r="J22" s="372"/>
      <c r="K22" s="368"/>
      <c r="L22" s="370"/>
    </row>
    <row r="23" spans="1:12" ht="46.8" x14ac:dyDescent="0.3">
      <c r="A23" s="368"/>
      <c r="B23" s="368"/>
      <c r="C23" s="76" t="s">
        <v>225</v>
      </c>
      <c r="D23" s="76" t="s">
        <v>224</v>
      </c>
      <c r="E23" s="76" t="s">
        <v>225</v>
      </c>
      <c r="F23" s="76" t="s">
        <v>224</v>
      </c>
      <c r="G23" s="76" t="s">
        <v>225</v>
      </c>
      <c r="H23" s="76" t="s">
        <v>224</v>
      </c>
      <c r="I23" s="369"/>
      <c r="J23" s="373"/>
      <c r="K23" s="368"/>
      <c r="L23" s="370"/>
    </row>
    <row r="24" spans="1:12" x14ac:dyDescent="0.3">
      <c r="A24" s="266">
        <v>1</v>
      </c>
      <c r="B24" s="266">
        <v>2</v>
      </c>
      <c r="C24" s="76">
        <v>3</v>
      </c>
      <c r="D24" s="76">
        <v>4</v>
      </c>
      <c r="E24" s="76">
        <v>5</v>
      </c>
      <c r="F24" s="76">
        <v>6</v>
      </c>
      <c r="G24" s="76">
        <v>7</v>
      </c>
      <c r="H24" s="76">
        <v>8</v>
      </c>
      <c r="I24" s="76">
        <v>9</v>
      </c>
      <c r="J24" s="76">
        <v>10</v>
      </c>
      <c r="K24" s="76">
        <v>11</v>
      </c>
      <c r="L24" s="76">
        <v>12</v>
      </c>
    </row>
    <row r="25" spans="1:12" x14ac:dyDescent="0.3">
      <c r="A25" s="76">
        <v>1</v>
      </c>
      <c r="B25" s="271" t="s">
        <v>223</v>
      </c>
      <c r="C25" s="75"/>
      <c r="D25" s="75"/>
      <c r="E25" s="75"/>
      <c r="F25" s="75"/>
      <c r="G25" s="75"/>
      <c r="H25" s="75"/>
      <c r="I25" s="75"/>
      <c r="J25" s="75"/>
      <c r="K25" s="71"/>
      <c r="L25" s="85"/>
    </row>
    <row r="26" spans="1:12" ht="21.75" customHeight="1" x14ac:dyDescent="0.3">
      <c r="A26" s="76" t="s">
        <v>222</v>
      </c>
      <c r="B26" s="272" t="s">
        <v>424</v>
      </c>
      <c r="C26" s="188" t="s">
        <v>527</v>
      </c>
      <c r="D26" s="188" t="s">
        <v>527</v>
      </c>
      <c r="E26" s="75"/>
      <c r="F26" s="75"/>
      <c r="G26" s="188" t="s">
        <v>527</v>
      </c>
      <c r="H26" s="188" t="s">
        <v>527</v>
      </c>
      <c r="I26" s="75"/>
      <c r="J26" s="75"/>
      <c r="K26" s="71"/>
      <c r="L26" s="71"/>
    </row>
    <row r="27" spans="1:12" s="67" customFormat="1" ht="39.15" customHeight="1" x14ac:dyDescent="0.3">
      <c r="A27" s="76" t="s">
        <v>221</v>
      </c>
      <c r="B27" s="272" t="s">
        <v>426</v>
      </c>
      <c r="C27" s="188" t="s">
        <v>527</v>
      </c>
      <c r="D27" s="188" t="s">
        <v>527</v>
      </c>
      <c r="E27" s="75"/>
      <c r="F27" s="75"/>
      <c r="G27" s="188" t="s">
        <v>527</v>
      </c>
      <c r="H27" s="188" t="s">
        <v>527</v>
      </c>
      <c r="I27" s="75"/>
      <c r="J27" s="75"/>
      <c r="K27" s="71"/>
      <c r="L27" s="71"/>
    </row>
    <row r="28" spans="1:12" s="67" customFormat="1" ht="70.5" customHeight="1" x14ac:dyDescent="0.3">
      <c r="A28" s="76" t="s">
        <v>425</v>
      </c>
      <c r="B28" s="272" t="s">
        <v>430</v>
      </c>
      <c r="C28" s="188" t="s">
        <v>527</v>
      </c>
      <c r="D28" s="188" t="s">
        <v>527</v>
      </c>
      <c r="E28" s="75"/>
      <c r="F28" s="75"/>
      <c r="G28" s="188" t="s">
        <v>527</v>
      </c>
      <c r="H28" s="188" t="s">
        <v>527</v>
      </c>
      <c r="I28" s="75"/>
      <c r="J28" s="75"/>
      <c r="K28" s="71"/>
      <c r="L28" s="71"/>
    </row>
    <row r="29" spans="1:12" s="67" customFormat="1" ht="54" customHeight="1" x14ac:dyDescent="0.3">
      <c r="A29" s="76" t="s">
        <v>220</v>
      </c>
      <c r="B29" s="272" t="s">
        <v>429</v>
      </c>
      <c r="C29" s="188" t="s">
        <v>527</v>
      </c>
      <c r="D29" s="188" t="s">
        <v>527</v>
      </c>
      <c r="E29" s="75"/>
      <c r="F29" s="75"/>
      <c r="G29" s="188" t="s">
        <v>527</v>
      </c>
      <c r="H29" s="188" t="s">
        <v>527</v>
      </c>
      <c r="I29" s="75"/>
      <c r="J29" s="75"/>
      <c r="K29" s="71"/>
      <c r="L29" s="71"/>
    </row>
    <row r="30" spans="1:12" s="67" customFormat="1" ht="42" customHeight="1" x14ac:dyDescent="0.3">
      <c r="A30" s="76" t="s">
        <v>219</v>
      </c>
      <c r="B30" s="272" t="s">
        <v>431</v>
      </c>
      <c r="C30" s="188" t="s">
        <v>527</v>
      </c>
      <c r="D30" s="188" t="s">
        <v>527</v>
      </c>
      <c r="E30" s="75"/>
      <c r="F30" s="75"/>
      <c r="G30" s="188" t="s">
        <v>527</v>
      </c>
      <c r="H30" s="188" t="s">
        <v>527</v>
      </c>
      <c r="I30" s="75"/>
      <c r="J30" s="75"/>
      <c r="K30" s="71"/>
      <c r="L30" s="71"/>
    </row>
    <row r="31" spans="1:12" s="67" customFormat="1" ht="37.5" customHeight="1" x14ac:dyDescent="0.3">
      <c r="A31" s="76" t="s">
        <v>218</v>
      </c>
      <c r="B31" s="273" t="s">
        <v>427</v>
      </c>
      <c r="C31" s="188">
        <f>D31-30</f>
        <v>45068</v>
      </c>
      <c r="D31" s="188">
        <v>45098</v>
      </c>
      <c r="E31" s="75"/>
      <c r="F31" s="75"/>
      <c r="G31" s="188">
        <f>H31-30</f>
        <v>45068</v>
      </c>
      <c r="H31" s="188">
        <v>45098</v>
      </c>
      <c r="I31" s="292">
        <v>1</v>
      </c>
      <c r="J31" s="292">
        <v>1</v>
      </c>
      <c r="K31" s="71"/>
      <c r="L31" s="71"/>
    </row>
    <row r="32" spans="1:12" s="67" customFormat="1" ht="31.2" x14ac:dyDescent="0.3">
      <c r="A32" s="76" t="s">
        <v>216</v>
      </c>
      <c r="B32" s="273" t="s">
        <v>432</v>
      </c>
      <c r="C32" s="188">
        <v>45190</v>
      </c>
      <c r="D32" s="188">
        <f>C32+30</f>
        <v>45220</v>
      </c>
      <c r="E32" s="75"/>
      <c r="F32" s="75"/>
      <c r="G32" s="188">
        <v>45556</v>
      </c>
      <c r="H32" s="188">
        <f>G32+30</f>
        <v>45586</v>
      </c>
      <c r="I32" s="292"/>
      <c r="J32" s="292"/>
      <c r="K32" s="71"/>
      <c r="L32" s="71"/>
    </row>
    <row r="33" spans="1:12" s="67" customFormat="1" ht="37.5" customHeight="1" x14ac:dyDescent="0.3">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3">
      <c r="A34" s="76" t="s">
        <v>443</v>
      </c>
      <c r="B34" s="273" t="s">
        <v>436</v>
      </c>
      <c r="C34" s="188" t="s">
        <v>527</v>
      </c>
      <c r="D34" s="188" t="s">
        <v>527</v>
      </c>
      <c r="E34" s="74"/>
      <c r="F34" s="74"/>
      <c r="G34" s="188" t="s">
        <v>527</v>
      </c>
      <c r="H34" s="188" t="s">
        <v>527</v>
      </c>
      <c r="I34" s="292"/>
      <c r="J34" s="292"/>
      <c r="K34" s="74"/>
      <c r="L34" s="71"/>
    </row>
    <row r="35" spans="1:12" s="67" customFormat="1" ht="49.65" customHeight="1" x14ac:dyDescent="0.3">
      <c r="A35" s="76" t="s">
        <v>444</v>
      </c>
      <c r="B35" s="273" t="s">
        <v>217</v>
      </c>
      <c r="C35" s="188">
        <f>D32</f>
        <v>45220</v>
      </c>
      <c r="D35" s="188">
        <f>C35+90</f>
        <v>45310</v>
      </c>
      <c r="E35" s="74"/>
      <c r="F35" s="74"/>
      <c r="G35" s="188">
        <f>H32</f>
        <v>45586</v>
      </c>
      <c r="H35" s="188">
        <f>G35+30</f>
        <v>45616</v>
      </c>
      <c r="I35" s="292"/>
      <c r="J35" s="292"/>
      <c r="K35" s="74"/>
      <c r="L35" s="71"/>
    </row>
    <row r="36" spans="1:12" ht="37.5" customHeight="1" x14ac:dyDescent="0.3">
      <c r="A36" s="76" t="s">
        <v>445</v>
      </c>
      <c r="B36" s="273" t="s">
        <v>428</v>
      </c>
      <c r="C36" s="189" t="s">
        <v>527</v>
      </c>
      <c r="D36" s="189" t="s">
        <v>527</v>
      </c>
      <c r="E36" s="73"/>
      <c r="F36" s="72"/>
      <c r="G36" s="189" t="s">
        <v>527</v>
      </c>
      <c r="H36" s="189" t="s">
        <v>527</v>
      </c>
      <c r="I36" s="292"/>
      <c r="J36" s="292"/>
      <c r="K36" s="71"/>
      <c r="L36" s="71"/>
    </row>
    <row r="37" spans="1:12" x14ac:dyDescent="0.3">
      <c r="A37" s="76" t="s">
        <v>446</v>
      </c>
      <c r="B37" s="273" t="s">
        <v>215</v>
      </c>
      <c r="C37" s="189" t="s">
        <v>527</v>
      </c>
      <c r="D37" s="189" t="s">
        <v>527</v>
      </c>
      <c r="E37" s="73"/>
      <c r="F37" s="72"/>
      <c r="G37" s="189" t="s">
        <v>527</v>
      </c>
      <c r="H37" s="189" t="s">
        <v>527</v>
      </c>
      <c r="I37" s="292"/>
      <c r="J37" s="292"/>
      <c r="K37" s="71"/>
      <c r="L37" s="71"/>
    </row>
    <row r="38" spans="1:12" x14ac:dyDescent="0.3">
      <c r="A38" s="76" t="s">
        <v>447</v>
      </c>
      <c r="B38" s="271" t="s">
        <v>214</v>
      </c>
      <c r="C38" s="189"/>
      <c r="D38" s="189"/>
      <c r="E38" s="71"/>
      <c r="F38" s="71"/>
      <c r="G38" s="189"/>
      <c r="H38" s="189"/>
      <c r="I38" s="292"/>
      <c r="J38" s="292"/>
      <c r="K38" s="71"/>
      <c r="L38" s="71"/>
    </row>
    <row r="39" spans="1:12" ht="62.4" x14ac:dyDescent="0.3">
      <c r="A39" s="76">
        <v>2</v>
      </c>
      <c r="B39" s="273" t="s">
        <v>433</v>
      </c>
      <c r="C39" s="188">
        <f>D35</f>
        <v>45310</v>
      </c>
      <c r="D39" s="188">
        <f>C39+90</f>
        <v>45400</v>
      </c>
      <c r="E39" s="71"/>
      <c r="F39" s="71"/>
      <c r="G39" s="188">
        <v>46071</v>
      </c>
      <c r="H39" s="188">
        <v>46117</v>
      </c>
      <c r="I39" s="292"/>
      <c r="J39" s="292"/>
      <c r="K39" s="71"/>
      <c r="L39" s="71"/>
    </row>
    <row r="40" spans="1:12" ht="33.75" customHeight="1" x14ac:dyDescent="0.3">
      <c r="A40" s="76" t="s">
        <v>213</v>
      </c>
      <c r="B40" s="273" t="s">
        <v>435</v>
      </c>
      <c r="C40" s="189" t="s">
        <v>527</v>
      </c>
      <c r="D40" s="189" t="s">
        <v>527</v>
      </c>
      <c r="E40" s="71"/>
      <c r="F40" s="71"/>
      <c r="G40" s="189" t="s">
        <v>527</v>
      </c>
      <c r="H40" s="189" t="s">
        <v>527</v>
      </c>
      <c r="I40" s="292"/>
      <c r="J40" s="292"/>
      <c r="K40" s="71"/>
      <c r="L40" s="71"/>
    </row>
    <row r="41" spans="1:12" ht="63" customHeight="1" x14ac:dyDescent="0.3">
      <c r="A41" s="76" t="s">
        <v>212</v>
      </c>
      <c r="B41" s="271" t="s">
        <v>515</v>
      </c>
      <c r="C41" s="189"/>
      <c r="D41" s="189"/>
      <c r="E41" s="71"/>
      <c r="F41" s="71"/>
      <c r="G41" s="189"/>
      <c r="H41" s="189"/>
      <c r="I41" s="292"/>
      <c r="J41" s="292"/>
      <c r="K41" s="71"/>
      <c r="L41" s="71"/>
    </row>
    <row r="42" spans="1:12" ht="58.65" customHeight="1" x14ac:dyDescent="0.3">
      <c r="A42" s="76">
        <v>3</v>
      </c>
      <c r="B42" s="273" t="s">
        <v>434</v>
      </c>
      <c r="C42" s="189" t="s">
        <v>527</v>
      </c>
      <c r="D42" s="189" t="s">
        <v>527</v>
      </c>
      <c r="E42" s="71"/>
      <c r="F42" s="71"/>
      <c r="G42" s="189" t="s">
        <v>527</v>
      </c>
      <c r="H42" s="189" t="s">
        <v>527</v>
      </c>
      <c r="I42" s="292"/>
      <c r="J42" s="292"/>
      <c r="K42" s="71"/>
      <c r="L42" s="71"/>
    </row>
    <row r="43" spans="1:12" ht="34.5" customHeight="1" x14ac:dyDescent="0.3">
      <c r="A43" s="76" t="s">
        <v>211</v>
      </c>
      <c r="B43" s="273" t="s">
        <v>209</v>
      </c>
      <c r="C43" s="189">
        <f>D39</f>
        <v>45400</v>
      </c>
      <c r="D43" s="189">
        <f>C43+90</f>
        <v>45490</v>
      </c>
      <c r="E43" s="71"/>
      <c r="F43" s="71"/>
      <c r="G43" s="189">
        <v>46117</v>
      </c>
      <c r="H43" s="189">
        <v>46300</v>
      </c>
      <c r="I43" s="292"/>
      <c r="J43" s="292"/>
      <c r="K43" s="71"/>
      <c r="L43" s="71"/>
    </row>
    <row r="44" spans="1:12" ht="24.75" customHeight="1" x14ac:dyDescent="0.3">
      <c r="A44" s="76" t="s">
        <v>210</v>
      </c>
      <c r="B44" s="273" t="s">
        <v>207</v>
      </c>
      <c r="C44" s="189">
        <f>D43</f>
        <v>45490</v>
      </c>
      <c r="D44" s="189">
        <f>C44+90</f>
        <v>45580</v>
      </c>
      <c r="E44" s="71"/>
      <c r="F44" s="71"/>
      <c r="G44" s="189">
        <v>46253</v>
      </c>
      <c r="H44" s="189">
        <v>46325</v>
      </c>
      <c r="I44" s="292"/>
      <c r="J44" s="292"/>
      <c r="K44" s="71"/>
      <c r="L44" s="71"/>
    </row>
    <row r="45" spans="1:12" ht="90.75" customHeight="1" x14ac:dyDescent="0.3">
      <c r="A45" s="76" t="s">
        <v>208</v>
      </c>
      <c r="B45" s="273" t="s">
        <v>438</v>
      </c>
      <c r="C45" s="189" t="s">
        <v>527</v>
      </c>
      <c r="D45" s="189" t="s">
        <v>527</v>
      </c>
      <c r="E45" s="71"/>
      <c r="F45" s="71"/>
      <c r="G45" s="189" t="s">
        <v>527</v>
      </c>
      <c r="H45" s="189" t="s">
        <v>527</v>
      </c>
      <c r="I45" s="292"/>
      <c r="J45" s="292"/>
      <c r="K45" s="71"/>
      <c r="L45" s="71"/>
    </row>
    <row r="46" spans="1:12" ht="167.25" customHeight="1" x14ac:dyDescent="0.3">
      <c r="A46" s="76" t="s">
        <v>206</v>
      </c>
      <c r="B46" s="273" t="s">
        <v>437</v>
      </c>
      <c r="C46" s="189" t="s">
        <v>527</v>
      </c>
      <c r="D46" s="189" t="s">
        <v>527</v>
      </c>
      <c r="E46" s="71"/>
      <c r="F46" s="71"/>
      <c r="G46" s="189" t="s">
        <v>527</v>
      </c>
      <c r="H46" s="189" t="s">
        <v>527</v>
      </c>
      <c r="I46" s="292"/>
      <c r="J46" s="292"/>
      <c r="K46" s="71"/>
      <c r="L46" s="71"/>
    </row>
    <row r="47" spans="1:12" ht="30.75" customHeight="1" x14ac:dyDescent="0.3">
      <c r="A47" s="76" t="s">
        <v>204</v>
      </c>
      <c r="B47" s="273" t="s">
        <v>205</v>
      </c>
      <c r="C47" s="189">
        <f>D44</f>
        <v>45580</v>
      </c>
      <c r="D47" s="189">
        <f>C47+30</f>
        <v>45610</v>
      </c>
      <c r="E47" s="71"/>
      <c r="F47" s="71"/>
      <c r="G47" s="189">
        <v>46327</v>
      </c>
      <c r="H47" s="189">
        <v>46356</v>
      </c>
      <c r="I47" s="292"/>
      <c r="J47" s="292"/>
      <c r="K47" s="71"/>
      <c r="L47" s="71"/>
    </row>
    <row r="48" spans="1:12" ht="37.5" customHeight="1" x14ac:dyDescent="0.3">
      <c r="A48" s="76" t="s">
        <v>448</v>
      </c>
      <c r="B48" s="271" t="s">
        <v>203</v>
      </c>
      <c r="C48" s="189"/>
      <c r="D48" s="189"/>
      <c r="E48" s="71"/>
      <c r="F48" s="71"/>
      <c r="G48" s="189"/>
      <c r="H48" s="189"/>
      <c r="I48" s="292"/>
      <c r="J48" s="292"/>
      <c r="K48" s="71"/>
      <c r="L48" s="71"/>
    </row>
    <row r="49" spans="1:12" ht="35.4" customHeight="1" x14ac:dyDescent="0.3">
      <c r="A49" s="76">
        <v>4</v>
      </c>
      <c r="B49" s="273" t="s">
        <v>201</v>
      </c>
      <c r="C49" s="189" t="s">
        <v>527</v>
      </c>
      <c r="D49" s="189" t="s">
        <v>527</v>
      </c>
      <c r="E49" s="71"/>
      <c r="F49" s="71"/>
      <c r="G49" s="189" t="s">
        <v>527</v>
      </c>
      <c r="H49" s="189" t="s">
        <v>527</v>
      </c>
      <c r="I49" s="292"/>
      <c r="J49" s="292"/>
      <c r="K49" s="71"/>
      <c r="L49" s="71"/>
    </row>
    <row r="50" spans="1:12" ht="86.25" customHeight="1" x14ac:dyDescent="0.3">
      <c r="A50" s="76" t="s">
        <v>202</v>
      </c>
      <c r="B50" s="273" t="s">
        <v>573</v>
      </c>
      <c r="C50" s="189">
        <f>D47</f>
        <v>45610</v>
      </c>
      <c r="D50" s="189">
        <f>C50+30</f>
        <v>45640</v>
      </c>
      <c r="E50" s="71"/>
      <c r="F50" s="71"/>
      <c r="G50" s="189">
        <v>46372</v>
      </c>
      <c r="H50" s="189">
        <v>46381</v>
      </c>
      <c r="I50" s="292"/>
      <c r="J50" s="292"/>
      <c r="K50" s="71"/>
      <c r="L50" s="71"/>
    </row>
    <row r="51" spans="1:12" ht="77.25" customHeight="1" x14ac:dyDescent="0.3">
      <c r="A51" s="76" t="s">
        <v>200</v>
      </c>
      <c r="B51" s="273" t="s">
        <v>439</v>
      </c>
      <c r="C51" s="189" t="s">
        <v>527</v>
      </c>
      <c r="D51" s="189" t="s">
        <v>527</v>
      </c>
      <c r="E51" s="71"/>
      <c r="F51" s="71"/>
      <c r="G51" s="189" t="s">
        <v>527</v>
      </c>
      <c r="H51" s="189" t="s">
        <v>527</v>
      </c>
      <c r="I51" s="292"/>
      <c r="J51" s="292"/>
      <c r="K51" s="71"/>
      <c r="L51" s="71"/>
    </row>
    <row r="52" spans="1:12" ht="71.400000000000006" customHeight="1" x14ac:dyDescent="0.3">
      <c r="A52" s="76" t="s">
        <v>198</v>
      </c>
      <c r="B52" s="273" t="s">
        <v>199</v>
      </c>
      <c r="C52" s="189" t="s">
        <v>527</v>
      </c>
      <c r="D52" s="189" t="s">
        <v>527</v>
      </c>
      <c r="E52" s="71"/>
      <c r="F52" s="71"/>
      <c r="G52" s="189" t="s">
        <v>527</v>
      </c>
      <c r="H52" s="189" t="s">
        <v>527</v>
      </c>
      <c r="I52" s="292"/>
      <c r="J52" s="292"/>
      <c r="K52" s="71"/>
      <c r="L52" s="71"/>
    </row>
    <row r="53" spans="1:12" ht="48.15" customHeight="1" x14ac:dyDescent="0.3">
      <c r="A53" s="76" t="s">
        <v>196</v>
      </c>
      <c r="B53" s="141" t="s">
        <v>440</v>
      </c>
      <c r="C53" s="189">
        <f>D50</f>
        <v>45640</v>
      </c>
      <c r="D53" s="189">
        <f>C53+5</f>
        <v>45645</v>
      </c>
      <c r="E53" s="71"/>
      <c r="F53" s="71"/>
      <c r="G53" s="189">
        <v>46381</v>
      </c>
      <c r="H53" s="189">
        <v>46387</v>
      </c>
      <c r="I53" s="292"/>
      <c r="J53" s="292"/>
      <c r="K53" s="71"/>
      <c r="L53" s="71"/>
    </row>
    <row r="54" spans="1:12" ht="46.5" customHeight="1" x14ac:dyDescent="0.3">
      <c r="A54" s="76" t="s">
        <v>441</v>
      </c>
      <c r="B54" s="273" t="s">
        <v>197</v>
      </c>
      <c r="C54" s="189" t="s">
        <v>527</v>
      </c>
      <c r="D54" s="189" t="s">
        <v>527</v>
      </c>
      <c r="E54" s="71"/>
      <c r="F54" s="71"/>
      <c r="G54" s="189" t="s">
        <v>527</v>
      </c>
      <c r="H54" s="189" t="s">
        <v>527</v>
      </c>
      <c r="I54" s="292"/>
      <c r="J54" s="2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B3" zoomScale="70" zoomScaleNormal="70" zoomScaleSheetLayoutView="70" workbookViewId="0">
      <selection activeCell="K26" sqref="K26"/>
    </sheetView>
  </sheetViews>
  <sheetFormatPr defaultColWidth="9.109375" defaultRowHeight="15.6" x14ac:dyDescent="0.3"/>
  <cols>
    <col min="1" max="1" width="9.109375" style="65"/>
    <col min="2" max="2" width="57.88671875" style="65" customWidth="1"/>
    <col min="3" max="3" width="15.6640625" style="65" customWidth="1"/>
    <col min="4" max="4" width="19.6640625" style="65" bestFit="1" customWidth="1"/>
    <col min="5" max="5" width="19" style="65" bestFit="1" customWidth="1"/>
    <col min="6" max="6" width="18.33203125" style="65" bestFit="1" customWidth="1"/>
    <col min="7" max="7" width="12.6640625" style="65" customWidth="1"/>
    <col min="8" max="8" width="7" style="65" customWidth="1"/>
    <col min="9" max="9" width="5.88671875" style="65" bestFit="1" customWidth="1"/>
    <col min="10" max="10" width="7" style="65" bestFit="1" customWidth="1"/>
    <col min="11" max="11" width="9.6640625" style="65" customWidth="1"/>
    <col min="12" max="19" width="5.88671875" style="65" bestFit="1" customWidth="1"/>
    <col min="20" max="20" width="7" style="65" bestFit="1" customWidth="1"/>
    <col min="21" max="21" width="9.109375" style="65" customWidth="1"/>
    <col min="22" max="22" width="7" style="65" bestFit="1" customWidth="1"/>
    <col min="23" max="23" width="5.88671875" style="65" bestFit="1" customWidth="1"/>
    <col min="24" max="24" width="12.109375" style="65" customWidth="1"/>
    <col min="25" max="25" width="7.33203125" style="65" customWidth="1"/>
    <col min="26" max="26" width="10.6640625" style="65" customWidth="1"/>
    <col min="27" max="27" width="6.6640625" style="65" customWidth="1"/>
    <col min="28" max="29" width="16.6640625" style="65" customWidth="1"/>
    <col min="30" max="16384" width="9.109375" style="65"/>
  </cols>
  <sheetData>
    <row r="1" spans="1:29" ht="18" x14ac:dyDescent="0.3">
      <c r="AC1" s="161" t="s">
        <v>70</v>
      </c>
    </row>
    <row r="2" spans="1:29" ht="18" x14ac:dyDescent="0.35">
      <c r="AC2" s="162" t="s">
        <v>11</v>
      </c>
    </row>
    <row r="3" spans="1:29" ht="18" x14ac:dyDescent="0.35">
      <c r="AC3" s="162" t="s">
        <v>69</v>
      </c>
    </row>
    <row r="4" spans="1:29" ht="18.75" customHeight="1" x14ac:dyDescent="0.3">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 x14ac:dyDescent="0.35">
      <c r="E5" s="163"/>
      <c r="F5" s="64"/>
      <c r="J5" s="64"/>
      <c r="K5" s="64"/>
      <c r="L5" s="64"/>
      <c r="M5" s="64"/>
      <c r="N5" s="64"/>
      <c r="O5" s="64"/>
      <c r="P5" s="64"/>
      <c r="Q5" s="64"/>
      <c r="R5" s="64"/>
      <c r="S5" s="64"/>
      <c r="T5" s="64"/>
      <c r="U5" s="64"/>
      <c r="V5" s="64"/>
      <c r="W5" s="64"/>
      <c r="X5" s="64"/>
      <c r="Y5" s="77"/>
      <c r="AC5" s="162"/>
    </row>
    <row r="6" spans="1:29" ht="17.399999999999999" x14ac:dyDescent="0.3">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164"/>
      <c r="AA6" s="164"/>
      <c r="AB6" s="164"/>
      <c r="AC6" s="164"/>
    </row>
    <row r="7" spans="1:29" ht="17.399999999999999" x14ac:dyDescent="0.3">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3">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3">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7.399999999999999" x14ac:dyDescent="0.3">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3">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3">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5">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3">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3">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3">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170"/>
      <c r="AA16" s="170"/>
      <c r="AB16" s="170"/>
      <c r="AC16" s="170"/>
    </row>
    <row r="17" spans="1:35" x14ac:dyDescent="0.3">
      <c r="B17" s="64"/>
      <c r="C17" s="64"/>
      <c r="D17" s="64"/>
      <c r="E17" s="64"/>
      <c r="F17" s="64"/>
      <c r="Y17" s="64"/>
    </row>
    <row r="18" spans="1:35" x14ac:dyDescent="0.3">
      <c r="A18" s="386" t="s">
        <v>485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171"/>
      <c r="AA18" s="171"/>
      <c r="AB18" s="171"/>
      <c r="AC18" s="171"/>
    </row>
    <row r="20" spans="1:35" s="294" customFormat="1" ht="33" customHeight="1" x14ac:dyDescent="0.3">
      <c r="A20" s="387" t="s">
        <v>195</v>
      </c>
      <c r="B20" s="387" t="s">
        <v>194</v>
      </c>
      <c r="C20" s="390" t="s">
        <v>193</v>
      </c>
      <c r="D20" s="390"/>
      <c r="E20" s="391" t="s">
        <v>192</v>
      </c>
      <c r="F20" s="391"/>
      <c r="G20" s="392" t="s">
        <v>645</v>
      </c>
      <c r="H20" s="383" t="s">
        <v>531</v>
      </c>
      <c r="I20" s="384"/>
      <c r="J20" s="384"/>
      <c r="K20" s="384"/>
      <c r="L20" s="383" t="s">
        <v>532</v>
      </c>
      <c r="M20" s="384"/>
      <c r="N20" s="384"/>
      <c r="O20" s="384"/>
      <c r="P20" s="383" t="s">
        <v>533</v>
      </c>
      <c r="Q20" s="384"/>
      <c r="R20" s="384"/>
      <c r="S20" s="384"/>
      <c r="T20" s="383" t="s">
        <v>534</v>
      </c>
      <c r="U20" s="384"/>
      <c r="V20" s="384"/>
      <c r="W20" s="384"/>
      <c r="X20" s="383" t="s">
        <v>646</v>
      </c>
      <c r="Y20" s="384"/>
      <c r="Z20" s="384"/>
      <c r="AA20" s="384"/>
      <c r="AB20" s="381" t="s">
        <v>191</v>
      </c>
      <c r="AC20" s="381"/>
    </row>
    <row r="21" spans="1:35" s="294" customFormat="1" ht="81.75" customHeight="1" x14ac:dyDescent="0.3">
      <c r="A21" s="388"/>
      <c r="B21" s="388"/>
      <c r="C21" s="390"/>
      <c r="D21" s="390"/>
      <c r="E21" s="391"/>
      <c r="F21" s="391"/>
      <c r="G21" s="39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5" s="294" customFormat="1" ht="89.25" customHeight="1" x14ac:dyDescent="0.35">
      <c r="A22" s="389"/>
      <c r="B22" s="389"/>
      <c r="C22" s="309" t="s">
        <v>3</v>
      </c>
      <c r="D22" s="309" t="s">
        <v>189</v>
      </c>
      <c r="E22" s="172" t="s">
        <v>647</v>
      </c>
      <c r="F22" s="172" t="s">
        <v>648</v>
      </c>
      <c r="G22" s="394"/>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09" t="s">
        <v>190</v>
      </c>
      <c r="AC22" s="309" t="s">
        <v>190</v>
      </c>
      <c r="AE22" s="173"/>
      <c r="AF22" s="173"/>
      <c r="AG22" s="173"/>
      <c r="AH22" s="173"/>
      <c r="AI22" s="174"/>
    </row>
    <row r="23" spans="1:35" s="294" customFormat="1" ht="19.5" customHeight="1" x14ac:dyDescent="0.3">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174"/>
      <c r="AF23" s="174"/>
      <c r="AG23" s="174"/>
      <c r="AH23" s="174"/>
      <c r="AI23" s="174"/>
    </row>
    <row r="24" spans="1:35" s="174" customFormat="1" ht="47.25" customHeight="1" x14ac:dyDescent="0.3">
      <c r="A24" s="175">
        <v>1</v>
      </c>
      <c r="B24" s="176" t="s">
        <v>188</v>
      </c>
      <c r="C24" s="276">
        <v>32.762438388</v>
      </c>
      <c r="D24" s="276">
        <v>34.409235677999995</v>
      </c>
      <c r="E24" s="276">
        <v>34.409235677999995</v>
      </c>
      <c r="F24" s="276">
        <v>33.225748167999996</v>
      </c>
      <c r="G24" s="276">
        <v>1.18348751</v>
      </c>
      <c r="H24" s="276">
        <v>30.972441327999999</v>
      </c>
      <c r="I24" s="276"/>
      <c r="J24" s="276">
        <v>2.41581986</v>
      </c>
      <c r="K24" s="276"/>
      <c r="L24" s="276">
        <v>0</v>
      </c>
      <c r="M24" s="276"/>
      <c r="N24" s="276">
        <v>0.34565108000000011</v>
      </c>
      <c r="O24" s="276"/>
      <c r="P24" s="276">
        <v>0</v>
      </c>
      <c r="Q24" s="276"/>
      <c r="R24" s="276">
        <v>30.464277228</v>
      </c>
      <c r="S24" s="276"/>
      <c r="T24" s="276">
        <v>0</v>
      </c>
      <c r="U24" s="276"/>
      <c r="V24" s="276">
        <v>0</v>
      </c>
      <c r="W24" s="276"/>
      <c r="X24" s="276">
        <v>0</v>
      </c>
      <c r="Y24" s="276"/>
      <c r="Z24" s="276" t="s">
        <v>529</v>
      </c>
      <c r="AA24" s="276"/>
      <c r="AB24" s="276">
        <v>30.972441327999999</v>
      </c>
      <c r="AC24" s="276">
        <v>33.225748168000003</v>
      </c>
    </row>
    <row r="25" spans="1:35" s="174" customFormat="1" ht="24" customHeight="1" x14ac:dyDescent="0.3">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3">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3">
      <c r="A27" s="177" t="s">
        <v>183</v>
      </c>
      <c r="B27" s="178" t="s">
        <v>423</v>
      </c>
      <c r="C27" s="276"/>
      <c r="D27" s="276"/>
      <c r="E27" s="276"/>
      <c r="F27" s="276"/>
      <c r="G27" s="276">
        <v>1.18348751</v>
      </c>
      <c r="H27" s="276">
        <v>30.972441327999999</v>
      </c>
      <c r="I27" s="276"/>
      <c r="J27" s="276">
        <v>2.013183216666667</v>
      </c>
      <c r="K27" s="276"/>
      <c r="L27" s="276">
        <v>0</v>
      </c>
      <c r="M27" s="276"/>
      <c r="N27" s="276">
        <v>0.28804256666666678</v>
      </c>
      <c r="O27" s="276"/>
      <c r="P27" s="276">
        <v>0</v>
      </c>
      <c r="Q27" s="276"/>
      <c r="R27" s="276">
        <v>25.386897690000001</v>
      </c>
      <c r="S27" s="276"/>
      <c r="T27" s="276">
        <v>0</v>
      </c>
      <c r="U27" s="276"/>
      <c r="V27" s="276">
        <v>0</v>
      </c>
      <c r="W27" s="276"/>
      <c r="X27" s="276">
        <v>0</v>
      </c>
      <c r="Y27" s="276"/>
      <c r="Z27" s="276" t="s">
        <v>529</v>
      </c>
      <c r="AA27" s="276"/>
      <c r="AB27" s="276">
        <v>30.972441327999999</v>
      </c>
      <c r="AC27" s="276">
        <v>27.688123473333334</v>
      </c>
    </row>
    <row r="28" spans="1:35" s="174" customFormat="1" x14ac:dyDescent="0.3">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3">
      <c r="A29" s="177" t="s">
        <v>180</v>
      </c>
      <c r="B29" s="179" t="s">
        <v>179</v>
      </c>
      <c r="C29" s="276"/>
      <c r="D29" s="276"/>
      <c r="E29" s="276"/>
      <c r="F29" s="276"/>
      <c r="G29" s="276">
        <v>0</v>
      </c>
      <c r="H29" s="276">
        <v>0</v>
      </c>
      <c r="I29" s="276"/>
      <c r="J29" s="276">
        <v>0.40263664333333304</v>
      </c>
      <c r="K29" s="276"/>
      <c r="L29" s="276">
        <v>0</v>
      </c>
      <c r="M29" s="276"/>
      <c r="N29" s="276">
        <v>5.7608513333333333E-2</v>
      </c>
      <c r="O29" s="276"/>
      <c r="P29" s="276">
        <v>0</v>
      </c>
      <c r="Q29" s="276"/>
      <c r="R29" s="276">
        <v>5.0773795379999989</v>
      </c>
      <c r="S29" s="276"/>
      <c r="T29" s="276">
        <v>0</v>
      </c>
      <c r="U29" s="276"/>
      <c r="V29" s="276">
        <v>0</v>
      </c>
      <c r="W29" s="276"/>
      <c r="X29" s="276">
        <v>0</v>
      </c>
      <c r="Y29" s="276"/>
      <c r="Z29" s="276" t="s">
        <v>529</v>
      </c>
      <c r="AA29" s="276"/>
      <c r="AB29" s="276">
        <v>0</v>
      </c>
      <c r="AC29" s="276">
        <v>5.5376246946666683</v>
      </c>
    </row>
    <row r="30" spans="1:35" s="174" customFormat="1" ht="46.8" x14ac:dyDescent="0.3">
      <c r="A30" s="175" t="s">
        <v>64</v>
      </c>
      <c r="B30" s="176" t="s">
        <v>178</v>
      </c>
      <c r="C30" s="276">
        <v>27.302031990000003</v>
      </c>
      <c r="D30" s="276">
        <v>27.302031990000003</v>
      </c>
      <c r="E30" s="276">
        <v>27.302031990000003</v>
      </c>
      <c r="F30" s="276">
        <v>25.929700910000005</v>
      </c>
      <c r="G30" s="276">
        <v>1.3723310799999999</v>
      </c>
      <c r="H30" s="276">
        <v>25.810367773333333</v>
      </c>
      <c r="I30" s="276"/>
      <c r="J30" s="276">
        <v>1.9151342999999998</v>
      </c>
      <c r="K30" s="276"/>
      <c r="L30" s="276">
        <v>0</v>
      </c>
      <c r="M30" s="276"/>
      <c r="N30" s="276">
        <v>0</v>
      </c>
      <c r="O30" s="276"/>
      <c r="P30" s="276">
        <v>0</v>
      </c>
      <c r="Q30" s="276"/>
      <c r="R30" s="276">
        <v>25.386897690000001</v>
      </c>
      <c r="S30" s="276"/>
      <c r="T30" s="276">
        <v>0</v>
      </c>
      <c r="U30" s="276"/>
      <c r="V30" s="276">
        <v>0</v>
      </c>
      <c r="W30" s="276"/>
      <c r="X30" s="276">
        <v>0</v>
      </c>
      <c r="Y30" s="276"/>
      <c r="Z30" s="276" t="s">
        <v>529</v>
      </c>
      <c r="AA30" s="276"/>
      <c r="AB30" s="276">
        <v>25.810367773333333</v>
      </c>
      <c r="AC30" s="276">
        <v>27.30203199</v>
      </c>
    </row>
    <row r="31" spans="1:35" s="174" customFormat="1" x14ac:dyDescent="0.3">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2" x14ac:dyDescent="0.3">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3">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3">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15" customHeight="1" x14ac:dyDescent="0.3">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 customHeight="1" x14ac:dyDescent="0.3">
      <c r="A36" s="177" t="s">
        <v>168</v>
      </c>
      <c r="B36" s="178" t="s">
        <v>537</v>
      </c>
      <c r="C36" s="276"/>
      <c r="D36" s="276"/>
      <c r="E36" s="276"/>
      <c r="F36" s="276"/>
      <c r="G36" s="276">
        <v>0</v>
      </c>
      <c r="H36" s="276">
        <v>0</v>
      </c>
      <c r="I36" s="277" t="s">
        <v>587</v>
      </c>
      <c r="J36" s="276">
        <v>0</v>
      </c>
      <c r="K36" s="277" t="s">
        <v>587</v>
      </c>
      <c r="L36" s="276">
        <v>0</v>
      </c>
      <c r="M36" s="277" t="s">
        <v>587</v>
      </c>
      <c r="N36" s="276">
        <v>0</v>
      </c>
      <c r="O36" s="277" t="s">
        <v>587</v>
      </c>
      <c r="P36" s="276">
        <v>0</v>
      </c>
      <c r="Q36" s="277" t="s">
        <v>587</v>
      </c>
      <c r="R36" s="276">
        <v>0</v>
      </c>
      <c r="S36" s="277" t="s">
        <v>587</v>
      </c>
      <c r="T36" s="276">
        <v>0</v>
      </c>
      <c r="U36" s="277" t="s">
        <v>587</v>
      </c>
      <c r="V36" s="276">
        <v>0</v>
      </c>
      <c r="W36" s="277" t="s">
        <v>587</v>
      </c>
      <c r="X36" s="276">
        <v>0</v>
      </c>
      <c r="Y36" s="277" t="s">
        <v>587</v>
      </c>
      <c r="Z36" s="276" t="s">
        <v>529</v>
      </c>
      <c r="AA36" s="277" t="s">
        <v>529</v>
      </c>
      <c r="AB36" s="276">
        <v>0</v>
      </c>
      <c r="AC36" s="276">
        <v>0</v>
      </c>
    </row>
    <row r="37" spans="1:29" s="174" customFormat="1" ht="31.2" x14ac:dyDescent="0.3">
      <c r="A37" s="177" t="s">
        <v>167</v>
      </c>
      <c r="B37" s="180" t="s">
        <v>535</v>
      </c>
      <c r="C37" s="276"/>
      <c r="D37" s="276"/>
      <c r="E37" s="276"/>
      <c r="F37" s="276"/>
      <c r="G37" s="276">
        <v>0</v>
      </c>
      <c r="H37" s="276">
        <v>0</v>
      </c>
      <c r="I37" s="277" t="s">
        <v>587</v>
      </c>
      <c r="J37" s="276">
        <v>0</v>
      </c>
      <c r="K37" s="277" t="s">
        <v>587</v>
      </c>
      <c r="L37" s="276">
        <v>0</v>
      </c>
      <c r="M37" s="277" t="s">
        <v>587</v>
      </c>
      <c r="N37" s="276">
        <v>0</v>
      </c>
      <c r="O37" s="277" t="s">
        <v>587</v>
      </c>
      <c r="P37" s="276">
        <v>0</v>
      </c>
      <c r="Q37" s="277" t="s">
        <v>587</v>
      </c>
      <c r="R37" s="276">
        <v>0</v>
      </c>
      <c r="S37" s="277" t="s">
        <v>587</v>
      </c>
      <c r="T37" s="276">
        <v>0</v>
      </c>
      <c r="U37" s="277" t="s">
        <v>587</v>
      </c>
      <c r="V37" s="276">
        <v>0</v>
      </c>
      <c r="W37" s="277" t="s">
        <v>587</v>
      </c>
      <c r="X37" s="276">
        <v>0</v>
      </c>
      <c r="Y37" s="277" t="s">
        <v>587</v>
      </c>
      <c r="Z37" s="276" t="s">
        <v>529</v>
      </c>
      <c r="AA37" s="277" t="s">
        <v>529</v>
      </c>
      <c r="AB37" s="276">
        <v>0</v>
      </c>
      <c r="AC37" s="276">
        <v>0</v>
      </c>
    </row>
    <row r="38" spans="1:29" s="174" customFormat="1" x14ac:dyDescent="0.3">
      <c r="A38" s="177" t="s">
        <v>166</v>
      </c>
      <c r="B38" s="180" t="s">
        <v>157</v>
      </c>
      <c r="C38" s="276"/>
      <c r="D38" s="276"/>
      <c r="E38" s="276"/>
      <c r="F38" s="276"/>
      <c r="G38" s="276">
        <v>0</v>
      </c>
      <c r="H38" s="276">
        <v>0</v>
      </c>
      <c r="I38" s="277" t="s">
        <v>587</v>
      </c>
      <c r="J38" s="276">
        <v>0</v>
      </c>
      <c r="K38" s="277" t="s">
        <v>587</v>
      </c>
      <c r="L38" s="276">
        <v>0</v>
      </c>
      <c r="M38" s="277" t="s">
        <v>587</v>
      </c>
      <c r="N38" s="276">
        <v>0</v>
      </c>
      <c r="O38" s="277" t="s">
        <v>587</v>
      </c>
      <c r="P38" s="276">
        <v>0</v>
      </c>
      <c r="Q38" s="277" t="s">
        <v>587</v>
      </c>
      <c r="R38" s="276">
        <v>0</v>
      </c>
      <c r="S38" s="277" t="s">
        <v>587</v>
      </c>
      <c r="T38" s="276">
        <v>0</v>
      </c>
      <c r="U38" s="277" t="s">
        <v>587</v>
      </c>
      <c r="V38" s="276">
        <v>0</v>
      </c>
      <c r="W38" s="277" t="s">
        <v>587</v>
      </c>
      <c r="X38" s="276">
        <v>0</v>
      </c>
      <c r="Y38" s="277" t="s">
        <v>587</v>
      </c>
      <c r="Z38" s="276" t="s">
        <v>529</v>
      </c>
      <c r="AA38" s="277" t="s">
        <v>529</v>
      </c>
      <c r="AB38" s="276">
        <v>0</v>
      </c>
      <c r="AC38" s="276">
        <v>0</v>
      </c>
    </row>
    <row r="39" spans="1:29" s="174" customFormat="1" x14ac:dyDescent="0.3">
      <c r="A39" s="177" t="s">
        <v>165</v>
      </c>
      <c r="B39" s="178" t="s">
        <v>536</v>
      </c>
      <c r="C39" s="276"/>
      <c r="D39" s="276"/>
      <c r="E39" s="276"/>
      <c r="F39" s="276"/>
      <c r="G39" s="276">
        <v>0</v>
      </c>
      <c r="H39" s="276">
        <v>0</v>
      </c>
      <c r="I39" s="277" t="s">
        <v>587</v>
      </c>
      <c r="J39" s="276">
        <v>0</v>
      </c>
      <c r="K39" s="277" t="s">
        <v>587</v>
      </c>
      <c r="L39" s="276">
        <v>0</v>
      </c>
      <c r="M39" s="277" t="s">
        <v>587</v>
      </c>
      <c r="N39" s="276">
        <v>0</v>
      </c>
      <c r="O39" s="277" t="s">
        <v>587</v>
      </c>
      <c r="P39" s="276">
        <v>0</v>
      </c>
      <c r="Q39" s="277" t="s">
        <v>587</v>
      </c>
      <c r="R39" s="276">
        <v>0</v>
      </c>
      <c r="S39" s="277" t="s">
        <v>587</v>
      </c>
      <c r="T39" s="276">
        <v>0</v>
      </c>
      <c r="U39" s="277" t="s">
        <v>587</v>
      </c>
      <c r="V39" s="276">
        <v>0</v>
      </c>
      <c r="W39" s="277" t="s">
        <v>587</v>
      </c>
      <c r="X39" s="276">
        <v>0</v>
      </c>
      <c r="Y39" s="277" t="s">
        <v>587</v>
      </c>
      <c r="Z39" s="276" t="s">
        <v>529</v>
      </c>
      <c r="AA39" s="277" t="s">
        <v>529</v>
      </c>
      <c r="AB39" s="276">
        <v>0</v>
      </c>
      <c r="AC39" s="276">
        <v>0</v>
      </c>
    </row>
    <row r="40" spans="1:29" s="174" customFormat="1" x14ac:dyDescent="0.3">
      <c r="A40" s="177" t="s">
        <v>164</v>
      </c>
      <c r="B40" s="178" t="s">
        <v>538</v>
      </c>
      <c r="C40" s="276"/>
      <c r="D40" s="276"/>
      <c r="E40" s="276"/>
      <c r="F40" s="276"/>
      <c r="G40" s="276">
        <v>0</v>
      </c>
      <c r="H40" s="276">
        <v>0</v>
      </c>
      <c r="I40" s="277" t="s">
        <v>587</v>
      </c>
      <c r="J40" s="276">
        <v>0</v>
      </c>
      <c r="K40" s="277" t="s">
        <v>587</v>
      </c>
      <c r="L40" s="276">
        <v>0</v>
      </c>
      <c r="M40" s="277" t="s">
        <v>587</v>
      </c>
      <c r="N40" s="276">
        <v>0</v>
      </c>
      <c r="O40" s="277" t="s">
        <v>587</v>
      </c>
      <c r="P40" s="276">
        <v>0</v>
      </c>
      <c r="Q40" s="277" t="s">
        <v>587</v>
      </c>
      <c r="R40" s="276">
        <v>0</v>
      </c>
      <c r="S40" s="277" t="s">
        <v>587</v>
      </c>
      <c r="T40" s="276">
        <v>0</v>
      </c>
      <c r="U40" s="277" t="s">
        <v>587</v>
      </c>
      <c r="V40" s="276">
        <v>0</v>
      </c>
      <c r="W40" s="277" t="s">
        <v>587</v>
      </c>
      <c r="X40" s="276">
        <v>0</v>
      </c>
      <c r="Y40" s="277" t="s">
        <v>587</v>
      </c>
      <c r="Z40" s="276" t="s">
        <v>529</v>
      </c>
      <c r="AA40" s="277" t="s">
        <v>529</v>
      </c>
      <c r="AB40" s="276">
        <v>0</v>
      </c>
      <c r="AC40" s="276">
        <v>0</v>
      </c>
    </row>
    <row r="41" spans="1:29" s="174" customFormat="1" x14ac:dyDescent="0.3">
      <c r="A41" s="177" t="s">
        <v>163</v>
      </c>
      <c r="B41" s="178" t="s">
        <v>539</v>
      </c>
      <c r="C41" s="276"/>
      <c r="D41" s="276"/>
      <c r="E41" s="276"/>
      <c r="F41" s="276"/>
      <c r="G41" s="276">
        <v>0</v>
      </c>
      <c r="H41" s="276">
        <v>0</v>
      </c>
      <c r="I41" s="277" t="s">
        <v>587</v>
      </c>
      <c r="J41" s="276">
        <v>0</v>
      </c>
      <c r="K41" s="277" t="s">
        <v>587</v>
      </c>
      <c r="L41" s="276">
        <v>0</v>
      </c>
      <c r="M41" s="277" t="s">
        <v>587</v>
      </c>
      <c r="N41" s="276">
        <v>0</v>
      </c>
      <c r="O41" s="277" t="s">
        <v>587</v>
      </c>
      <c r="P41" s="276">
        <v>0</v>
      </c>
      <c r="Q41" s="277" t="s">
        <v>587</v>
      </c>
      <c r="R41" s="276">
        <v>0</v>
      </c>
      <c r="S41" s="277" t="s">
        <v>587</v>
      </c>
      <c r="T41" s="276">
        <v>0</v>
      </c>
      <c r="U41" s="277" t="s">
        <v>587</v>
      </c>
      <c r="V41" s="276">
        <v>0</v>
      </c>
      <c r="W41" s="277" t="s">
        <v>587</v>
      </c>
      <c r="X41" s="276">
        <v>0</v>
      </c>
      <c r="Y41" s="277" t="s">
        <v>587</v>
      </c>
      <c r="Z41" s="276" t="s">
        <v>529</v>
      </c>
      <c r="AA41" s="277" t="s">
        <v>529</v>
      </c>
      <c r="AB41" s="276">
        <v>0</v>
      </c>
      <c r="AC41" s="276">
        <v>0</v>
      </c>
    </row>
    <row r="42" spans="1:29" s="174" customFormat="1" x14ac:dyDescent="0.3">
      <c r="A42" s="177" t="s">
        <v>162</v>
      </c>
      <c r="B42" s="178" t="s">
        <v>540</v>
      </c>
      <c r="C42" s="276"/>
      <c r="D42" s="276"/>
      <c r="E42" s="276"/>
      <c r="F42" s="276"/>
      <c r="G42" s="276">
        <v>0</v>
      </c>
      <c r="H42" s="276">
        <v>0</v>
      </c>
      <c r="I42" s="277" t="s">
        <v>587</v>
      </c>
      <c r="J42" s="276">
        <v>0</v>
      </c>
      <c r="K42" s="277" t="s">
        <v>587</v>
      </c>
      <c r="L42" s="276">
        <v>0</v>
      </c>
      <c r="M42" s="277" t="s">
        <v>587</v>
      </c>
      <c r="N42" s="276">
        <v>0</v>
      </c>
      <c r="O42" s="277" t="s">
        <v>587</v>
      </c>
      <c r="P42" s="276">
        <v>0</v>
      </c>
      <c r="Q42" s="277" t="s">
        <v>587</v>
      </c>
      <c r="R42" s="276">
        <v>0</v>
      </c>
      <c r="S42" s="277" t="s">
        <v>587</v>
      </c>
      <c r="T42" s="276">
        <v>0</v>
      </c>
      <c r="U42" s="277" t="s">
        <v>587</v>
      </c>
      <c r="V42" s="276">
        <v>0</v>
      </c>
      <c r="W42" s="277" t="s">
        <v>587</v>
      </c>
      <c r="X42" s="276">
        <v>0</v>
      </c>
      <c r="Y42" s="277" t="s">
        <v>587</v>
      </c>
      <c r="Z42" s="276" t="s">
        <v>529</v>
      </c>
      <c r="AA42" s="277" t="s">
        <v>529</v>
      </c>
      <c r="AB42" s="276">
        <v>0</v>
      </c>
      <c r="AC42" s="276">
        <v>0</v>
      </c>
    </row>
    <row r="43" spans="1:29" s="174" customFormat="1" x14ac:dyDescent="0.3">
      <c r="A43" s="177" t="s">
        <v>541</v>
      </c>
      <c r="B43" s="178" t="s">
        <v>542</v>
      </c>
      <c r="C43" s="276"/>
      <c r="D43" s="276"/>
      <c r="E43" s="276"/>
      <c r="F43" s="276"/>
      <c r="G43" s="276">
        <v>0</v>
      </c>
      <c r="H43" s="276">
        <v>0</v>
      </c>
      <c r="I43" s="277" t="s">
        <v>587</v>
      </c>
      <c r="J43" s="276">
        <v>0</v>
      </c>
      <c r="K43" s="277" t="s">
        <v>587</v>
      </c>
      <c r="L43" s="276">
        <v>0</v>
      </c>
      <c r="M43" s="277" t="s">
        <v>587</v>
      </c>
      <c r="N43" s="276">
        <v>0</v>
      </c>
      <c r="O43" s="277" t="s">
        <v>587</v>
      </c>
      <c r="P43" s="276">
        <v>0</v>
      </c>
      <c r="Q43" s="277" t="s">
        <v>587</v>
      </c>
      <c r="R43" s="276">
        <v>0</v>
      </c>
      <c r="S43" s="277" t="s">
        <v>587</v>
      </c>
      <c r="T43" s="276">
        <v>0</v>
      </c>
      <c r="U43" s="277" t="s">
        <v>587</v>
      </c>
      <c r="V43" s="276">
        <v>0</v>
      </c>
      <c r="W43" s="277" t="s">
        <v>587</v>
      </c>
      <c r="X43" s="276">
        <v>0</v>
      </c>
      <c r="Y43" s="277" t="s">
        <v>587</v>
      </c>
      <c r="Z43" s="276" t="s">
        <v>529</v>
      </c>
      <c r="AA43" s="277" t="s">
        <v>529</v>
      </c>
      <c r="AB43" s="276">
        <v>0</v>
      </c>
      <c r="AC43" s="276">
        <v>0</v>
      </c>
    </row>
    <row r="44" spans="1:29" s="174" customFormat="1" x14ac:dyDescent="0.3">
      <c r="A44" s="177" t="s">
        <v>543</v>
      </c>
      <c r="B44" s="178" t="s">
        <v>544</v>
      </c>
      <c r="C44" s="276"/>
      <c r="D44" s="276"/>
      <c r="E44" s="276"/>
      <c r="F44" s="276"/>
      <c r="G44" s="276">
        <v>0</v>
      </c>
      <c r="H44" s="276">
        <v>0</v>
      </c>
      <c r="I44" s="277" t="s">
        <v>587</v>
      </c>
      <c r="J44" s="276">
        <v>0</v>
      </c>
      <c r="K44" s="277" t="s">
        <v>587</v>
      </c>
      <c r="L44" s="276">
        <v>0</v>
      </c>
      <c r="M44" s="277" t="s">
        <v>587</v>
      </c>
      <c r="N44" s="276">
        <v>0</v>
      </c>
      <c r="O44" s="277" t="s">
        <v>587</v>
      </c>
      <c r="P44" s="276">
        <v>0</v>
      </c>
      <c r="Q44" s="277" t="s">
        <v>587</v>
      </c>
      <c r="R44" s="276">
        <v>0</v>
      </c>
      <c r="S44" s="277" t="s">
        <v>587</v>
      </c>
      <c r="T44" s="276">
        <v>0</v>
      </c>
      <c r="U44" s="277" t="s">
        <v>587</v>
      </c>
      <c r="V44" s="276">
        <v>0</v>
      </c>
      <c r="W44" s="277" t="s">
        <v>587</v>
      </c>
      <c r="X44" s="276">
        <v>0</v>
      </c>
      <c r="Y44" s="277" t="s">
        <v>587</v>
      </c>
      <c r="Z44" s="276" t="s">
        <v>529</v>
      </c>
      <c r="AA44" s="277" t="s">
        <v>529</v>
      </c>
      <c r="AB44" s="276">
        <v>0</v>
      </c>
      <c r="AC44" s="276">
        <v>0</v>
      </c>
    </row>
    <row r="45" spans="1:29" s="174" customFormat="1" x14ac:dyDescent="0.3">
      <c r="A45" s="177" t="s">
        <v>545</v>
      </c>
      <c r="B45" s="178" t="s">
        <v>546</v>
      </c>
      <c r="C45" s="276"/>
      <c r="D45" s="276"/>
      <c r="E45" s="276"/>
      <c r="F45" s="276"/>
      <c r="G45" s="276">
        <v>0</v>
      </c>
      <c r="H45" s="276">
        <v>0</v>
      </c>
      <c r="I45" s="277" t="s">
        <v>587</v>
      </c>
      <c r="J45" s="276">
        <v>0</v>
      </c>
      <c r="K45" s="277" t="s">
        <v>587</v>
      </c>
      <c r="L45" s="276">
        <v>0</v>
      </c>
      <c r="M45" s="277" t="s">
        <v>587</v>
      </c>
      <c r="N45" s="276">
        <v>0</v>
      </c>
      <c r="O45" s="277" t="s">
        <v>587</v>
      </c>
      <c r="P45" s="276">
        <v>0</v>
      </c>
      <c r="Q45" s="277" t="s">
        <v>587</v>
      </c>
      <c r="R45" s="276">
        <v>0</v>
      </c>
      <c r="S45" s="277" t="s">
        <v>587</v>
      </c>
      <c r="T45" s="276">
        <v>0</v>
      </c>
      <c r="U45" s="277" t="s">
        <v>587</v>
      </c>
      <c r="V45" s="276">
        <v>0</v>
      </c>
      <c r="W45" s="277" t="s">
        <v>587</v>
      </c>
      <c r="X45" s="276">
        <v>0</v>
      </c>
      <c r="Y45" s="277" t="s">
        <v>587</v>
      </c>
      <c r="Z45" s="276" t="s">
        <v>529</v>
      </c>
      <c r="AA45" s="277" t="s">
        <v>529</v>
      </c>
      <c r="AB45" s="276">
        <v>0</v>
      </c>
      <c r="AC45" s="276">
        <v>0</v>
      </c>
    </row>
    <row r="46" spans="1:29" s="174" customFormat="1" x14ac:dyDescent="0.3">
      <c r="A46" s="177" t="s">
        <v>547</v>
      </c>
      <c r="B46" s="178" t="s">
        <v>548</v>
      </c>
      <c r="C46" s="276"/>
      <c r="D46" s="276"/>
      <c r="E46" s="276"/>
      <c r="F46" s="276"/>
      <c r="G46" s="276">
        <v>0</v>
      </c>
      <c r="H46" s="276">
        <v>0</v>
      </c>
      <c r="I46" s="277" t="s">
        <v>587</v>
      </c>
      <c r="J46" s="276">
        <v>0</v>
      </c>
      <c r="K46" s="277" t="s">
        <v>587</v>
      </c>
      <c r="L46" s="276">
        <v>0</v>
      </c>
      <c r="M46" s="277" t="s">
        <v>587</v>
      </c>
      <c r="N46" s="276">
        <v>0</v>
      </c>
      <c r="O46" s="277" t="s">
        <v>587</v>
      </c>
      <c r="P46" s="276">
        <v>0</v>
      </c>
      <c r="Q46" s="277" t="s">
        <v>587</v>
      </c>
      <c r="R46" s="276">
        <v>0</v>
      </c>
      <c r="S46" s="277" t="s">
        <v>587</v>
      </c>
      <c r="T46" s="276">
        <v>0</v>
      </c>
      <c r="U46" s="277" t="s">
        <v>587</v>
      </c>
      <c r="V46" s="276">
        <v>0</v>
      </c>
      <c r="W46" s="277" t="s">
        <v>587</v>
      </c>
      <c r="X46" s="276">
        <v>0</v>
      </c>
      <c r="Y46" s="277" t="s">
        <v>587</v>
      </c>
      <c r="Z46" s="276" t="s">
        <v>529</v>
      </c>
      <c r="AA46" s="277" t="s">
        <v>529</v>
      </c>
      <c r="AB46" s="276">
        <v>0</v>
      </c>
      <c r="AC46" s="276">
        <v>0</v>
      </c>
    </row>
    <row r="47" spans="1:29" s="174" customFormat="1" x14ac:dyDescent="0.3">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3">
      <c r="A48" s="177" t="s">
        <v>160</v>
      </c>
      <c r="B48" s="178" t="s">
        <v>537</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2" x14ac:dyDescent="0.3">
      <c r="A49" s="177" t="s">
        <v>159</v>
      </c>
      <c r="B49" s="180" t="s">
        <v>535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3">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2" x14ac:dyDescent="0.3">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2" x14ac:dyDescent="0.3">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3">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3">
      <c r="A54" s="177" t="s">
        <v>150</v>
      </c>
      <c r="B54" s="178" t="s">
        <v>538</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3">
      <c r="A55" s="177" t="s">
        <v>549</v>
      </c>
      <c r="B55" s="178" t="s">
        <v>539</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3">
      <c r="A56" s="177" t="s">
        <v>550</v>
      </c>
      <c r="B56" s="178" t="s">
        <v>540</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3">
      <c r="A57" s="177" t="s">
        <v>551</v>
      </c>
      <c r="B57" s="178" t="s">
        <v>542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3">
      <c r="A58" s="177" t="s">
        <v>552</v>
      </c>
      <c r="B58" s="178" t="s">
        <v>544</v>
      </c>
      <c r="C58" s="276">
        <v>1</v>
      </c>
      <c r="D58" s="276">
        <v>1</v>
      </c>
      <c r="E58" s="276"/>
      <c r="F58" s="276"/>
      <c r="G58" s="276">
        <v>0</v>
      </c>
      <c r="H58" s="276">
        <v>1</v>
      </c>
      <c r="I58" s="276"/>
      <c r="J58" s="276">
        <v>0</v>
      </c>
      <c r="K58" s="276"/>
      <c r="L58" s="276">
        <v>0</v>
      </c>
      <c r="M58" s="276"/>
      <c r="N58" s="276">
        <v>0</v>
      </c>
      <c r="O58" s="276"/>
      <c r="P58" s="276">
        <v>0</v>
      </c>
      <c r="Q58" s="276"/>
      <c r="R58" s="276">
        <v>1</v>
      </c>
      <c r="S58" s="276"/>
      <c r="T58" s="276">
        <v>0</v>
      </c>
      <c r="U58" s="276"/>
      <c r="V58" s="276">
        <v>0</v>
      </c>
      <c r="W58" s="276"/>
      <c r="X58" s="276">
        <v>0</v>
      </c>
      <c r="Y58" s="276"/>
      <c r="Z58" s="276" t="s">
        <v>529</v>
      </c>
      <c r="AA58" s="276"/>
      <c r="AB58" s="276">
        <v>1</v>
      </c>
      <c r="AC58" s="276">
        <v>1</v>
      </c>
    </row>
    <row r="59" spans="1:29" s="174" customFormat="1" x14ac:dyDescent="0.3">
      <c r="A59" s="177" t="s">
        <v>553</v>
      </c>
      <c r="B59" s="178" t="s">
        <v>546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3">
      <c r="A60" s="177" t="s">
        <v>554</v>
      </c>
      <c r="B60" s="178" t="s">
        <v>548</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 customHeight="1" x14ac:dyDescent="0.3">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3">
      <c r="A62" s="177" t="s">
        <v>148</v>
      </c>
      <c r="B62" s="178" t="s">
        <v>147</v>
      </c>
      <c r="C62" s="276">
        <v>27.302031990000003</v>
      </c>
      <c r="D62" s="276">
        <v>27.302031990000003</v>
      </c>
      <c r="E62" s="276"/>
      <c r="F62" s="276"/>
      <c r="G62" s="276">
        <v>0</v>
      </c>
      <c r="H62" s="276">
        <v>27.302031990000003</v>
      </c>
      <c r="I62" s="276"/>
      <c r="J62" s="276">
        <v>0</v>
      </c>
      <c r="K62" s="276"/>
      <c r="L62" s="276">
        <v>0</v>
      </c>
      <c r="M62" s="276"/>
      <c r="N62" s="276">
        <v>0</v>
      </c>
      <c r="O62" s="276"/>
      <c r="P62" s="276">
        <v>0</v>
      </c>
      <c r="Q62" s="276"/>
      <c r="R62" s="276">
        <v>28.674363070000002</v>
      </c>
      <c r="S62" s="276"/>
      <c r="T62" s="276">
        <v>0</v>
      </c>
      <c r="U62" s="276"/>
      <c r="V62" s="276">
        <v>0</v>
      </c>
      <c r="W62" s="276"/>
      <c r="X62" s="276">
        <v>0</v>
      </c>
      <c r="Y62" s="276"/>
      <c r="Z62" s="276" t="s">
        <v>529</v>
      </c>
      <c r="AA62" s="276"/>
      <c r="AB62" s="276">
        <v>27.302031990000003</v>
      </c>
      <c r="AC62" s="276">
        <v>28.674363070000002</v>
      </c>
    </row>
    <row r="63" spans="1:29" s="174" customFormat="1" x14ac:dyDescent="0.3">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3">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3">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3">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3">
      <c r="A67" s="177" t="s">
        <v>142</v>
      </c>
      <c r="B67" s="178" t="s">
        <v>538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3">
      <c r="A68" s="177" t="s">
        <v>555</v>
      </c>
      <c r="B68" s="178" t="s">
        <v>539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3">
      <c r="A69" s="177" t="s">
        <v>556</v>
      </c>
      <c r="B69" s="178" t="s">
        <v>540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3">
      <c r="A70" s="177" t="s">
        <v>557</v>
      </c>
      <c r="B70" s="178" t="s">
        <v>542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3">
      <c r="A71" s="177" t="s">
        <v>558</v>
      </c>
      <c r="B71" s="178" t="s">
        <v>544</v>
      </c>
      <c r="C71" s="276"/>
      <c r="D71" s="276"/>
      <c r="E71" s="276"/>
      <c r="F71" s="276"/>
      <c r="G71" s="276">
        <v>0</v>
      </c>
      <c r="H71" s="276">
        <v>1</v>
      </c>
      <c r="I71" s="276"/>
      <c r="J71" s="276">
        <v>0</v>
      </c>
      <c r="K71" s="276"/>
      <c r="L71" s="276">
        <v>0</v>
      </c>
      <c r="M71" s="276"/>
      <c r="N71" s="276">
        <v>0</v>
      </c>
      <c r="O71" s="276"/>
      <c r="P71" s="276">
        <v>0</v>
      </c>
      <c r="Q71" s="276"/>
      <c r="R71" s="276">
        <v>1</v>
      </c>
      <c r="S71" s="276"/>
      <c r="T71" s="276">
        <v>0</v>
      </c>
      <c r="U71" s="276"/>
      <c r="V71" s="276">
        <v>0</v>
      </c>
      <c r="W71" s="276"/>
      <c r="X71" s="276">
        <v>0</v>
      </c>
      <c r="Y71" s="276"/>
      <c r="Z71" s="276" t="s">
        <v>529</v>
      </c>
      <c r="AA71" s="276"/>
      <c r="AB71" s="276">
        <v>1</v>
      </c>
      <c r="AC71" s="276">
        <v>1</v>
      </c>
    </row>
    <row r="72" spans="1:29" s="174" customFormat="1" x14ac:dyDescent="0.3">
      <c r="A72" s="177" t="s">
        <v>559</v>
      </c>
      <c r="B72" s="178" t="s">
        <v>546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3">
      <c r="A73" s="177" t="s">
        <v>560</v>
      </c>
      <c r="B73" s="178" t="s">
        <v>548</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3">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3">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3">
      <c r="A76" s="177" t="s">
        <v>231</v>
      </c>
      <c r="B76" s="178" t="s">
        <v>537</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3">
      <c r="A77" s="177" t="s">
        <v>232</v>
      </c>
      <c r="B77" s="180" t="s">
        <v>535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3">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3">
      <c r="A79" s="177" t="s">
        <v>234</v>
      </c>
      <c r="B79" s="178" t="s">
        <v>561</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3">
      <c r="A80" s="177" t="s">
        <v>235</v>
      </c>
      <c r="B80" s="178" t="s">
        <v>538</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3">
      <c r="A81" s="177" t="s">
        <v>562</v>
      </c>
      <c r="B81" s="178" t="s">
        <v>539</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3">
      <c r="A82" s="177" t="s">
        <v>563</v>
      </c>
      <c r="B82" s="178" t="s">
        <v>540</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3">
      <c r="A83" s="177" t="s">
        <v>564</v>
      </c>
      <c r="B83" s="178" t="s">
        <v>542</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3">
      <c r="A84" s="177" t="s">
        <v>565</v>
      </c>
      <c r="B84" s="178" t="s">
        <v>544</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3">
      <c r="A85" s="177" t="s">
        <v>566</v>
      </c>
      <c r="B85" s="178" t="s">
        <v>546</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3">
      <c r="A86" s="177" t="s">
        <v>567</v>
      </c>
      <c r="B86" s="178" t="s">
        <v>548</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3" zoomScale="55" zoomScaleSheetLayoutView="55" workbookViewId="0">
      <selection activeCell="E29" sqref="A29:XFD29"/>
    </sheetView>
  </sheetViews>
  <sheetFormatPr defaultColWidth="9.109375" defaultRowHeight="13.8" x14ac:dyDescent="0.25"/>
  <cols>
    <col min="1" max="1" width="11.55468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31.441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9.6640625" style="19" customWidth="1"/>
    <col min="24" max="25" width="10.6640625" style="19" customWidth="1"/>
    <col min="26" max="26" width="7.6640625" style="19" customWidth="1"/>
    <col min="27" max="28" width="10.6640625" style="19" customWidth="1"/>
    <col min="29" max="29" width="18.6640625" style="19" customWidth="1"/>
    <col min="30" max="30" width="10.6640625" style="19" customWidth="1"/>
    <col min="31" max="31" width="15.88671875" style="19" customWidth="1"/>
    <col min="32" max="32" width="14.5546875" style="19" customWidth="1"/>
    <col min="33" max="33" width="17.109375" style="19" customWidth="1"/>
    <col min="34" max="35" width="11.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3"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 x14ac:dyDescent="0.35">
      <c r="AV6" s="15"/>
    </row>
    <row r="7" spans="1:48" ht="17.399999999999999"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7.399999999999999"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6"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6"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7.399999999999999"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6" x14ac:dyDescent="0.25">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6"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6" x14ac:dyDescent="0.25">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6"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9" t="s">
        <v>498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65" customHeight="1" x14ac:dyDescent="0.25">
      <c r="A22" s="400" t="s">
        <v>53</v>
      </c>
      <c r="B22" s="411" t="s">
        <v>25</v>
      </c>
      <c r="C22" s="400" t="s">
        <v>52</v>
      </c>
      <c r="D22" s="400" t="s">
        <v>51</v>
      </c>
      <c r="E22" s="414" t="s">
        <v>509</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420</v>
      </c>
      <c r="J23" s="398" t="s">
        <v>421</v>
      </c>
      <c r="K23" s="398" t="s">
        <v>422</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5" t="s">
        <v>14</v>
      </c>
      <c r="AG24" s="135" t="s">
        <v>13</v>
      </c>
      <c r="AH24" s="136" t="s">
        <v>3</v>
      </c>
      <c r="AI24" s="136" t="s">
        <v>12</v>
      </c>
      <c r="AJ24" s="401"/>
      <c r="AK24" s="401"/>
      <c r="AL24" s="401"/>
      <c r="AM24" s="401"/>
      <c r="AN24" s="401"/>
      <c r="AO24" s="401"/>
      <c r="AP24" s="401"/>
      <c r="AQ24" s="419"/>
      <c r="AR24" s="395"/>
      <c r="AS24" s="395"/>
      <c r="AT24" s="395"/>
      <c r="AU24" s="395"/>
      <c r="AV24" s="404"/>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9" x14ac:dyDescent="0.2">
      <c r="A26" s="296" t="s">
        <v>623</v>
      </c>
      <c r="B26" s="297" t="s">
        <v>518</v>
      </c>
      <c r="C26" s="298" t="s">
        <v>624</v>
      </c>
      <c r="D26" s="299">
        <v>12.202400000000001</v>
      </c>
      <c r="E26" s="300" t="s">
        <v>371</v>
      </c>
      <c r="F26" s="300" t="s">
        <v>371</v>
      </c>
      <c r="G26" s="300" t="s">
        <v>371</v>
      </c>
      <c r="H26" s="300" t="s">
        <v>371</v>
      </c>
      <c r="I26" s="300" t="s">
        <v>371</v>
      </c>
      <c r="J26" s="300" t="s">
        <v>371</v>
      </c>
      <c r="K26" s="300" t="s">
        <v>371</v>
      </c>
      <c r="L26" s="300" t="s">
        <v>371</v>
      </c>
      <c r="M26" s="298" t="s">
        <v>625</v>
      </c>
      <c r="N26" s="301" t="s">
        <v>626</v>
      </c>
      <c r="O26" s="298" t="s">
        <v>518</v>
      </c>
      <c r="P26" s="302">
        <v>59457</v>
      </c>
      <c r="Q26" s="298" t="s">
        <v>627</v>
      </c>
      <c r="R26" s="302">
        <v>59457</v>
      </c>
      <c r="S26" s="298" t="s">
        <v>628</v>
      </c>
      <c r="T26" s="298" t="s">
        <v>629</v>
      </c>
      <c r="U26" s="298">
        <v>3</v>
      </c>
      <c r="V26" s="298">
        <v>3</v>
      </c>
      <c r="W26" s="298" t="s">
        <v>630</v>
      </c>
      <c r="X26" s="302">
        <v>59453</v>
      </c>
      <c r="Y26" s="303"/>
      <c r="Z26" s="298">
        <v>1</v>
      </c>
      <c r="AA26" s="302">
        <v>59453</v>
      </c>
      <c r="AB26" s="302">
        <v>59453</v>
      </c>
      <c r="AC26" s="298" t="s">
        <v>630</v>
      </c>
      <c r="AD26" s="302">
        <v>71343</v>
      </c>
      <c r="AE26" s="302">
        <v>71343</v>
      </c>
      <c r="AF26" s="304" t="s">
        <v>631</v>
      </c>
      <c r="AG26" s="298" t="s">
        <v>632</v>
      </c>
      <c r="AH26" s="298" t="s">
        <v>633</v>
      </c>
      <c r="AI26" s="298" t="s">
        <v>634</v>
      </c>
      <c r="AJ26" s="298" t="s">
        <v>635</v>
      </c>
      <c r="AK26" s="298" t="s">
        <v>636</v>
      </c>
      <c r="AL26" s="303"/>
      <c r="AM26" s="303"/>
      <c r="AN26" s="305"/>
      <c r="AO26" s="303"/>
      <c r="AP26" s="298" t="s">
        <v>637</v>
      </c>
      <c r="AQ26" s="298" t="s">
        <v>638</v>
      </c>
      <c r="AR26" s="298" t="s">
        <v>639</v>
      </c>
      <c r="AS26" s="298" t="s">
        <v>638</v>
      </c>
      <c r="AT26" s="298" t="s">
        <v>640</v>
      </c>
      <c r="AU26" s="303"/>
      <c r="AV26" s="306" t="s">
        <v>641</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642</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643</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70" zoomScaleNormal="90" zoomScaleSheetLayoutView="70" workbookViewId="0">
      <selection activeCell="B25" sqref="B25:B27"/>
    </sheetView>
  </sheetViews>
  <sheetFormatPr defaultRowHeight="15.6" x14ac:dyDescent="0.3"/>
  <cols>
    <col min="1" max="2" width="66.109375" style="106" customWidth="1"/>
    <col min="3" max="255" width="9.109375" style="107"/>
    <col min="256" max="257" width="66.109375" style="107" customWidth="1"/>
    <col min="258" max="511" width="9.109375" style="107"/>
    <col min="512" max="513" width="66.109375" style="107" customWidth="1"/>
    <col min="514" max="767" width="9.109375" style="107"/>
    <col min="768" max="769" width="66.109375" style="107" customWidth="1"/>
    <col min="770" max="1023" width="9.109375" style="107"/>
    <col min="1024" max="1025" width="66.109375" style="107" customWidth="1"/>
    <col min="1026" max="1279" width="9.109375" style="107"/>
    <col min="1280" max="1281" width="66.109375" style="107" customWidth="1"/>
    <col min="1282" max="1535" width="9.109375" style="107"/>
    <col min="1536" max="1537" width="66.109375" style="107" customWidth="1"/>
    <col min="1538" max="1791" width="9.109375" style="107"/>
    <col min="1792" max="1793" width="66.109375" style="107" customWidth="1"/>
    <col min="1794" max="2047" width="9.109375" style="107"/>
    <col min="2048" max="2049" width="66.109375" style="107" customWidth="1"/>
    <col min="2050" max="2303" width="9.109375" style="107"/>
    <col min="2304" max="2305" width="66.109375" style="107" customWidth="1"/>
    <col min="2306" max="2559" width="9.109375" style="107"/>
    <col min="2560" max="2561" width="66.109375" style="107" customWidth="1"/>
    <col min="2562" max="2815" width="9.109375" style="107"/>
    <col min="2816" max="2817" width="66.109375" style="107" customWidth="1"/>
    <col min="2818" max="3071" width="9.109375" style="107"/>
    <col min="3072" max="3073" width="66.109375" style="107" customWidth="1"/>
    <col min="3074" max="3327" width="9.109375" style="107"/>
    <col min="3328" max="3329" width="66.109375" style="107" customWidth="1"/>
    <col min="3330" max="3583" width="9.109375" style="107"/>
    <col min="3584" max="3585" width="66.109375" style="107" customWidth="1"/>
    <col min="3586" max="3839" width="9.109375" style="107"/>
    <col min="3840" max="3841" width="66.109375" style="107" customWidth="1"/>
    <col min="3842" max="4095" width="9.109375" style="107"/>
    <col min="4096" max="4097" width="66.109375" style="107" customWidth="1"/>
    <col min="4098" max="4351" width="9.109375" style="107"/>
    <col min="4352" max="4353" width="66.109375" style="107" customWidth="1"/>
    <col min="4354" max="4607" width="9.109375" style="107"/>
    <col min="4608" max="4609" width="66.109375" style="107" customWidth="1"/>
    <col min="4610" max="4863" width="9.109375" style="107"/>
    <col min="4864" max="4865" width="66.109375" style="107" customWidth="1"/>
    <col min="4866" max="5119" width="9.109375" style="107"/>
    <col min="5120" max="5121" width="66.109375" style="107" customWidth="1"/>
    <col min="5122" max="5375" width="9.109375" style="107"/>
    <col min="5376" max="5377" width="66.109375" style="107" customWidth="1"/>
    <col min="5378" max="5631" width="9.109375" style="107"/>
    <col min="5632" max="5633" width="66.109375" style="107" customWidth="1"/>
    <col min="5634" max="5887" width="9.109375" style="107"/>
    <col min="5888" max="5889" width="66.109375" style="107" customWidth="1"/>
    <col min="5890" max="6143" width="9.109375" style="107"/>
    <col min="6144" max="6145" width="66.109375" style="107" customWidth="1"/>
    <col min="6146" max="6399" width="9.109375" style="107"/>
    <col min="6400" max="6401" width="66.109375" style="107" customWidth="1"/>
    <col min="6402" max="6655" width="9.109375" style="107"/>
    <col min="6656" max="6657" width="66.109375" style="107" customWidth="1"/>
    <col min="6658" max="6911" width="9.109375" style="107"/>
    <col min="6912" max="6913" width="66.109375" style="107" customWidth="1"/>
    <col min="6914" max="7167" width="9.109375" style="107"/>
    <col min="7168" max="7169" width="66.109375" style="107" customWidth="1"/>
    <col min="7170" max="7423" width="9.109375" style="107"/>
    <col min="7424" max="7425" width="66.109375" style="107" customWidth="1"/>
    <col min="7426" max="7679" width="9.109375" style="107"/>
    <col min="7680" max="7681" width="66.109375" style="107" customWidth="1"/>
    <col min="7682" max="7935" width="9.109375" style="107"/>
    <col min="7936" max="7937" width="66.109375" style="107" customWidth="1"/>
    <col min="7938" max="8191" width="9.109375" style="107"/>
    <col min="8192" max="8193" width="66.109375" style="107" customWidth="1"/>
    <col min="8194" max="8447" width="9.109375" style="107"/>
    <col min="8448" max="8449" width="66.109375" style="107" customWidth="1"/>
    <col min="8450" max="8703" width="9.109375" style="107"/>
    <col min="8704" max="8705" width="66.109375" style="107" customWidth="1"/>
    <col min="8706" max="8959" width="9.109375" style="107"/>
    <col min="8960" max="8961" width="66.109375" style="107" customWidth="1"/>
    <col min="8962" max="9215" width="9.109375" style="107"/>
    <col min="9216" max="9217" width="66.109375" style="107" customWidth="1"/>
    <col min="9218" max="9471" width="9.109375" style="107"/>
    <col min="9472" max="9473" width="66.109375" style="107" customWidth="1"/>
    <col min="9474" max="9727" width="9.109375" style="107"/>
    <col min="9728" max="9729" width="66.109375" style="107" customWidth="1"/>
    <col min="9730" max="9983" width="9.109375" style="107"/>
    <col min="9984" max="9985" width="66.109375" style="107" customWidth="1"/>
    <col min="9986" max="10239" width="9.109375" style="107"/>
    <col min="10240" max="10241" width="66.109375" style="107" customWidth="1"/>
    <col min="10242" max="10495" width="9.109375" style="107"/>
    <col min="10496" max="10497" width="66.109375" style="107" customWidth="1"/>
    <col min="10498" max="10751" width="9.109375" style="107"/>
    <col min="10752" max="10753" width="66.109375" style="107" customWidth="1"/>
    <col min="10754" max="11007" width="9.109375" style="107"/>
    <col min="11008" max="11009" width="66.109375" style="107" customWidth="1"/>
    <col min="11010" max="11263" width="9.109375" style="107"/>
    <col min="11264" max="11265" width="66.109375" style="107" customWidth="1"/>
    <col min="11266" max="11519" width="9.109375" style="107"/>
    <col min="11520" max="11521" width="66.109375" style="107" customWidth="1"/>
    <col min="11522" max="11775" width="9.109375" style="107"/>
    <col min="11776" max="11777" width="66.109375" style="107" customWidth="1"/>
    <col min="11778" max="12031" width="9.109375" style="107"/>
    <col min="12032" max="12033" width="66.109375" style="107" customWidth="1"/>
    <col min="12034" max="12287" width="9.109375" style="107"/>
    <col min="12288" max="12289" width="66.109375" style="107" customWidth="1"/>
    <col min="12290" max="12543" width="9.109375" style="107"/>
    <col min="12544" max="12545" width="66.109375" style="107" customWidth="1"/>
    <col min="12546" max="12799" width="9.109375" style="107"/>
    <col min="12800" max="12801" width="66.109375" style="107" customWidth="1"/>
    <col min="12802" max="13055" width="9.109375" style="107"/>
    <col min="13056" max="13057" width="66.109375" style="107" customWidth="1"/>
    <col min="13058" max="13311" width="9.109375" style="107"/>
    <col min="13312" max="13313" width="66.109375" style="107" customWidth="1"/>
    <col min="13314" max="13567" width="9.109375" style="107"/>
    <col min="13568" max="13569" width="66.109375" style="107" customWidth="1"/>
    <col min="13570" max="13823" width="9.109375" style="107"/>
    <col min="13824" max="13825" width="66.109375" style="107" customWidth="1"/>
    <col min="13826" max="14079" width="9.109375" style="107"/>
    <col min="14080" max="14081" width="66.109375" style="107" customWidth="1"/>
    <col min="14082" max="14335" width="9.109375" style="107"/>
    <col min="14336" max="14337" width="66.109375" style="107" customWidth="1"/>
    <col min="14338" max="14591" width="9.109375" style="107"/>
    <col min="14592" max="14593" width="66.109375" style="107" customWidth="1"/>
    <col min="14594" max="14847" width="9.109375" style="107"/>
    <col min="14848" max="14849" width="66.109375" style="107" customWidth="1"/>
    <col min="14850" max="15103" width="9.109375" style="107"/>
    <col min="15104" max="15105" width="66.109375" style="107" customWidth="1"/>
    <col min="15106" max="15359" width="9.109375" style="107"/>
    <col min="15360" max="15361" width="66.109375" style="107" customWidth="1"/>
    <col min="15362" max="15615" width="9.109375" style="107"/>
    <col min="15616" max="15617" width="66.109375" style="107" customWidth="1"/>
    <col min="15618" max="15871" width="9.109375" style="107"/>
    <col min="15872" max="15873" width="66.109375" style="107" customWidth="1"/>
    <col min="15874" max="16127" width="9.109375" style="107"/>
    <col min="16128" max="16129" width="66.109375" style="107" customWidth="1"/>
    <col min="16130" max="16384" width="9.109375" style="107"/>
  </cols>
  <sheetData>
    <row r="1" spans="1:7" ht="18" x14ac:dyDescent="0.3">
      <c r="B1" s="38" t="s">
        <v>70</v>
      </c>
    </row>
    <row r="2" spans="1:7" ht="18" x14ac:dyDescent="0.35">
      <c r="B2" s="15" t="s">
        <v>11</v>
      </c>
    </row>
    <row r="3" spans="1:7" ht="18" x14ac:dyDescent="0.35">
      <c r="B3" s="15" t="s">
        <v>517</v>
      </c>
    </row>
    <row r="4" spans="1:7" x14ac:dyDescent="0.3">
      <c r="B4" s="43"/>
    </row>
    <row r="5" spans="1:7" ht="17.399999999999999" x14ac:dyDescent="0.3">
      <c r="A5" s="426" t="str">
        <f>'1. паспорт местоположение'!A5</f>
        <v>Год раскрытия информации: 2024 год</v>
      </c>
      <c r="B5" s="426"/>
      <c r="C5" s="70"/>
      <c r="D5" s="70"/>
      <c r="E5" s="70"/>
      <c r="F5" s="70"/>
      <c r="G5" s="70"/>
    </row>
    <row r="6" spans="1:7" ht="17.399999999999999" x14ac:dyDescent="0.3">
      <c r="A6" s="140"/>
      <c r="B6" s="140"/>
      <c r="C6" s="140"/>
      <c r="D6" s="140"/>
      <c r="E6" s="140"/>
      <c r="F6" s="140"/>
      <c r="G6" s="140"/>
    </row>
    <row r="7" spans="1:7" ht="17.399999999999999" x14ac:dyDescent="0.3">
      <c r="A7" s="318" t="s">
        <v>10</v>
      </c>
      <c r="B7" s="318"/>
      <c r="C7" s="139"/>
      <c r="D7" s="139"/>
      <c r="E7" s="139"/>
      <c r="F7" s="139"/>
      <c r="G7" s="139"/>
    </row>
    <row r="8" spans="1:7" ht="17.399999999999999" x14ac:dyDescent="0.3">
      <c r="A8" s="139"/>
      <c r="B8" s="139"/>
      <c r="C8" s="139"/>
      <c r="D8" s="139"/>
      <c r="E8" s="139"/>
      <c r="F8" s="139"/>
      <c r="G8" s="139"/>
    </row>
    <row r="9" spans="1:7" ht="17.399999999999999" x14ac:dyDescent="0.3">
      <c r="A9" s="423" t="str">
        <f>'1. паспорт местоположение'!A9</f>
        <v>АО "Россети Тюмень"</v>
      </c>
      <c r="B9" s="423"/>
      <c r="C9" s="137"/>
      <c r="D9" s="137"/>
      <c r="E9" s="137"/>
      <c r="F9" s="137"/>
      <c r="G9" s="137"/>
    </row>
    <row r="10" spans="1:7" x14ac:dyDescent="0.3">
      <c r="A10" s="315" t="s">
        <v>9</v>
      </c>
      <c r="B10" s="315"/>
      <c r="C10" s="138"/>
      <c r="D10" s="138"/>
      <c r="E10" s="138"/>
      <c r="F10" s="138"/>
      <c r="G10" s="138"/>
    </row>
    <row r="11" spans="1:7" ht="17.399999999999999" x14ac:dyDescent="0.3">
      <c r="A11" s="139"/>
      <c r="B11" s="139"/>
      <c r="C11" s="139"/>
      <c r="D11" s="139"/>
      <c r="E11" s="139"/>
      <c r="F11" s="139"/>
      <c r="G11" s="139"/>
    </row>
    <row r="12" spans="1:7" ht="17.399999999999999" x14ac:dyDescent="0.3">
      <c r="A12" s="423" t="str">
        <f>'1. паспорт местоположение'!A12</f>
        <v>M_NS3300.PR.0010</v>
      </c>
      <c r="B12" s="423"/>
      <c r="C12" s="137"/>
      <c r="D12" s="137"/>
      <c r="E12" s="137"/>
      <c r="F12" s="137"/>
      <c r="G12" s="137"/>
    </row>
    <row r="13" spans="1:7" x14ac:dyDescent="0.3">
      <c r="A13" s="315" t="s">
        <v>8</v>
      </c>
      <c r="B13" s="315"/>
      <c r="C13" s="138"/>
      <c r="D13" s="138"/>
      <c r="E13" s="138"/>
      <c r="F13" s="138"/>
      <c r="G13" s="138"/>
    </row>
    <row r="14" spans="1:7" ht="18" x14ac:dyDescent="0.3">
      <c r="A14" s="11"/>
      <c r="B14" s="11"/>
      <c r="C14" s="11"/>
      <c r="D14" s="11"/>
      <c r="E14" s="11"/>
      <c r="F14" s="11"/>
      <c r="G14" s="11"/>
    </row>
    <row r="15" spans="1:7" ht="41.25" customHeight="1" x14ac:dyDescent="0.3">
      <c r="A15" s="4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3"/>
      <c r="C15" s="137"/>
      <c r="D15" s="137"/>
      <c r="E15" s="137"/>
      <c r="F15" s="137"/>
      <c r="G15" s="137"/>
    </row>
    <row r="16" spans="1:7" x14ac:dyDescent="0.3">
      <c r="A16" s="315" t="s">
        <v>7</v>
      </c>
      <c r="B16" s="315"/>
      <c r="C16" s="138"/>
      <c r="D16" s="138"/>
      <c r="E16" s="138"/>
      <c r="F16" s="138"/>
      <c r="G16" s="138"/>
    </row>
    <row r="17" spans="1:2" x14ac:dyDescent="0.3">
      <c r="B17" s="108"/>
    </row>
    <row r="18" spans="1:2" ht="33.75" customHeight="1" x14ac:dyDescent="0.3">
      <c r="A18" s="424" t="s">
        <v>499</v>
      </c>
      <c r="B18" s="425"/>
    </row>
    <row r="19" spans="1:2" x14ac:dyDescent="0.3">
      <c r="B19" s="43"/>
    </row>
    <row r="20" spans="1:2" ht="16.2" thickBot="1" x14ac:dyDescent="0.35">
      <c r="B20" s="109"/>
    </row>
    <row r="21" spans="1:2" ht="42.6" thickBot="1" x14ac:dyDescent="0.35">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2" thickBot="1" x14ac:dyDescent="0.35">
      <c r="A22" s="110" t="s">
        <v>379</v>
      </c>
      <c r="B22" s="111" t="str">
        <f>'1. паспорт местоположение'!C27</f>
        <v>г. Тюмень</v>
      </c>
    </row>
    <row r="23" spans="1:2" ht="16.2" thickBot="1" x14ac:dyDescent="0.35">
      <c r="A23" s="110" t="s">
        <v>344</v>
      </c>
      <c r="B23" s="112" t="s">
        <v>574</v>
      </c>
    </row>
    <row r="24" spans="1:2" ht="16.2" thickBot="1" x14ac:dyDescent="0.35">
      <c r="A24" s="110" t="s">
        <v>380</v>
      </c>
      <c r="B24" s="112" t="s">
        <v>580</v>
      </c>
    </row>
    <row r="25" spans="1:2" ht="16.2" thickBot="1" x14ac:dyDescent="0.35">
      <c r="A25" s="113" t="s">
        <v>381</v>
      </c>
      <c r="B25" s="111">
        <f>'3.3 паспорт описание'!C29</f>
        <v>2026</v>
      </c>
    </row>
    <row r="26" spans="1:2" ht="16.2" thickBot="1" x14ac:dyDescent="0.35">
      <c r="A26" s="114" t="s">
        <v>382</v>
      </c>
      <c r="B26" s="115" t="str">
        <f>'3.3 паспорт описание'!C30</f>
        <v>Н</v>
      </c>
    </row>
    <row r="27" spans="1:2" ht="16.2" thickBot="1" x14ac:dyDescent="0.35">
      <c r="A27" s="122" t="s">
        <v>569</v>
      </c>
      <c r="B27" s="191">
        <f>'6.2. Паспорт фин осв ввод'!D24</f>
        <v>34.409235677999995</v>
      </c>
    </row>
    <row r="28" spans="1:2" ht="16.2" thickBot="1" x14ac:dyDescent="0.35">
      <c r="A28" s="117" t="s">
        <v>383</v>
      </c>
      <c r="B28" s="117" t="s">
        <v>570</v>
      </c>
    </row>
    <row r="29" spans="1:2" x14ac:dyDescent="0.3">
      <c r="A29" s="278" t="s">
        <v>384</v>
      </c>
      <c r="B29" s="279">
        <v>3.9449999999999998</v>
      </c>
    </row>
    <row r="30" spans="1:2" ht="27.6" x14ac:dyDescent="0.3">
      <c r="A30" s="280" t="s">
        <v>385</v>
      </c>
      <c r="B30" s="281">
        <v>3.9449999999999998</v>
      </c>
    </row>
    <row r="31" spans="1:2" x14ac:dyDescent="0.3">
      <c r="A31" s="282" t="s">
        <v>386</v>
      </c>
      <c r="B31" s="283"/>
    </row>
    <row r="32" spans="1:2" ht="28.2" thickBot="1" x14ac:dyDescent="0.35">
      <c r="A32" s="284" t="s">
        <v>611</v>
      </c>
      <c r="B32" s="285">
        <v>3.9449999999999998</v>
      </c>
    </row>
    <row r="33" spans="1:2" ht="27.6" x14ac:dyDescent="0.3">
      <c r="A33" s="289" t="s">
        <v>619</v>
      </c>
      <c r="B33" s="290">
        <v>3.9449999999999998</v>
      </c>
    </row>
    <row r="34" spans="1:2" x14ac:dyDescent="0.3">
      <c r="A34" s="286" t="s">
        <v>387</v>
      </c>
      <c r="B34" s="287">
        <v>12.04</v>
      </c>
    </row>
    <row r="35" spans="1:2" x14ac:dyDescent="0.3">
      <c r="A35" s="286" t="s">
        <v>388</v>
      </c>
      <c r="B35" s="291">
        <v>1.1830000000000001</v>
      </c>
    </row>
    <row r="36" spans="1:2" x14ac:dyDescent="0.3">
      <c r="A36" s="286" t="s">
        <v>389</v>
      </c>
      <c r="B36" s="291">
        <v>1.3720000000000001</v>
      </c>
    </row>
    <row r="37" spans="1:2" ht="28.2" thickBot="1" x14ac:dyDescent="0.35">
      <c r="A37" s="284" t="s">
        <v>613</v>
      </c>
      <c r="B37" s="285">
        <v>0</v>
      </c>
    </row>
    <row r="38" spans="1:2" x14ac:dyDescent="0.3">
      <c r="A38" s="286" t="s">
        <v>612</v>
      </c>
      <c r="B38" s="287" t="s">
        <v>587</v>
      </c>
    </row>
    <row r="39" spans="1:2" x14ac:dyDescent="0.3">
      <c r="A39" s="286" t="s">
        <v>387</v>
      </c>
      <c r="B39" s="287" t="s">
        <v>587</v>
      </c>
    </row>
    <row r="40" spans="1:2" x14ac:dyDescent="0.3">
      <c r="A40" s="286" t="s">
        <v>388</v>
      </c>
      <c r="B40" s="287" t="s">
        <v>587</v>
      </c>
    </row>
    <row r="41" spans="1:2" x14ac:dyDescent="0.3">
      <c r="A41" s="286" t="s">
        <v>389</v>
      </c>
      <c r="B41" s="287" t="s">
        <v>587</v>
      </c>
    </row>
    <row r="42" spans="1:2" ht="28.2" thickBot="1" x14ac:dyDescent="0.35">
      <c r="A42" s="284" t="s">
        <v>614</v>
      </c>
      <c r="B42" s="285">
        <v>0</v>
      </c>
    </row>
    <row r="43" spans="1:2" x14ac:dyDescent="0.3">
      <c r="A43" s="286" t="s">
        <v>612</v>
      </c>
      <c r="B43" s="287" t="s">
        <v>587</v>
      </c>
    </row>
    <row r="44" spans="1:2" x14ac:dyDescent="0.3">
      <c r="A44" s="286" t="s">
        <v>387</v>
      </c>
      <c r="B44" s="287" t="s">
        <v>587</v>
      </c>
    </row>
    <row r="45" spans="1:2" x14ac:dyDescent="0.3">
      <c r="A45" s="286" t="s">
        <v>388</v>
      </c>
      <c r="B45" s="287" t="s">
        <v>587</v>
      </c>
    </row>
    <row r="46" spans="1:2" x14ac:dyDescent="0.3">
      <c r="A46" s="286" t="s">
        <v>389</v>
      </c>
      <c r="B46" s="287" t="s">
        <v>587</v>
      </c>
    </row>
    <row r="47" spans="1:2" ht="28.2" thickBot="1" x14ac:dyDescent="0.35">
      <c r="A47" s="284" t="s">
        <v>390</v>
      </c>
      <c r="B47" s="288" t="s">
        <v>587</v>
      </c>
    </row>
    <row r="48" spans="1:2" x14ac:dyDescent="0.3">
      <c r="A48" s="286" t="s">
        <v>386</v>
      </c>
      <c r="B48" s="287" t="s">
        <v>587</v>
      </c>
    </row>
    <row r="49" spans="1:2" x14ac:dyDescent="0.3">
      <c r="A49" s="286" t="s">
        <v>615</v>
      </c>
      <c r="B49" s="287" t="s">
        <v>587</v>
      </c>
    </row>
    <row r="50" spans="1:2" x14ac:dyDescent="0.3">
      <c r="A50" s="286" t="s">
        <v>616</v>
      </c>
      <c r="B50" s="287" t="s">
        <v>587</v>
      </c>
    </row>
    <row r="51" spans="1:2" x14ac:dyDescent="0.3">
      <c r="A51" s="286" t="s">
        <v>617</v>
      </c>
      <c r="B51" s="287" t="s">
        <v>587</v>
      </c>
    </row>
    <row r="52" spans="1:2" ht="16.2" thickBot="1" x14ac:dyDescent="0.35">
      <c r="A52" s="284" t="s">
        <v>391</v>
      </c>
      <c r="B52" s="288">
        <v>3.61</v>
      </c>
    </row>
    <row r="53" spans="1:2" ht="16.2" thickBot="1" x14ac:dyDescent="0.35">
      <c r="A53" s="284" t="s">
        <v>392</v>
      </c>
      <c r="B53" s="285">
        <v>1.1830000000000001</v>
      </c>
    </row>
    <row r="54" spans="1:2" ht="16.2" thickBot="1" x14ac:dyDescent="0.35">
      <c r="A54" s="284" t="s">
        <v>393</v>
      </c>
      <c r="B54" s="288">
        <v>5.03</v>
      </c>
    </row>
    <row r="55" spans="1:2" ht="16.2" thickBot="1" x14ac:dyDescent="0.35">
      <c r="A55" s="284" t="s">
        <v>394</v>
      </c>
      <c r="B55" s="285">
        <v>1.3720000000000001</v>
      </c>
    </row>
    <row r="56" spans="1:2" ht="16.2" thickBot="1" x14ac:dyDescent="0.35">
      <c r="A56" s="284" t="s">
        <v>395</v>
      </c>
      <c r="B56" s="288" t="s">
        <v>587</v>
      </c>
    </row>
    <row r="57" spans="1:2" x14ac:dyDescent="0.3">
      <c r="A57" s="286" t="s">
        <v>396</v>
      </c>
      <c r="B57" s="287" t="s">
        <v>618</v>
      </c>
    </row>
    <row r="58" spans="1:2" x14ac:dyDescent="0.3">
      <c r="A58" s="286" t="s">
        <v>397</v>
      </c>
      <c r="B58" s="287" t="s">
        <v>620</v>
      </c>
    </row>
    <row r="59" spans="1:2" x14ac:dyDescent="0.3">
      <c r="A59" s="120" t="s">
        <v>398</v>
      </c>
      <c r="B59" s="120" t="s">
        <v>527</v>
      </c>
    </row>
    <row r="60" spans="1:2" x14ac:dyDescent="0.3">
      <c r="A60" s="120" t="s">
        <v>399</v>
      </c>
      <c r="B60" s="120"/>
    </row>
    <row r="61" spans="1:2" ht="16.2" thickBot="1" x14ac:dyDescent="0.35">
      <c r="A61" s="121" t="s">
        <v>400</v>
      </c>
      <c r="B61" s="121" t="s">
        <v>527</v>
      </c>
    </row>
    <row r="62" spans="1:2" ht="28.2" thickBot="1" x14ac:dyDescent="0.35">
      <c r="A62" s="118" t="s">
        <v>401</v>
      </c>
      <c r="B62" s="119"/>
    </row>
    <row r="63" spans="1:2" ht="28.2" thickBot="1" x14ac:dyDescent="0.35">
      <c r="A63" s="113" t="s">
        <v>402</v>
      </c>
      <c r="B63" s="119" t="s">
        <v>621</v>
      </c>
    </row>
    <row r="64" spans="1:2" ht="16.2" thickBot="1" x14ac:dyDescent="0.35">
      <c r="A64" s="118" t="s">
        <v>386</v>
      </c>
      <c r="B64" s="124"/>
    </row>
    <row r="65" spans="1:2" ht="16.2" thickBot="1" x14ac:dyDescent="0.35">
      <c r="A65" s="118" t="s">
        <v>403</v>
      </c>
      <c r="B65" s="119"/>
    </row>
    <row r="66" spans="1:2" ht="16.2" thickBot="1" x14ac:dyDescent="0.35">
      <c r="A66" s="118" t="s">
        <v>404</v>
      </c>
      <c r="B66" s="124"/>
    </row>
    <row r="67" spans="1:2" ht="55.8" thickBot="1" x14ac:dyDescent="0.35">
      <c r="A67" s="125" t="s">
        <v>405</v>
      </c>
      <c r="B67" s="308" t="s">
        <v>576</v>
      </c>
    </row>
    <row r="68" spans="1:2" ht="16.2" thickBot="1" x14ac:dyDescent="0.35">
      <c r="A68" s="113" t="s">
        <v>406</v>
      </c>
      <c r="B68" s="123" t="s">
        <v>575</v>
      </c>
    </row>
    <row r="69" spans="1:2" ht="16.2" thickBot="1" x14ac:dyDescent="0.35">
      <c r="A69" s="120" t="s">
        <v>407</v>
      </c>
      <c r="B69" s="293">
        <f>'6.1. Паспорт сетевой график'!H43</f>
        <v>46300</v>
      </c>
    </row>
    <row r="70" spans="1:2" ht="16.2" thickBot="1" x14ac:dyDescent="0.35">
      <c r="A70" s="120" t="s">
        <v>408</v>
      </c>
      <c r="B70" s="126"/>
    </row>
    <row r="71" spans="1:2" ht="16.2" thickBot="1" x14ac:dyDescent="0.35">
      <c r="A71" s="120" t="s">
        <v>409</v>
      </c>
      <c r="B71" s="126"/>
    </row>
    <row r="72" spans="1:2" ht="28.2" thickBot="1" x14ac:dyDescent="0.35">
      <c r="A72" s="127" t="s">
        <v>410</v>
      </c>
      <c r="B72" s="192" t="s">
        <v>571</v>
      </c>
    </row>
    <row r="73" spans="1:2" ht="28.5" customHeight="1" x14ac:dyDescent="0.3">
      <c r="A73" s="116" t="s">
        <v>411</v>
      </c>
      <c r="B73" s="420" t="s">
        <v>572</v>
      </c>
    </row>
    <row r="74" spans="1:2" x14ac:dyDescent="0.3">
      <c r="A74" s="120" t="s">
        <v>412</v>
      </c>
      <c r="B74" s="421"/>
    </row>
    <row r="75" spans="1:2" x14ac:dyDescent="0.3">
      <c r="A75" s="120" t="s">
        <v>413</v>
      </c>
      <c r="B75" s="421"/>
    </row>
    <row r="76" spans="1:2" x14ac:dyDescent="0.3">
      <c r="A76" s="120" t="s">
        <v>414</v>
      </c>
      <c r="B76" s="421"/>
    </row>
    <row r="77" spans="1:2" x14ac:dyDescent="0.3">
      <c r="A77" s="120" t="s">
        <v>415</v>
      </c>
      <c r="B77" s="421"/>
    </row>
    <row r="78" spans="1:2" ht="16.2" thickBot="1" x14ac:dyDescent="0.35">
      <c r="A78" s="128" t="s">
        <v>416</v>
      </c>
      <c r="B78" s="422"/>
    </row>
    <row r="81" spans="1:2" x14ac:dyDescent="0.3">
      <c r="A81" s="129"/>
      <c r="B81" s="130"/>
    </row>
    <row r="82" spans="1:2" x14ac:dyDescent="0.3">
      <c r="B82" s="131"/>
    </row>
    <row r="83" spans="1:2" x14ac:dyDescent="0.3">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2024-11-05T03:07:03Z</dcterms:modified>
</cp:coreProperties>
</file>