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3.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<sst xmlns="http://schemas.openxmlformats.org/spreadsheetml/2006/main" count="1125" uniqueCount="618">
  <si>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</si>
  <si>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</si>
  <si>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</si>
  <si>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</si>
  <si>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</si>
  <si>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</si>
  <si>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</si>
  <si>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</si>
  <si>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</si>
  <si>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</si>
  <si>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</si>
  <si>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</si>
  <si>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</si>
  <si>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</si>
  <si>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</si>
  <si>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</si>
  <si>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</si>
  <si>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</si>
  <si>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</si>
  <si>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</si>
  <si>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</si>
  <si>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</si>
  <si>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</si>
  <si>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</si>
  <si>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</si>
  <si>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</si>
  <si>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</si>
  <si>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</si>
  <si>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</si>
  <si>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</si>
  <si>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</si>
  <si>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</si>
  <si>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</si>
  <si>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</si>
  <si>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</si>
  <si>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</si>
  <si>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</si>
  <si>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</si>
  <si>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</si>
  <si>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</si>
  <si>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</si>
  <si>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</si>
  <si>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</si>
  <si>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</si>
  <si>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</si>
  <si>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</si>
  <si>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</si>
  <si>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</si>
  <si>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</si>
  <si>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</si>
  <si>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</si>
  <si>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</si>
  <si>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</si>
  <si>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</si>
  <si>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</si>
  <si>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</si>
  <si>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</si>
  <si>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</si>
  <si>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</si>
  <si>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</si>
  <si>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</si>
  <si>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</si>
  <si>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</si>
  <si>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</si>
  <si>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</si>
  <si>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</si>
  <si>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</si>
  <si>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</si>
  <si>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</si>
  <si>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</si>
  <si>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</si>
  <si>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</si>
  <si>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</si>
  <si>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</si>
  <si>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</si>
  <si>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</si>
  <si>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</si>
  <si>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</si>
  <si>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</si>
  <si>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</si>
  <si>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</si>
  <si>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</si>
  <si>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</si>
  <si>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</si>
  <si>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</si>
  <si>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</si>
  <si>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</si>
  <si>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</si>
  <si>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</si>
  <si>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</si>
  <si>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</si>
  <si>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</si>
  <si>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</si>
  <si>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</si>
  <si>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</si>
  <si>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</si>
  <si>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</si>
  <si>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</si>
  <si>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</si>
  <si>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</si>
  <si>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</si>
  <si>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</si>
  <si>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</si>
  <si>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</si>
  <si>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</si>
  <si>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</si>
  <si>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</si>
  <si>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</si>
  <si>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</si>
  <si>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</si>
  <si>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</si>
  <si>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</si>
  <si>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</si>
  <si>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</si>
  <si>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</si>
  <si>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</si>
  <si>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</si>
  <si>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</si>
  <si>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</si>
  <si>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</si>
  <si>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</si>
  <si>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</si>
  <si>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</si>
  <si>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</si>
  <si>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</si>
  <si>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</si>
  <si>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</si>
  <si>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</si>
  <si>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</si>
  <si>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</si>
  <si>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</si>
  <si>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</si>
  <si>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</si>
  <si>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</si>
  <si>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</si>
  <si>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</si>
  <si>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</si>
  <si>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</si>
  <si>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</si>
  <si>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</si>
  <si>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</si>
  <si>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</si>
  <si>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</si>
  <si>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</si>
  <si>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</si>
  <si>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</si>
  <si>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</si>
  <si>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</si>
  <si>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</si>
  <si>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</si>
  <si>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</si>
  <si>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</si>
  <si>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</si>
  <si>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</si>
  <si>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</si>
  <si>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</si>
  <si>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</si>
  <si>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</si>
  <si>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</si>
  <si>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</si>
  <si>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</si>
  <si>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</si>
  <si>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</si>
  <si>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</si>
  <si>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</si>
  <si>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</si>
  <si>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</si>
  <si>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</si>
  <si>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</si>
  <si>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</si>
  <si>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</si>
  <si>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</si>
  <si>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</si>
  <si>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</si>
  <si>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</si>
  <si>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</si>
  <si>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</si>
  <si>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</si>
  <si>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</si>
  <si>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</si>
  <si>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</si>
  <si>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</si>
  <si>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</si>
  <si>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</si>
  <si>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</si>
  <si>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</si>
  <si>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</si>
  <si>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</si>
  <si>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</si>
  <si>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</si>
  <si>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</si>
  <si>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</si>
  <si>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</si>
  <si>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</si>
  <si>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</si>
  <si>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</si>
  <si>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</si>
  <si>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</si>
  <si>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</si>
  <si>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</si>
  <si>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</si>
  <si>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</si>
  <si>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</si>
  <si>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</si>
  <si>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</si>
  <si>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</si>
  <si>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</si>
  <si>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</si>
  <si>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</si>
  <si>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</si>
  <si>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</si>
  <si>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</si>
  <si>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</si>
  <si>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</si>
  <si>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</si>
  <si>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</si>
  <si>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</si>
  <si>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</si>
  <si>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</si>
  <si>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</si>
  <si>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</si>
  <si>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</si>
  <si>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</si>
  <si>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</si>
  <si>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</si>
  <si>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</si>
  <si>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</si>
  <si>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</si>
  <si>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</si>
  <si>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</si>
  <si>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</si>
  <si>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</si>
  <si>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</si>
  <si>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</si>
  <si>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</si>
  <si>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</si>
  <si>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</si>
  <si>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</si>
  <si>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</si>
  <si>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</si>
  <si>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</si>
  <si>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</si>
  <si>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</si>
  <si>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</si>
  <si>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</si>
  <si>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</si>
  <si>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</si>
  <si>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</si>
  <si>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</si>
  <si>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</si>
  <si>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</si>
  <si>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</si>
  <si>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</si>
  <si>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</si>
  <si>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</si>
  <si>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</si>
  <si>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</si>
  <si>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</si>
  <si>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</si>
  <si>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</si>
  <si>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</si>
  <si>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</si>
  <si>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</si>
  <si>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</si>
  <si>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</si>
  <si>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</si>
  <si>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</si>
  <si>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</si>
  <si>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</si>
  <si>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</si>
  <si>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</si>
  <si>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</si>
  <si>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</si>
  <si>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</si>
  <si>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</si>
  <si>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</si>
  <si>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</si>
  <si>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</si>
  <si>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</si>
  <si>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</si>
  <si>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</si>
  <si>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</si>
  <si>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</si>
  <si>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</si>
  <si>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</si>
  <si>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</si>
  <si>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</si>
  <si>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</si>
  <si>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</si>
  <si>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</si>
  <si>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</si>
  <si>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</si>
  <si>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</si>
  <si>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</si>
  <si>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</si>
  <si>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</si>
  <si>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</si>
  <si>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</si>
  <si>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</si>
  <si>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</si>
  <si>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</si>
  <si>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</si>
  <si>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</si>
  <si>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</si>
  <si>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</si>
  <si>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</si>
  <si>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</si>
  <si>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</si>
  <si>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</si>
  <si>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</si>
  <si>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</si>
  <si>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</si>
  <si>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</si>
  <si>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</si>
  <si>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</si>
  <si>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</si>
  <si>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</si>
  <si>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</si>
  <si>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</si>
  <si>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</si>
  <si>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</si>
  <si>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</si>
  <si>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</si>
  <si>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</si>
  <si>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</si>
  <si>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</si>
  <si>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</si>
  <si>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</si>
  <si>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</si>
  <si>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</si>
  <si>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</si>
  <si>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</si>
  <si>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</si>
  <si>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</si>
  <si>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</si>
  <si>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</si>
  <si>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</si>
  <si>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</si>
  <si>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</si>
  <si>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</si>
  <si>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</si>
  <si>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</si>
  <si>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</si>
  <si>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</si>
  <si>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</si>
  <si>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</si>
  <si>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</si>
  <si>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</si>
  <si>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</si>
  <si>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</si>
  <si>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</si>
  <si>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</si>
  <si>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</si>
  <si>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</si>
  <si>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</si>
  <si>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</si>
  <si>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</si>
  <si>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</si>
  <si>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</si>
  <si>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</si>
  <si>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</si>
  <si>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</si>
  <si>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</si>
  <si>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</si>
  <si>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</si>
  <si>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</si>
  <si>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</si>
  <si>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</si>
  <si>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</si>
  <si>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</si>
  <si>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</si>
  <si>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</si>
  <si>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</si>
  <si>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</si>
  <si>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</si>
  <si>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</si>
  <si>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</si>
  <si>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</si>
  <si>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</si>
  <si>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</si>
  <si>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</si>
  <si>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</si>
  <si>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</si>
  <si>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</si>
  <si>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</si>
  <si>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</si>
  <si>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</si>
  <si>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</si>
  <si>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</si>
  <si>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</si>
  <si>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</si>
  <si>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</si>
  <si>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</si>
  <si>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</si>
  <si>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</si>
  <si>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</si>
  <si>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</si>
  <si>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</si>
  <si>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</si>
  <si>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</si>
  <si>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</si>
  <si>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</si>
  <si>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</si>
  <si>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</si>
  <si>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</si>
  <si>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</si>
  <si>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</si>
  <si>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</si>
  <si>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</si>
  <si>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</si>
  <si>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</si>
  <si>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</si>
  <si>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</si>
  <si>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</si>
  <si>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</si>
  <si>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</si>
  <si>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</si>
  <si>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</si>
  <si>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</si>
  <si>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</si>
  <si>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</si>
  <si>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</si>
  <si>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</si>
  <si>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</si>
  <si>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</si>
  <si>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</si>
  <si>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</si>
  <si>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</si>
  <si>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</si>
  <si>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</si>
  <si>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</si>
  <si>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</si>
  <si>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</si>
  <si>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</si>
  <si>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</si>
  <si>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</si>
  <si>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</si>
  <si>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</si>
  <si>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</si>
  <si>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</si>
  <si>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</si>
  <si>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</si>
  <si>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</si>
  <si>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</si>
  <si>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</si>
  <si>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</si>
  <si>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</si>
  <si>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</si>
  <si>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</si>
  <si>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</si>
  <si>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</si>
  <si>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</si>
  <si>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</si>
  <si>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</si>
  <si>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</si>
  <si>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</si>
  <si>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</si>
  <si>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</si>
  <si>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</si>
  <si>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</si>
  <si>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</si>
  <si>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</si>
  <si>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</si>
  <si>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</si>
  <si>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</si>
  <si>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</si>
  <si>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</si>
  <si>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</si>
  <si>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</si>
  <si>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</si>
  <si>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</si>
  <si>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</si>
  <si>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</si>
  <si>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</si>
  <si>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</si>
  <si>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</si>
  <si>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</si>
  <si>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</si>
  <si>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</si>
  <si>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</si>
  <si>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</si>
  <si>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</si>
  <si>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</si>
  <si>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</si>
  <si>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</si>
  <si>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</si>
  <si>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</si>
  <si>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</si>
  <si>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</si>
  <si>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</si>
  <si>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</si>
  <si>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</si>
  <si>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</si>
  <si>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</si>
  <si>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</si>
  <si>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</si>
  <si>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</si>
  <si>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</si>
  <si>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</si>
  <si>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</si>
  <si>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</si>
  <si>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</si>
  <si>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</si>
  <si>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</si>
  <si>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</si>
  <si>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</si>
  <si>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</si>
  <si>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</si>
  <si>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</si>
  <si>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</si>
  <si>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</si>
  <si>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</si>
  <si>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</si>
  <si>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</si>
  <si>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</si>
  <si>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</si>
  <si>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</si>
  <si>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</si>
  <si>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</si>
  <si>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</si>
  <si>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</si>
  <si>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</si>
  <si>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</si>
  <si>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</si>
  <si>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</si>
  <si>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</si>
  <si>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</si>
  <si>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</si>
  <si>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</si>
  <si>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</si>
  <si>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</si>
  <si>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</si>
  <si>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</si>
  <si>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</si>
  <si>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</si>
  <si>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</si>
  <si>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</si>
  <si>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</si>
  <si>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</si>
  <si>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</si>
  <si>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</si>
  <si>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</si>
  <si>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</si>
  <si>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</si>
  <si>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</si>
  <si>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</si>
  <si>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</si>
  <si>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</si>
  <si>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</si>
  <si>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</si>
  <si>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</si>
  <si>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</si>
  <si>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</si>
  <si>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</si>
  <si>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</si>
  <si>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</si>
  <si>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</si>
  <si>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</si>
  <si>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</si>
  <si>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</si>
  <si>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</si>
  <si>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</si>
  <si>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</si>
  <si>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</si>
  <si>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</si>
  <si>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</si>
  <si>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</si>
  <si>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</si>
  <si>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</si>
  <si>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</si>
  <si>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</si>
  <si>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</si>
  <si>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</si>
  <si>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</si>
  <si>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</si>
  <si>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</si>
  <si>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</si>
  <si>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</si>
  <si>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</si>
  <si>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</si>
  <si>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</si>
  <si>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</si>
  <si>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</si>
  <si>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</si>
  <si>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</si>
  <si>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</si>
  <si>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</si>
  <si>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</si>
  <si>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</si>
  <si>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</si>
  <si>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</si>
  <si>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</si>
  <si>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</si>
  <si>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</si>
  <si>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</si>
  <si>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</si>
  <si>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</si>
  <si>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</si>
  <si>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</si>
  <si>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</si>
  <si>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</si>
  <si>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</si>
  <si>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</si>
  <si>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Год 2024</t>
  </si>
  <si>
    <t>Год 2025</t>
  </si>
  <si>
    <t>Год 2026</t>
  </si>
  <si>
    <t>Год 2027</t>
  </si>
  <si>
    <t>- подрядчики</t>
  </si>
  <si>
    <t>Приобретение техники 3 шт.</t>
  </si>
  <si>
    <t>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</si>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</sst>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610</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592</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593</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5">
      <c r="A23" s="24" t="s">
        <v>63</v>
      </c>
      <c r="B23" s="32" t="s">
        <v>64</v>
      </c>
      <c r="C23" s="276" t="s">
        <v>616</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нд</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M_PK1100.01.03.03</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8"/>
      <c r="U13" s="168"/>
      <c r="V13" s="168"/>
      <c r="W13" s="168"/>
      <c r="X13" s="168"/>
      <c r="Y13" s="168"/>
      <c r="Z13" s="168"/>
      <c r="AA13" s="168"/>
      <c r="AB13" s="168"/>
    </row>
    <row r="14" spans="1:28" s="3" customFormat="1" ht="14.25" x14ac:dyDescent="0.2">
      <c r="A14" s="285" t="str">
        <f>'1. паспорт местоположение'!A15:C15</f>
        <v xml:space="preserve">Приобретение оборудования, не требующего монтажа (Снегоболотоход- 3 шт.)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7"/>
      <c r="U18" s="167"/>
      <c r="V18" s="167"/>
      <c r="W18" s="167"/>
      <c r="X18" s="167"/>
      <c r="Y18" s="167"/>
    </row>
    <row r="19" spans="1:28" s="3" customFormat="1" ht="54" customHeight="1" x14ac:dyDescent="0.2">
      <c r="A19" s="288" t="s">
        <v>5</v>
      </c>
      <c r="B19" s="288" t="s">
        <v>100</v>
      </c>
      <c r="C19" s="289" t="s">
        <v>323</v>
      </c>
      <c r="D19" s="288" t="s">
        <v>322</v>
      </c>
      <c r="E19" s="288" t="s">
        <v>99</v>
      </c>
      <c r="F19" s="288" t="s">
        <v>98</v>
      </c>
      <c r="G19" s="288" t="s">
        <v>318</v>
      </c>
      <c r="H19" s="288" t="s">
        <v>97</v>
      </c>
      <c r="I19" s="288" t="s">
        <v>96</v>
      </c>
      <c r="J19" s="288" t="s">
        <v>95</v>
      </c>
      <c r="K19" s="288" t="s">
        <v>94</v>
      </c>
      <c r="L19" s="288" t="s">
        <v>93</v>
      </c>
      <c r="M19" s="288" t="s">
        <v>92</v>
      </c>
      <c r="N19" s="288" t="s">
        <v>91</v>
      </c>
      <c r="O19" s="288" t="s">
        <v>90</v>
      </c>
      <c r="P19" s="288" t="s">
        <v>89</v>
      </c>
      <c r="Q19" s="288" t="s">
        <v>321</v>
      </c>
      <c r="R19" s="288"/>
      <c r="S19" s="291" t="s">
        <v>396</v>
      </c>
      <c r="T19" s="167"/>
      <c r="U19" s="167"/>
      <c r="V19" s="167"/>
      <c r="W19" s="167"/>
      <c r="X19" s="167"/>
      <c r="Y19" s="167"/>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9" t="s">
        <v>319</v>
      </c>
      <c r="R20" s="39" t="s">
        <v>320</v>
      </c>
      <c r="S20" s="29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9"/>
      <c r="C22" s="289"/>
      <c r="D22" s="296"/>
      <c r="E22" s="289"/>
      <c r="F22" s="289"/>
      <c r="G22" s="170"/>
      <c r="H22" s="170"/>
      <c r="I22" s="170"/>
      <c r="J22" s="170"/>
      <c r="K22" s="289"/>
      <c r="L22" s="289"/>
      <c r="M22" s="169"/>
      <c r="N22" s="169"/>
      <c r="O22" s="289"/>
      <c r="P22" s="289"/>
      <c r="Q22" s="299"/>
      <c r="R22" s="299"/>
      <c r="S22" s="302"/>
      <c r="T22" s="28"/>
      <c r="U22" s="28"/>
      <c r="V22" s="28"/>
      <c r="W22" s="28"/>
      <c r="X22" s="28"/>
      <c r="Y22" s="28"/>
      <c r="Z22" s="27"/>
      <c r="AA22" s="27"/>
      <c r="AB22" s="27"/>
    </row>
    <row r="23" spans="1:28" s="3" customFormat="1" ht="18.75" x14ac:dyDescent="0.2">
      <c r="A23" s="169"/>
      <c r="B23" s="295"/>
      <c r="C23" s="295"/>
      <c r="D23" s="297"/>
      <c r="E23" s="295"/>
      <c r="F23" s="295"/>
      <c r="G23" s="170"/>
      <c r="H23" s="173"/>
      <c r="I23" s="173"/>
      <c r="J23" s="173"/>
      <c r="K23" s="295"/>
      <c r="L23" s="295"/>
      <c r="M23" s="169"/>
      <c r="N23" s="169"/>
      <c r="O23" s="295"/>
      <c r="P23" s="295"/>
      <c r="Q23" s="300"/>
      <c r="R23" s="300"/>
      <c r="S23" s="303"/>
      <c r="T23" s="28"/>
      <c r="U23" s="28"/>
      <c r="V23" s="28"/>
      <c r="W23" s="28"/>
      <c r="X23" s="27"/>
      <c r="Y23" s="27"/>
      <c r="Z23" s="27"/>
      <c r="AA23" s="27"/>
      <c r="AB23" s="27"/>
    </row>
    <row r="24" spans="1:28" s="3" customFormat="1" ht="18.75" x14ac:dyDescent="0.2">
      <c r="A24" s="169"/>
      <c r="B24" s="290"/>
      <c r="C24" s="290"/>
      <c r="D24" s="298"/>
      <c r="E24" s="290"/>
      <c r="F24" s="290"/>
      <c r="G24" s="170"/>
      <c r="H24" s="173"/>
      <c r="I24" s="173"/>
      <c r="J24" s="173"/>
      <c r="K24" s="290"/>
      <c r="L24" s="290"/>
      <c r="M24" s="169"/>
      <c r="N24" s="169"/>
      <c r="O24" s="290"/>
      <c r="P24" s="290"/>
      <c r="Q24" s="301"/>
      <c r="R24" s="301"/>
      <c r="S24" s="304"/>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M_PK1100.01.03.03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5" t="str">
        <f>'1. паспорт местоположение'!A15:C15</f>
        <v xml:space="preserve">Приобретение оборудования, не требующего монтажа (Снегоболотоход- 3 шт.)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1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5" t="s">
        <v>442</v>
      </c>
      <c r="C41" s="305"/>
      <c r="D41" s="305"/>
      <c r="E41" s="305"/>
      <c r="F41" s="305"/>
      <c r="G41" s="305"/>
      <c r="H41" s="305"/>
      <c r="I41" s="305"/>
      <c r="J41" s="305"/>
      <c r="K41" s="305"/>
      <c r="L41" s="305"/>
      <c r="M41" s="305"/>
      <c r="N41" s="305"/>
      <c r="O41" s="305"/>
      <c r="P41" s="305"/>
      <c r="Q41" s="305"/>
      <c r="R41" s="30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3" t="s">
        <v>416</v>
      </c>
      <c r="C21" s="324"/>
      <c r="D21" s="323" t="s">
        <v>418</v>
      </c>
      <c r="E21" s="324"/>
      <c r="F21" s="316" t="s">
        <v>94</v>
      </c>
      <c r="G21" s="318"/>
      <c r="H21" s="318"/>
      <c r="I21" s="317"/>
      <c r="J21" s="320" t="s">
        <v>419</v>
      </c>
      <c r="K21" s="323" t="s">
        <v>420</v>
      </c>
      <c r="L21" s="324"/>
      <c r="M21" s="323" t="s">
        <v>421</v>
      </c>
      <c r="N21" s="324"/>
      <c r="O21" s="323" t="s">
        <v>408</v>
      </c>
      <c r="P21" s="324"/>
      <c r="Q21" s="323" t="s">
        <v>127</v>
      </c>
      <c r="R21" s="324"/>
      <c r="S21" s="320" t="s">
        <v>126</v>
      </c>
      <c r="T21" s="320" t="s">
        <v>422</v>
      </c>
      <c r="U21" s="320" t="s">
        <v>417</v>
      </c>
      <c r="V21" s="323" t="s">
        <v>125</v>
      </c>
      <c r="W21" s="324"/>
      <c r="X21" s="316" t="s">
        <v>117</v>
      </c>
      <c r="Y21" s="318"/>
      <c r="Z21" s="316" t="s">
        <v>116</v>
      </c>
      <c r="AA21" s="318"/>
    </row>
    <row r="22" spans="1:27" ht="216" customHeight="1" x14ac:dyDescent="0.25">
      <c r="A22" s="321"/>
      <c r="B22" s="325"/>
      <c r="C22" s="326"/>
      <c r="D22" s="325"/>
      <c r="E22" s="326"/>
      <c r="F22" s="316" t="s">
        <v>124</v>
      </c>
      <c r="G22" s="317"/>
      <c r="H22" s="316" t="s">
        <v>123</v>
      </c>
      <c r="I22" s="317"/>
      <c r="J22" s="322"/>
      <c r="K22" s="325"/>
      <c r="L22" s="326"/>
      <c r="M22" s="325"/>
      <c r="N22" s="326"/>
      <c r="O22" s="325"/>
      <c r="P22" s="326"/>
      <c r="Q22" s="325"/>
      <c r="R22" s="326"/>
      <c r="S22" s="322"/>
      <c r="T22" s="322"/>
      <c r="U22" s="322"/>
      <c r="V22" s="325"/>
      <c r="W22" s="326"/>
      <c r="X22" s="84" t="s">
        <v>115</v>
      </c>
      <c r="Y22" s="84" t="s">
        <v>406</v>
      </c>
      <c r="Z22" s="84" t="s">
        <v>114</v>
      </c>
      <c r="AA22" s="84" t="s">
        <v>113</v>
      </c>
    </row>
    <row r="23" spans="1:27" ht="60" customHeight="1" x14ac:dyDescent="0.25">
      <c r="A23" s="32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M_PK1100.01.03.03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(Снегоболотоход- 3 шт.)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2029</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M_PK1100.01.03.03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местоположение'!A15:C15</f>
        <v xml:space="preserve">Приобретение оборудования, не требующего монтажа (Снегоболотоход- 3 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1"/>
      <c r="AB16" s="12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1"/>
      <c r="AB17" s="12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1"/>
      <c r="AB18" s="12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M_PK1100.01.03.03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(Снегоболотоход- 3 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5" t="s">
        <v>86</v>
      </c>
      <c r="F19" s="336"/>
      <c r="G19" s="336"/>
      <c r="H19" s="336"/>
      <c r="I19" s="33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8" t="s">
        <v>472</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8" t="str">
        <f>'4. паспортбюджет'!A12:O12</f>
        <v>M_PK1100.01.03.03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2" t="str">
        <f>'4. паспортбюджет'!A15:O15</f>
        <v xml:space="preserve">Приобретение оборудования, не требующего монтажа (Снегоболотоход- 3 шт.)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3" t="s">
        <v>446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447</v>
      </c>
      <c r="AL24" s="353"/>
      <c r="AM24" s="97"/>
      <c r="AN24" s="97"/>
      <c r="AO24" s="247"/>
      <c r="AP24" s="247"/>
      <c r="AQ24" s="247"/>
      <c r="AR24" s="247"/>
      <c r="AS24" s="102"/>
    </row>
    <row r="25" spans="1:45" ht="12.75" customHeight="1" x14ac:dyDescent="0.25">
      <c r="A25" s="339" t="s">
        <v>571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8"/>
      <c r="AN25" s="342" t="s">
        <v>448</v>
      </c>
      <c r="AO25" s="342"/>
      <c r="AP25" s="342"/>
      <c r="AQ25" s="343"/>
      <c r="AR25" s="343"/>
      <c r="AS25" s="102"/>
    </row>
    <row r="26" spans="1:45" ht="17.25" customHeight="1" x14ac:dyDescent="0.25">
      <c r="A26" s="344" t="s">
        <v>449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8"/>
      <c r="AN26" s="347" t="s">
        <v>450</v>
      </c>
      <c r="AO26" s="348"/>
      <c r="AP26" s="349"/>
      <c r="AQ26" s="350"/>
      <c r="AR26" s="351"/>
      <c r="AS26" s="102"/>
    </row>
    <row r="27" spans="1:45" ht="17.25" customHeight="1" x14ac:dyDescent="0.25">
      <c r="A27" s="344" t="s">
        <v>451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8"/>
      <c r="AN27" s="347" t="s">
        <v>452</v>
      </c>
      <c r="AO27" s="348"/>
      <c r="AP27" s="349"/>
      <c r="AQ27" s="350"/>
      <c r="AR27" s="351"/>
      <c r="AS27" s="102"/>
    </row>
    <row r="28" spans="1:45" ht="27.75" customHeight="1" thickBot="1" x14ac:dyDescent="0.3">
      <c r="A28" s="355" t="s">
        <v>453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98"/>
      <c r="AN28" s="359" t="s">
        <v>572</v>
      </c>
      <c r="AO28" s="360"/>
      <c r="AP28" s="361"/>
      <c r="AQ28" s="350"/>
      <c r="AR28" s="351"/>
      <c r="AS28" s="102"/>
    </row>
    <row r="29" spans="1:45" ht="17.25" customHeight="1" x14ac:dyDescent="0.25">
      <c r="A29" s="363" t="s">
        <v>454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98"/>
      <c r="AN29" s="366"/>
      <c r="AO29" s="367"/>
      <c r="AP29" s="367"/>
      <c r="AQ29" s="350"/>
      <c r="AR29" s="354"/>
      <c r="AS29" s="102"/>
    </row>
    <row r="30" spans="1:45" ht="17.25" customHeight="1" x14ac:dyDescent="0.25">
      <c r="A30" s="344" t="s">
        <v>573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8"/>
      <c r="AS30" s="102"/>
    </row>
    <row r="31" spans="1:45" ht="17.25" customHeight="1" x14ac:dyDescent="0.25">
      <c r="A31" s="344" t="s">
        <v>289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8"/>
      <c r="AN31" s="98"/>
      <c r="AO31" s="248"/>
      <c r="AP31" s="248"/>
      <c r="AQ31" s="248"/>
      <c r="AR31" s="248"/>
      <c r="AS31" s="102"/>
    </row>
    <row r="32" spans="1:45" ht="17.25" customHeight="1" x14ac:dyDescent="0.25">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8"/>
      <c r="AN32" s="98"/>
      <c r="AO32" s="98"/>
      <c r="AP32" s="98"/>
      <c r="AQ32" s="98"/>
      <c r="AR32" s="98"/>
      <c r="AS32" s="102"/>
    </row>
    <row r="33" spans="1:45" ht="17.25" customHeight="1" x14ac:dyDescent="0.25">
      <c r="A33" s="344" t="s">
        <v>288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98"/>
      <c r="AN33" s="98"/>
      <c r="AO33" s="98"/>
      <c r="AP33" s="98"/>
      <c r="AQ33" s="98"/>
      <c r="AR33" s="98"/>
      <c r="AS33" s="102"/>
    </row>
    <row r="34" spans="1:45" ht="17.25" customHeight="1" x14ac:dyDescent="0.25">
      <c r="A34" s="344" t="s">
        <v>287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8"/>
      <c r="AN34" s="98"/>
      <c r="AO34" s="98"/>
      <c r="AP34" s="98"/>
      <c r="AQ34" s="98"/>
      <c r="AR34" s="98"/>
      <c r="AS34" s="102"/>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98"/>
      <c r="AN36" s="98"/>
      <c r="AO36" s="98"/>
      <c r="AP36" s="98"/>
      <c r="AQ36" s="98"/>
      <c r="AR36" s="98"/>
      <c r="AS36" s="10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8"/>
      <c r="AN37" s="98"/>
      <c r="AO37" s="98"/>
      <c r="AP37" s="98"/>
      <c r="AQ37" s="98"/>
      <c r="AR37" s="98"/>
      <c r="AS37" s="102"/>
    </row>
    <row r="38" spans="1:45" ht="17.25" customHeight="1" x14ac:dyDescent="0.25">
      <c r="A38" s="344" t="s">
        <v>286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98"/>
      <c r="AN39" s="98"/>
      <c r="AO39" s="98"/>
      <c r="AP39" s="98"/>
      <c r="AQ39" s="98"/>
      <c r="AR39" s="98"/>
      <c r="AS39" s="102"/>
    </row>
    <row r="40" spans="1:45" ht="17.25" customHeight="1" x14ac:dyDescent="0.25">
      <c r="A40" s="339" t="s">
        <v>574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8"/>
      <c r="AN40" s="98"/>
      <c r="AO40" s="98"/>
      <c r="AP40" s="98"/>
      <c r="AQ40" s="98"/>
      <c r="AR40" s="98"/>
      <c r="AS40" s="102"/>
    </row>
    <row r="41" spans="1:45" ht="17.25" customHeight="1" x14ac:dyDescent="0.25">
      <c r="A41" s="344" t="s">
        <v>284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8"/>
      <c r="AN41" s="98"/>
      <c r="AO41" s="98"/>
      <c r="AP41" s="98"/>
      <c r="AQ41" s="98"/>
      <c r="AR41" s="98"/>
      <c r="AS41" s="102"/>
    </row>
    <row r="42" spans="1:45" ht="17.25" customHeight="1" x14ac:dyDescent="0.25">
      <c r="A42" s="344" t="s">
        <v>283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8"/>
      <c r="AN42" s="98"/>
      <c r="AO42" s="98"/>
      <c r="AP42" s="98"/>
      <c r="AQ42" s="98"/>
      <c r="AR42" s="98"/>
      <c r="AS42" s="102"/>
    </row>
    <row r="43" spans="1:45" ht="17.25" customHeight="1" x14ac:dyDescent="0.25">
      <c r="A43" s="344" t="s">
        <v>282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8"/>
      <c r="AN43" s="98"/>
      <c r="AO43" s="98"/>
      <c r="AP43" s="98"/>
      <c r="AQ43" s="98"/>
      <c r="AR43" s="98"/>
      <c r="AS43" s="102"/>
    </row>
    <row r="44" spans="1:45" ht="17.25" customHeight="1" x14ac:dyDescent="0.25">
      <c r="A44" s="344" t="s">
        <v>281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8"/>
      <c r="AN44" s="98"/>
      <c r="AO44" s="98"/>
      <c r="AP44" s="98"/>
      <c r="AQ44" s="98"/>
      <c r="AR44" s="98"/>
      <c r="AS44" s="102"/>
    </row>
    <row r="45" spans="1:45" ht="17.25" customHeight="1" x14ac:dyDescent="0.25">
      <c r="A45" s="344" t="s">
        <v>280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8"/>
      <c r="AN45" s="98"/>
      <c r="AO45" s="98"/>
      <c r="AP45" s="98"/>
      <c r="AQ45" s="98"/>
      <c r="AR45" s="98"/>
      <c r="AS45" s="102"/>
    </row>
    <row r="46" spans="1:45" ht="17.25" customHeight="1" thickBot="1" x14ac:dyDescent="0.3">
      <c r="A46" s="370" t="s">
        <v>575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576</v>
      </c>
      <c r="AN47" s="376"/>
      <c r="AO47" s="249" t="s">
        <v>577</v>
      </c>
      <c r="AP47" s="249" t="s">
        <v>578</v>
      </c>
      <c r="AQ47" s="102"/>
    </row>
    <row r="48" spans="1:45" ht="12" customHeight="1" x14ac:dyDescent="0.25">
      <c r="A48" s="344" t="s">
        <v>278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0"/>
      <c r="AP48" s="250"/>
      <c r="AQ48" s="102"/>
    </row>
    <row r="49" spans="1:43" ht="12" customHeight="1" x14ac:dyDescent="0.25">
      <c r="A49" s="344" t="s">
        <v>277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0"/>
      <c r="AP49" s="250"/>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7" t="s">
        <v>276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576</v>
      </c>
      <c r="AN52" s="376"/>
      <c r="AO52" s="249" t="s">
        <v>577</v>
      </c>
      <c r="AP52" s="249" t="s">
        <v>578</v>
      </c>
      <c r="AQ52" s="102"/>
    </row>
    <row r="53" spans="1:43" ht="11.25" customHeight="1" x14ac:dyDescent="0.25">
      <c r="A53" s="379" t="s">
        <v>275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56"/>
      <c r="AP53" s="256"/>
      <c r="AQ53" s="102"/>
    </row>
    <row r="54" spans="1:43" ht="12" customHeight="1" x14ac:dyDescent="0.25">
      <c r="A54" s="344" t="s">
        <v>274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0"/>
      <c r="AP54" s="250"/>
      <c r="AQ54" s="102"/>
    </row>
    <row r="55" spans="1:43" ht="12" customHeight="1" x14ac:dyDescent="0.25">
      <c r="A55" s="344" t="s">
        <v>273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0"/>
      <c r="AP55" s="25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7" t="s">
        <v>580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576</v>
      </c>
      <c r="AN58" s="376"/>
      <c r="AO58" s="249" t="s">
        <v>577</v>
      </c>
      <c r="AP58" s="249" t="s">
        <v>578</v>
      </c>
      <c r="AQ58" s="102"/>
    </row>
    <row r="59" spans="1:43" ht="12.75" customHeight="1" x14ac:dyDescent="0.25">
      <c r="A59" s="381" t="s">
        <v>271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59"/>
      <c r="AP59" s="259"/>
      <c r="AQ59" s="260"/>
    </row>
    <row r="60" spans="1:43" ht="12" customHeight="1" x14ac:dyDescent="0.25">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0"/>
      <c r="AP60" s="250"/>
      <c r="AQ60" s="102"/>
    </row>
    <row r="61" spans="1:43" ht="12" customHeight="1" x14ac:dyDescent="0.25">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0"/>
      <c r="AP61" s="250"/>
      <c r="AQ61" s="102"/>
    </row>
    <row r="62" spans="1:43" ht="12" customHeight="1" x14ac:dyDescent="0.25">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0"/>
      <c r="AP62" s="250"/>
      <c r="AQ62" s="102"/>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0"/>
      <c r="AP63" s="250"/>
      <c r="AQ63" s="102"/>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0"/>
      <c r="AP64" s="250"/>
      <c r="AQ64" s="102"/>
    </row>
    <row r="65" spans="1:43" ht="12" customHeight="1" x14ac:dyDescent="0.25">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0"/>
      <c r="AP65" s="250"/>
      <c r="AQ65" s="102"/>
    </row>
    <row r="66" spans="1:43" ht="27.75" customHeight="1" x14ac:dyDescent="0.25">
      <c r="A66" s="384" t="s">
        <v>581</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61"/>
      <c r="AP66" s="261"/>
      <c r="AQ66" s="260"/>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0"/>
      <c r="AP67" s="250"/>
      <c r="AQ67" s="102"/>
    </row>
    <row r="68" spans="1:43" ht="25.5" customHeight="1" x14ac:dyDescent="0.25">
      <c r="A68" s="384" t="s">
        <v>582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61"/>
      <c r="AP68" s="261"/>
      <c r="AQ68" s="260"/>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0"/>
      <c r="AP69" s="250"/>
      <c r="AQ69" s="102"/>
    </row>
    <row r="70" spans="1:43" ht="12.75" customHeight="1" x14ac:dyDescent="0.25">
      <c r="A70" s="392" t="s">
        <v>266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61"/>
      <c r="AP70" s="261"/>
      <c r="AQ70" s="260"/>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0"/>
      <c r="AP71" s="250"/>
      <c r="AQ71" s="102"/>
    </row>
    <row r="72" spans="1:43" ht="12.75" customHeight="1" thickBot="1" x14ac:dyDescent="0.3">
      <c r="A72" s="388" t="s">
        <v>265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7" t="s">
        <v>264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576</v>
      </c>
      <c r="AN74" s="376"/>
      <c r="AO74" s="249" t="s">
        <v>577</v>
      </c>
      <c r="AP74" s="249" t="s">
        <v>578</v>
      </c>
      <c r="AQ74" s="102"/>
    </row>
    <row r="75" spans="1:43" ht="25.5" customHeight="1" x14ac:dyDescent="0.25">
      <c r="A75" s="384" t="s">
        <v>582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63"/>
      <c r="AP75" s="263"/>
      <c r="AQ75" s="260"/>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64"/>
      <c r="AP76" s="264"/>
      <c r="AQ76" s="102"/>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64"/>
      <c r="AP77" s="264"/>
      <c r="AQ77" s="102"/>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64"/>
      <c r="AP78" s="264"/>
      <c r="AQ78" s="102"/>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64"/>
      <c r="AP79" s="264"/>
      <c r="AQ79" s="102"/>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64"/>
      <c r="AP80" s="264"/>
      <c r="AQ80" s="102"/>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64"/>
      <c r="AP81" s="264"/>
      <c r="AQ81" s="102"/>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64"/>
      <c r="AP82" s="264"/>
      <c r="AQ82" s="102"/>
    </row>
    <row r="83" spans="1:45" ht="12" customHeight="1" x14ac:dyDescent="0.25">
      <c r="A83" s="392" t="s">
        <v>256</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63"/>
      <c r="AP83" s="263"/>
      <c r="AQ83" s="260"/>
    </row>
    <row r="84" spans="1:45" ht="12" customHeight="1" x14ac:dyDescent="0.25">
      <c r="A84" s="392" t="s">
        <v>583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63"/>
      <c r="AP84" s="263"/>
      <c r="AQ84" s="260"/>
    </row>
    <row r="85" spans="1:45" ht="12" customHeight="1" x14ac:dyDescent="0.25">
      <c r="A85" s="344" t="s">
        <v>255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64"/>
      <c r="AP85" s="264"/>
      <c r="AQ85" s="97"/>
    </row>
    <row r="86" spans="1:45" ht="27.75" customHeight="1" x14ac:dyDescent="0.25">
      <c r="A86" s="384" t="s">
        <v>584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63"/>
      <c r="AP86" s="263"/>
      <c r="AQ86" s="260"/>
    </row>
    <row r="87" spans="1:45" x14ac:dyDescent="0.25">
      <c r="A87" s="384" t="s">
        <v>585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63"/>
      <c r="AP87" s="263"/>
      <c r="AQ87" s="260"/>
    </row>
    <row r="88" spans="1:45" ht="14.25" customHeight="1" x14ac:dyDescent="0.25">
      <c r="A88" s="400" t="s">
        <v>586</v>
      </c>
      <c r="B88" s="401"/>
      <c r="C88" s="401"/>
      <c r="D88" s="40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3"/>
      <c r="AL88" s="404"/>
      <c r="AM88" s="405"/>
      <c r="AN88" s="406"/>
      <c r="AO88" s="263"/>
      <c r="AP88" s="263"/>
      <c r="AQ88" s="260"/>
    </row>
    <row r="89" spans="1:45" x14ac:dyDescent="0.25">
      <c r="A89" s="400" t="s">
        <v>587</v>
      </c>
      <c r="B89" s="401"/>
      <c r="C89" s="401"/>
      <c r="D89" s="40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3"/>
      <c r="AL89" s="404"/>
      <c r="AM89" s="405"/>
      <c r="AN89" s="406"/>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6"/>
      <c r="AL90" s="397"/>
      <c r="AM90" s="398"/>
      <c r="AN90" s="399"/>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M_PK1100.01.03.03</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 xml:space="preserve">Приобретение оборудования, не требующего монтажа (Снегоболотоход- 3 шт.)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17" t="s">
        <v>412</v>
      </c>
      <c r="B19" s="417"/>
      <c r="C19" s="417"/>
      <c r="D19" s="417"/>
      <c r="E19" s="417"/>
      <c r="F19" s="417"/>
      <c r="G19" s="417"/>
      <c r="H19" s="417"/>
      <c r="I19" s="417"/>
      <c r="J19" s="417"/>
      <c r="K19" s="417"/>
      <c r="L19" s="417"/>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v>46023</v>
      </c>
      <c r="D53" s="175">
        <v>46386</v>
      </c>
      <c r="E53" s="59"/>
      <c r="F53" s="59"/>
      <c r="G53" s="148">
        <v>47119</v>
      </c>
      <c r="H53" s="175">
        <v>47482</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6" zoomScaleNormal="56" workbookViewId="0">
      <selection activeCell="S32" sqref="S3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15"/>
      <c r="B5" s="215"/>
      <c r="C5" s="215"/>
      <c r="D5" s="215"/>
      <c r="E5" s="218"/>
      <c r="H5" s="215"/>
      <c r="I5" s="215"/>
      <c r="Q5" s="212"/>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2" t="s">
        <v>472</v>
      </c>
      <c r="B8" s="422"/>
      <c r="C8" s="422"/>
      <c r="D8" s="422"/>
      <c r="E8" s="422"/>
      <c r="F8" s="422"/>
      <c r="G8" s="422"/>
      <c r="H8" s="422"/>
      <c r="I8" s="422"/>
      <c r="J8" s="422"/>
      <c r="K8" s="422"/>
      <c r="L8" s="422"/>
      <c r="M8" s="422"/>
      <c r="N8" s="422"/>
      <c r="O8" s="422"/>
      <c r="P8" s="422"/>
      <c r="Q8" s="422"/>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2" t="str">
        <f>'6.1. Паспорт сетевой график'!A12:L12</f>
        <v>M_PK1100.01.03.03</v>
      </c>
      <c r="B11" s="422"/>
      <c r="C11" s="422"/>
      <c r="D11" s="422"/>
      <c r="E11" s="422"/>
      <c r="F11" s="422"/>
      <c r="G11" s="422"/>
      <c r="H11" s="422"/>
      <c r="I11" s="422"/>
      <c r="J11" s="422"/>
      <c r="K11" s="422"/>
      <c r="L11" s="422"/>
      <c r="M11" s="422"/>
      <c r="N11" s="422"/>
      <c r="O11" s="422"/>
      <c r="P11" s="422"/>
      <c r="Q11" s="422"/>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2" t="str">
        <f>'6.1. Паспорт сетевой график'!A15:L15</f>
        <v xml:space="preserve">Приобретение оборудования, не требующего монтажа (Снегоболотоход- 3 шт.) </v>
      </c>
      <c r="B14" s="422"/>
      <c r="C14" s="422"/>
      <c r="D14" s="422"/>
      <c r="E14" s="422"/>
      <c r="F14" s="422"/>
      <c r="G14" s="422"/>
      <c r="H14" s="422"/>
      <c r="I14" s="422"/>
      <c r="J14" s="422"/>
      <c r="K14" s="422"/>
      <c r="L14" s="422"/>
      <c r="M14" s="422"/>
      <c r="N14" s="422"/>
      <c r="O14" s="422"/>
      <c r="P14" s="422"/>
      <c r="Q14" s="422"/>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4" t="s">
        <v>149</v>
      </c>
      <c r="B20" s="424" t="s">
        <v>148</v>
      </c>
      <c r="C20" s="427" t="s">
        <v>147</v>
      </c>
      <c r="D20" s="427"/>
      <c r="E20" s="428" t="s">
        <v>489</v>
      </c>
      <c r="F20" s="428"/>
      <c r="G20" s="429" t="s">
        <v>612</v>
      </c>
      <c r="H20" s="420" t="s">
        <v>603</v>
      </c>
      <c r="I20" s="421"/>
      <c r="J20" s="421"/>
      <c r="K20" s="421"/>
      <c r="L20" s="420" t="s">
        <v>604</v>
      </c>
      <c r="M20" s="421"/>
      <c r="N20" s="421"/>
      <c r="O20" s="421"/>
      <c r="P20" s="420" t="s">
        <v>605</v>
      </c>
      <c r="Q20" s="421"/>
      <c r="R20" s="421"/>
      <c r="S20" s="421"/>
      <c r="T20" s="420" t="s">
        <v>606</v>
      </c>
      <c r="U20" s="421"/>
      <c r="V20" s="421"/>
      <c r="W20" s="421"/>
      <c r="X20" s="420" t="s">
        <v>613</v>
      </c>
      <c r="Y20" s="421"/>
      <c r="Z20" s="421"/>
      <c r="AA20" s="421"/>
      <c r="AB20" s="418" t="s">
        <v>146</v>
      </c>
      <c r="AC20" s="418"/>
    </row>
    <row r="21" spans="1:29" ht="75" customHeight="1" x14ac:dyDescent="0.25">
      <c r="A21" s="425"/>
      <c r="B21" s="425"/>
      <c r="C21" s="427"/>
      <c r="D21" s="427"/>
      <c r="E21" s="428"/>
      <c r="F21" s="428"/>
      <c r="G21" s="430"/>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8"/>
      <c r="AC21" s="418"/>
    </row>
    <row r="22" spans="1:29" ht="89.25" customHeight="1" x14ac:dyDescent="0.25">
      <c r="A22" s="426"/>
      <c r="B22" s="426"/>
      <c r="C22" s="274" t="s">
        <v>2</v>
      </c>
      <c r="D22" s="274" t="s">
        <v>490</v>
      </c>
      <c r="E22" s="272" t="s">
        <v>614</v>
      </c>
      <c r="F22" s="272" t="s">
        <v>615</v>
      </c>
      <c r="G22" s="431"/>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27.924264539999999</v>
      </c>
      <c r="D24" s="227">
        <v>28.12843651</v>
      </c>
      <c r="E24" s="227">
        <v>28.12843651</v>
      </c>
      <c r="F24" s="227">
        <v>28.12843651</v>
      </c>
      <c r="G24" s="227">
        <v>0</v>
      </c>
      <c r="H24" s="227">
        <v>0</v>
      </c>
      <c r="I24" s="227"/>
      <c r="J24" s="227">
        <v>0</v>
      </c>
      <c r="K24" s="227"/>
      <c r="L24" s="227">
        <v>0</v>
      </c>
      <c r="M24" s="227"/>
      <c r="N24" s="227">
        <v>0</v>
      </c>
      <c r="O24" s="227"/>
      <c r="P24" s="227">
        <v>27.924264539999999</v>
      </c>
      <c r="Q24" s="227"/>
      <c r="R24" s="227">
        <v>0</v>
      </c>
      <c r="S24" s="227"/>
      <c r="T24" s="227">
        <v>0</v>
      </c>
      <c r="U24" s="227"/>
      <c r="V24" s="227">
        <v>0</v>
      </c>
      <c r="W24" s="227"/>
      <c r="X24" s="227">
        <v>0</v>
      </c>
      <c r="Y24" s="227"/>
      <c r="Z24" s="227" t="s">
        <v>611</v>
      </c>
      <c r="AA24" s="227"/>
      <c r="AB24" s="227">
        <v>27.924264539999999</v>
      </c>
      <c r="AC24" s="227">
        <v>0</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23.27022045</v>
      </c>
      <c r="Q27" s="227"/>
      <c r="R27" s="227">
        <v>0</v>
      </c>
      <c r="S27" s="227"/>
      <c r="T27" s="227">
        <v>0</v>
      </c>
      <c r="U27" s="227"/>
      <c r="V27" s="227">
        <v>0</v>
      </c>
      <c r="W27" s="227"/>
      <c r="X27" s="227">
        <v>0</v>
      </c>
      <c r="Y27" s="227"/>
      <c r="Z27" s="227" t="s">
        <v>611</v>
      </c>
      <c r="AA27" s="227"/>
      <c r="AB27" s="227">
        <v>23.27022045</v>
      </c>
      <c r="AC27" s="227">
        <v>0</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4.6540440899999993</v>
      </c>
      <c r="Q29" s="227"/>
      <c r="R29" s="227">
        <v>0</v>
      </c>
      <c r="S29" s="227"/>
      <c r="T29" s="227">
        <v>0</v>
      </c>
      <c r="U29" s="227"/>
      <c r="V29" s="227">
        <v>0</v>
      </c>
      <c r="W29" s="227"/>
      <c r="X29" s="227">
        <v>0</v>
      </c>
      <c r="Y29" s="227"/>
      <c r="Z29" s="227" t="s">
        <v>611</v>
      </c>
      <c r="AA29" s="227"/>
      <c r="AB29" s="227">
        <v>4.6540440899999993</v>
      </c>
      <c r="AC29" s="227">
        <v>0</v>
      </c>
    </row>
    <row r="30" spans="1:29" s="220" customFormat="1" ht="47.25" x14ac:dyDescent="0.25">
      <c r="A30" s="225" t="s">
        <v>63</v>
      </c>
      <c r="B30" s="226" t="s">
        <v>498</v>
      </c>
      <c r="C30" s="227">
        <v>23.27022045</v>
      </c>
      <c r="D30" s="227">
        <v>23.440363758333334</v>
      </c>
      <c r="E30" s="227">
        <v>23.440363758333334</v>
      </c>
      <c r="F30" s="227">
        <v>23.440363758333334</v>
      </c>
      <c r="G30" s="227">
        <v>0</v>
      </c>
      <c r="H30" s="227">
        <v>0</v>
      </c>
      <c r="I30" s="227"/>
      <c r="J30" s="227">
        <v>0</v>
      </c>
      <c r="K30" s="227"/>
      <c r="L30" s="227">
        <v>0</v>
      </c>
      <c r="M30" s="227"/>
      <c r="N30" s="227">
        <v>0</v>
      </c>
      <c r="O30" s="227"/>
      <c r="P30" s="227">
        <v>23.27022045</v>
      </c>
      <c r="Q30" s="227"/>
      <c r="R30" s="227">
        <v>0</v>
      </c>
      <c r="S30" s="227"/>
      <c r="T30" s="227">
        <v>0</v>
      </c>
      <c r="U30" s="227"/>
      <c r="V30" s="227">
        <v>0</v>
      </c>
      <c r="W30" s="227"/>
      <c r="X30" s="227">
        <v>0</v>
      </c>
      <c r="Y30" s="227"/>
      <c r="Z30" s="227" t="s">
        <v>611</v>
      </c>
      <c r="AA30" s="227"/>
      <c r="AB30" s="227">
        <v>23.27022045</v>
      </c>
      <c r="AC30" s="227">
        <v>0</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23.27022045</v>
      </c>
      <c r="D33" s="227">
        <v>23.440363758333334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611</v>
      </c>
      <c r="AA36" s="227" t="s">
        <v>611</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611</v>
      </c>
      <c r="AA37" s="227" t="s">
        <v>611</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611</v>
      </c>
      <c r="AA38" s="227" t="s">
        <v>611</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611</v>
      </c>
      <c r="AA39" s="227" t="s">
        <v>611</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611</v>
      </c>
      <c r="AA40" s="227" t="s">
        <v>611</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611</v>
      </c>
      <c r="AA41" s="227" t="s">
        <v>611</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611</v>
      </c>
      <c r="AA42" s="227" t="s">
        <v>611</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611</v>
      </c>
      <c r="AA43" s="227" t="s">
        <v>611</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611</v>
      </c>
      <c r="AA44" s="227" t="s">
        <v>611</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611</v>
      </c>
      <c r="AA45" s="227" t="s">
        <v>611</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537</v>
      </c>
      <c r="B58" s="229" t="s">
        <v>520</v>
      </c>
      <c r="C58" s="227">
        <v>3</v>
      </c>
      <c r="D58" s="227">
        <v>3</v>
      </c>
      <c r="E58" s="227"/>
      <c r="F58" s="227"/>
      <c r="G58" s="227">
        <v>0</v>
      </c>
      <c r="H58" s="227">
        <v>0</v>
      </c>
      <c r="I58" s="227"/>
      <c r="J58" s="227">
        <v>0</v>
      </c>
      <c r="K58" s="227"/>
      <c r="L58" s="227">
        <v>0</v>
      </c>
      <c r="M58" s="227"/>
      <c r="N58" s="227">
        <v>0</v>
      </c>
      <c r="O58" s="227"/>
      <c r="P58" s="227">
        <v>3</v>
      </c>
      <c r="Q58" s="227"/>
      <c r="R58" s="227">
        <v>0</v>
      </c>
      <c r="S58" s="227"/>
      <c r="T58" s="227">
        <v>0</v>
      </c>
      <c r="U58" s="227"/>
      <c r="V58" s="227">
        <v>0</v>
      </c>
      <c r="W58" s="227"/>
      <c r="X58" s="227">
        <v>0</v>
      </c>
      <c r="Y58" s="227"/>
      <c r="Z58" s="227" t="s">
        <v>611</v>
      </c>
      <c r="AA58" s="227"/>
      <c r="AB58" s="227">
        <v>3</v>
      </c>
      <c r="AC58" s="227">
        <v>0</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23.27022045</v>
      </c>
      <c r="D62" s="227">
        <v>23.440363758333334</v>
      </c>
      <c r="E62" s="227"/>
      <c r="F62" s="227"/>
      <c r="G62" s="227">
        <v>0</v>
      </c>
      <c r="H62" s="227">
        <v>0</v>
      </c>
      <c r="I62" s="227"/>
      <c r="J62" s="227">
        <v>0</v>
      </c>
      <c r="K62" s="227"/>
      <c r="L62" s="227">
        <v>0</v>
      </c>
      <c r="M62" s="227"/>
      <c r="N62" s="227">
        <v>0</v>
      </c>
      <c r="O62" s="227"/>
      <c r="P62" s="227">
        <v>23.27022045</v>
      </c>
      <c r="Q62" s="227"/>
      <c r="R62" s="227">
        <v>0</v>
      </c>
      <c r="S62" s="227"/>
      <c r="T62" s="227">
        <v>0</v>
      </c>
      <c r="U62" s="227"/>
      <c r="V62" s="227">
        <v>0</v>
      </c>
      <c r="W62" s="227"/>
      <c r="X62" s="227">
        <v>0</v>
      </c>
      <c r="Y62" s="227"/>
      <c r="Z62" s="227" t="s">
        <v>611</v>
      </c>
      <c r="AA62" s="227"/>
      <c r="AB62" s="227">
        <v>23.27022045</v>
      </c>
      <c r="AC62" s="227">
        <v>0</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3</v>
      </c>
      <c r="Q71" s="227"/>
      <c r="R71" s="227">
        <v>0</v>
      </c>
      <c r="S71" s="227"/>
      <c r="T71" s="227">
        <v>0</v>
      </c>
      <c r="U71" s="227"/>
      <c r="V71" s="227">
        <v>0</v>
      </c>
      <c r="W71" s="227"/>
      <c r="X71" s="227">
        <v>0</v>
      </c>
      <c r="Y71" s="227"/>
      <c r="Z71" s="227" t="s">
        <v>611</v>
      </c>
      <c r="AA71" s="227"/>
      <c r="AB71" s="227">
        <v>3</v>
      </c>
      <c r="AC71" s="227">
        <v>0</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M_PK1100.01.03.03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местоположение'!A15:C15</f>
        <v xml:space="preserve">Приобретение оборудования, не требующего монтажа (Снегоболотоход- 3 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437</v>
      </c>
      <c r="F22" s="452"/>
      <c r="G22" s="452"/>
      <c r="H22" s="452"/>
      <c r="I22" s="452"/>
      <c r="J22" s="452"/>
      <c r="K22" s="452"/>
      <c r="L22" s="453"/>
      <c r="M22" s="437" t="s">
        <v>49</v>
      </c>
      <c r="N22" s="437" t="s">
        <v>48</v>
      </c>
      <c r="O22" s="437" t="s">
        <v>47</v>
      </c>
      <c r="P22" s="432" t="s">
        <v>215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350</v>
      </c>
      <c r="J23" s="435" t="s">
        <v>351</v>
      </c>
      <c r="K23" s="435" t="s">
        <v>352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08" t="s">
        <v>13</v>
      </c>
      <c r="AG24" s="108" t="s">
        <v>12</v>
      </c>
      <c r="AH24" s="109" t="s">
        <v>2</v>
      </c>
      <c r="AI24" s="109"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85" zoomScaleNormal="85" workbookViewId="0">
      <selection activeCell="J21" sqref="J2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2024 год</v>
      </c>
      <c r="B5" s="460"/>
    </row>
    <row r="6" spans="1:2" ht="18.75" x14ac:dyDescent="0.3">
      <c r="A6" s="221"/>
      <c r="B6" s="221"/>
    </row>
    <row r="7" spans="1:2" ht="18.75" x14ac:dyDescent="0.25">
      <c r="A7" s="284" t="s">
        <v>9</v>
      </c>
      <c r="B7" s="284"/>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M_PK1100.01.03.03</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 xml:space="preserve">Приобретение оборудования, не требующего монтажа (Снегоболотоход- 3 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597</v>
      </c>
    </row>
    <row r="23" spans="1:2" x14ac:dyDescent="0.25">
      <c r="A23" s="192" t="s">
        <v>290</v>
      </c>
      <c r="B23" s="194"/>
    </row>
    <row r="24" spans="1:2" x14ac:dyDescent="0.25">
      <c r="A24" s="192" t="s">
        <v>325</v>
      </c>
      <c r="B24" s="195" t="s">
        <v>601</v>
      </c>
    </row>
    <row r="25" spans="1:2" x14ac:dyDescent="0.25">
      <c r="A25" s="196" t="s">
        <v>326</v>
      </c>
      <c r="B25" s="193">
        <v>2029</v>
      </c>
    </row>
    <row r="26" spans="1:2" ht="28.5" x14ac:dyDescent="0.25">
      <c r="A26" s="196" t="s">
        <v>327</v>
      </c>
      <c r="B26" s="195" t="s">
        <v>596</v>
      </c>
    </row>
    <row r="27" spans="1:2" ht="28.5" x14ac:dyDescent="0.25">
      <c r="A27" s="197" t="s">
        <v>598</v>
      </c>
      <c r="B27" s="198">
        <v>28.12843651</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607</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2024-11-03T09:03:23Z</dcterms:modified>
</cp:coreProperties>
</file>