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8.03\"/>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<sst xmlns="http://schemas.openxmlformats.org/spreadsheetml/2006/main" count="1122" uniqueCount="617">
  <si>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</si>
  <si>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</si>
  <si>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</si>
  <si>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</si>
  <si>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</si>
  <si>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</si>
  <si>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</si>
  <si>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</si>
  <si>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</si>
  <si>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</si>
  <si>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</si>
  <si>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</si>
  <si>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</si>
  <si>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</si>
  <si>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</si>
  <si>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</si>
  <si>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</si>
  <si>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</si>
  <si>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</si>
  <si>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</si>
  <si>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</si>
  <si>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</si>
  <si>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</si>
  <si>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</si>
  <si>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</si>
  <si>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</si>
  <si>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</si>
  <si>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</si>
  <si>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</si>
  <si>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</si>
  <si>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</si>
  <si>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</si>
  <si>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</si>
  <si>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</si>
  <si>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</si>
  <si>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</si>
  <si>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</si>
  <si>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</si>
  <si>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</si>
  <si>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</si>
  <si>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</si>
  <si>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</si>
  <si>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</si>
  <si>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</si>
  <si>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</si>
  <si>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</si>
  <si>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</si>
  <si>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</si>
  <si>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</si>
  <si>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</si>
  <si>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</si>
  <si>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</si>
  <si>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</si>
  <si>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</si>
  <si>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</si>
  <si>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</si>
  <si>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</si>
  <si>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</si>
  <si>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</si>
  <si>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</si>
  <si>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</si>
  <si>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</si>
  <si>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</si>
  <si>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</si>
  <si>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</si>
  <si>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</si>
  <si>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</si>
  <si>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</si>
  <si>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</si>
  <si>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</si>
  <si>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</si>
  <si>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</si>
  <si>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</si>
  <si>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</si>
  <si>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</si>
  <si>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</si>
  <si>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</si>
  <si>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</si>
  <si>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</si>
  <si>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</si>
  <si>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</si>
  <si>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</si>
  <si>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</si>
  <si>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</si>
  <si>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</si>
  <si>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</si>
  <si>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</si>
  <si>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</si>
  <si>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</si>
  <si>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</si>
  <si>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</si>
  <si>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</si>
  <si>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</si>
  <si>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</si>
  <si>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</si>
  <si>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</si>
  <si>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</si>
  <si>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</si>
  <si>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</si>
  <si>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</si>
  <si>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</si>
  <si>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</si>
  <si>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</si>
  <si>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</si>
  <si>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</si>
  <si>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</si>
  <si>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</si>
  <si>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</si>
  <si>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</si>
  <si>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</si>
  <si>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</si>
  <si>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</si>
  <si>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</si>
  <si>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</si>
  <si>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</si>
  <si>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</si>
  <si>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</si>
  <si>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</si>
  <si>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</si>
  <si>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</si>
  <si>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</si>
  <si>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</si>
  <si>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</si>
  <si>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</si>
  <si>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</si>
  <si>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</si>
  <si>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</si>
  <si>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</si>
  <si>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</si>
  <si>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</si>
  <si>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</si>
  <si>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</si>
  <si>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</si>
  <si>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</si>
  <si>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</si>
  <si>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</si>
  <si>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</si>
  <si>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</si>
  <si>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</si>
  <si>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</si>
  <si>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</si>
  <si>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</si>
  <si>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</si>
  <si>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</si>
  <si>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</si>
  <si>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</si>
  <si>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</si>
  <si>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</si>
  <si>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</si>
  <si>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</si>
  <si>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</si>
  <si>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</si>
  <si>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</si>
  <si>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</si>
  <si>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</si>
  <si>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</si>
  <si>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</si>
  <si>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</si>
  <si>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</si>
  <si>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</si>
  <si>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</si>
  <si>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</si>
  <si>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</si>
  <si>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</si>
  <si>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</si>
  <si>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</si>
  <si>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</si>
  <si>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</si>
  <si>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</si>
  <si>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</si>
  <si>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</si>
  <si>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</si>
  <si>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</si>
  <si>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</si>
  <si>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</si>
  <si>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</si>
  <si>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</si>
  <si>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</si>
  <si>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</si>
  <si>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</si>
  <si>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</si>
  <si>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</si>
  <si>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</si>
  <si>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</si>
  <si>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</si>
  <si>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</si>
  <si>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</si>
  <si>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</si>
  <si>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</si>
  <si>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</si>
  <si>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</si>
  <si>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</si>
  <si>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</si>
  <si>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</si>
  <si>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</si>
  <si>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</si>
  <si>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</si>
  <si>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</si>
  <si>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</si>
  <si>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</si>
  <si>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</si>
  <si>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</si>
  <si>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</si>
  <si>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</si>
  <si>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</si>
  <si>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</si>
  <si>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</si>
  <si>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</si>
  <si>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</si>
  <si>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</si>
  <si>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</si>
  <si>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</si>
  <si>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</si>
  <si>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</si>
  <si>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</si>
  <si>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</si>
  <si>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</si>
  <si>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</si>
  <si>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</si>
  <si>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</si>
  <si>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</si>
  <si>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</si>
  <si>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</si>
  <si>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</si>
  <si>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</si>
  <si>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</si>
  <si>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</si>
  <si>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</si>
  <si>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</si>
  <si>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</si>
  <si>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</si>
  <si>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</si>
  <si>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</si>
  <si>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</si>
  <si>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</si>
  <si>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</si>
  <si>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</si>
  <si>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</si>
  <si>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</si>
  <si>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</si>
  <si>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</si>
  <si>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</si>
  <si>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</si>
  <si>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</si>
  <si>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</si>
  <si>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</si>
  <si>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</si>
  <si>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</si>
  <si>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</si>
  <si>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</si>
  <si>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</si>
  <si>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</si>
  <si>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</si>
  <si>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</si>
  <si>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</si>
  <si>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</si>
  <si>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</si>
  <si>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</si>
  <si>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</si>
  <si>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</si>
  <si>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</si>
  <si>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</si>
  <si>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</si>
  <si>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</si>
  <si>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</si>
  <si>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</si>
  <si>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</si>
  <si>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</si>
  <si>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</si>
  <si>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</si>
  <si>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</si>
  <si>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</si>
  <si>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</si>
  <si>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</si>
  <si>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</si>
  <si>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</si>
  <si>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</si>
  <si>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</si>
  <si>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</si>
  <si>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</si>
  <si>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</si>
  <si>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</si>
  <si>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</si>
  <si>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</si>
  <si>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</si>
  <si>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</si>
  <si>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</si>
  <si>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</si>
  <si>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</si>
  <si>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</si>
  <si>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</si>
  <si>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</si>
  <si>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</si>
  <si>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</si>
  <si>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</si>
  <si>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</si>
  <si>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</si>
  <si>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</si>
  <si>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</si>
  <si>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</si>
  <si>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</si>
  <si>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</si>
  <si>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</si>
  <si>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</si>
  <si>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</si>
  <si>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</si>
  <si>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</si>
  <si>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</si>
  <si>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</si>
  <si>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</si>
  <si>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</si>
  <si>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</si>
  <si>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</si>
  <si>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</si>
  <si>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</si>
  <si>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</si>
  <si>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</si>
  <si>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</si>
  <si>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</si>
  <si>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</si>
  <si>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</si>
  <si>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</si>
  <si>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</si>
  <si>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</si>
  <si>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</si>
  <si>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</si>
  <si>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</si>
  <si>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</si>
  <si>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</si>
  <si>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</si>
  <si>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</si>
  <si>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</si>
  <si>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</si>
  <si>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</si>
  <si>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</si>
  <si>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</si>
  <si>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</si>
  <si>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</si>
  <si>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</si>
  <si>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</si>
  <si>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</si>
  <si>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</si>
  <si>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</si>
  <si>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</si>
  <si>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</si>
  <si>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</si>
  <si>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</si>
  <si>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</si>
  <si>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</si>
  <si>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</si>
  <si>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</si>
  <si>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</si>
  <si>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</si>
  <si>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</si>
  <si>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</si>
  <si>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</si>
  <si>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</si>
  <si>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</si>
  <si>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</si>
  <si>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</si>
  <si>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</si>
  <si>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</si>
  <si>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</si>
  <si>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</si>
  <si>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</si>
  <si>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</si>
  <si>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</si>
  <si>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</si>
  <si>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</si>
  <si>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</si>
  <si>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</si>
  <si>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</si>
  <si>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</si>
  <si>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</si>
  <si>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</si>
  <si>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</si>
  <si>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</si>
  <si>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</si>
  <si>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</si>
  <si>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</si>
  <si>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</si>
  <si>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</si>
  <si>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</si>
  <si>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</si>
  <si>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</si>
  <si>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</si>
  <si>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</si>
  <si>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</si>
  <si>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</si>
  <si>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</si>
  <si>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</si>
  <si>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</si>
  <si>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</si>
  <si>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</si>
  <si>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</si>
  <si>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</si>
  <si>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</si>
  <si>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</si>
  <si>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</si>
  <si>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</si>
  <si>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</si>
  <si>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</si>
  <si>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</si>
  <si>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</si>
  <si>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</si>
  <si>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</si>
  <si>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</si>
  <si>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</si>
  <si>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</si>
  <si>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</si>
  <si>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</si>
  <si>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</si>
  <si>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</si>
  <si>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</si>
  <si>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</si>
  <si>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</si>
  <si>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</si>
  <si>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</si>
  <si>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</si>
  <si>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</si>
  <si>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</si>
  <si>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</si>
  <si>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</si>
  <si>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</si>
  <si>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</si>
  <si>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</si>
  <si>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</si>
  <si>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</si>
  <si>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</si>
  <si>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</si>
  <si>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</si>
  <si>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</si>
  <si>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</si>
  <si>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</si>
  <si>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</si>
  <si>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</si>
  <si>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</si>
  <si>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</si>
  <si>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</si>
  <si>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</si>
  <si>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</si>
  <si>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</si>
  <si>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</si>
  <si>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</si>
  <si>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</si>
  <si>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</si>
  <si>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</si>
  <si>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</si>
  <si>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</si>
  <si>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</si>
  <si>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</si>
  <si>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</si>
  <si>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</si>
  <si>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</si>
  <si>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</si>
  <si>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</si>
  <si>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</si>
  <si>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</si>
  <si>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</si>
  <si>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</si>
  <si>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</si>
  <si>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</si>
  <si>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</si>
  <si>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</si>
  <si>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</si>
  <si>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</si>
  <si>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</si>
  <si>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</si>
  <si>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</si>
  <si>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</si>
  <si>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</si>
  <si>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</si>
  <si>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</si>
  <si>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</si>
  <si>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</si>
  <si>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</si>
  <si>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</si>
  <si>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</si>
  <si>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</si>
  <si>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</si>
  <si>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</si>
  <si>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</si>
  <si>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</si>
  <si>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</si>
  <si>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</si>
  <si>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</si>
  <si>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</si>
  <si>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</si>
  <si>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</si>
  <si>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</si>
  <si>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</si>
  <si>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</si>
  <si>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</si>
  <si>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</si>
  <si>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</si>
  <si>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</si>
  <si>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</si>
  <si>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</si>
  <si>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</si>
  <si>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</si>
  <si>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</si>
  <si>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</si>
  <si>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</si>
  <si>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</si>
  <si>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</si>
  <si>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</si>
  <si>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</si>
  <si>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</si>
  <si>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</si>
  <si>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</si>
  <si>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</si>
  <si>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</si>
  <si>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</si>
  <si>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</si>
  <si>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</si>
  <si>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</si>
  <si>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</si>
  <si>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</si>
  <si>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</si>
  <si>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</si>
  <si>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</si>
  <si>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</si>
  <si>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</si>
  <si>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</si>
  <si>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</si>
  <si>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</si>
  <si>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</si>
  <si>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</si>
  <si>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</si>
  <si>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</si>
  <si>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</si>
  <si>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</si>
  <si>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</si>
  <si>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</si>
  <si>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</si>
  <si>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</si>
  <si>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</si>
  <si>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</si>
  <si>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</si>
  <si>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</si>
  <si>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</si>
  <si>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</si>
  <si>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</si>
  <si>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</si>
  <si>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</si>
  <si>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</si>
  <si>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</si>
  <si>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</si>
  <si>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</si>
  <si>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</si>
  <si>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</si>
  <si>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</si>
  <si>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</si>
  <si>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</si>
  <si>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</si>
  <si>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</si>
  <si>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</si>
  <si>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</si>
  <si>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</si>
  <si>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</si>
  <si>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</si>
  <si>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</si>
  <si>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</si>
  <si>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</si>
  <si>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</si>
  <si>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</si>
  <si>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</si>
  <si>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</si>
  <si>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</si>
  <si>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</si>
  <si>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</si>
  <si>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</si>
  <si>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</si>
  <si>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</si>
  <si>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</si>
  <si>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</si>
  <si>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</si>
  <si>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</si>
  <si>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</si>
  <si>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</si>
  <si>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</si>
  <si>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</si>
  <si>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</si>
  <si>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</si>
  <si>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</si>
  <si>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</si>
  <si>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</si>
  <si>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</si>
  <si>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</si>
  <si>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</si>
  <si>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</si>
  <si>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</si>
  <si>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</si>
  <si>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</si>
  <si>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</si>
  <si>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06. Прочие инвестиционные проекты</t>
  </si>
  <si>
    <t>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</si>
  <si>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6 шт.</t>
  </si>
  <si>
    <t>Н</t>
  </si>
  <si>
    <t>ХМАО. Сургут</t>
  </si>
  <si>
    <t>объем заключенного договора  в ценах 20 года с НДС, млн. руб</t>
  </si>
  <si>
    <t>Сметная стоимость проекта в ценах 2022 года с НДС, млн. руб.</t>
  </si>
  <si>
    <t>1.70 млн. руб. без НДС за шт.</t>
  </si>
  <si>
    <t>Год 2024</t>
  </si>
  <si>
    <t>Год 2025</t>
  </si>
  <si>
    <t>Год 2026</t>
  </si>
  <si>
    <t>Год 2027</t>
  </si>
  <si>
    <t>- подрядчики</t>
  </si>
  <si>
    <t>Приобретение техники 6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</si>
  <si>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</si>
  <si>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</si>
  <si>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нд</t>
  </si>
  <si>
    <t xml:space="preserve">Факт 2023 года </t>
  </si>
  <si>
    <t>Год 2028</t>
  </si>
  <si>
    <t xml:space="preserve"> по состоянию на 01.01.2023</t>
  </si>
  <si>
    <t>по состоянию на 01.01.2024</t>
  </si>
  <si>
    <t>Достижение надежности и бесперебойной работы подвижного состава.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</si>
</sst>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N25" sqref="G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6" zoomScaleNormal="76" workbookViewId="0">
      <selection activeCell="E34" sqref="E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2029</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402" t="s">
        <v>473</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M_PK1100.01.08.03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400" t="str">
        <f>'4. паспортбюджет'!A15:O15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7"/>
      <c r="AP24" s="247"/>
      <c r="AQ24" s="247"/>
      <c r="AR24" s="247"/>
      <c r="AS24" s="102"/>
    </row>
    <row r="25" spans="1:45" ht="12.75" customHeight="1" x14ac:dyDescent="0.25">
      <c r="A25" s="381" t="s">
        <v>572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573</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8"/>
      <c r="AP31" s="248"/>
      <c r="AQ31" s="248"/>
      <c r="AR31" s="248"/>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577</v>
      </c>
      <c r="AN47" s="360"/>
      <c r="AO47" s="249" t="s">
        <v>578</v>
      </c>
      <c r="AP47" s="249" t="s">
        <v>579</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0"/>
      <c r="AP48" s="250"/>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0"/>
      <c r="AP49" s="250"/>
      <c r="AQ49" s="102"/>
    </row>
    <row r="50" spans="1:43" ht="12" customHeight="1" thickBot="1" x14ac:dyDescent="0.3">
      <c r="A50" s="368" t="s">
        <v>580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577</v>
      </c>
      <c r="AN52" s="360"/>
      <c r="AO52" s="249" t="s">
        <v>578</v>
      </c>
      <c r="AP52" s="249" t="s">
        <v>579</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6"/>
      <c r="AP53" s="256"/>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0"/>
      <c r="AP54" s="250"/>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0"/>
      <c r="AP55" s="250"/>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8" t="s">
        <v>581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577</v>
      </c>
      <c r="AN58" s="360"/>
      <c r="AO58" s="249" t="s">
        <v>578</v>
      </c>
      <c r="AP58" s="249" t="s">
        <v>579</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9"/>
      <c r="AP59" s="259"/>
      <c r="AQ59" s="260"/>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0"/>
      <c r="AP60" s="250"/>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0"/>
      <c r="AP61" s="250"/>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0"/>
      <c r="AP62" s="250"/>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0"/>
      <c r="AP63" s="250"/>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0"/>
      <c r="AP64" s="250"/>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0"/>
      <c r="AP65" s="250"/>
      <c r="AQ65" s="102"/>
    </row>
    <row r="66" spans="1:43" ht="27.75" customHeight="1" x14ac:dyDescent="0.25">
      <c r="A66" s="347" t="s">
        <v>582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1"/>
      <c r="AP66" s="261"/>
      <c r="AQ66" s="260"/>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0"/>
      <c r="AP67" s="250"/>
      <c r="AQ67" s="102"/>
    </row>
    <row r="68" spans="1:43" ht="25.5" customHeight="1" x14ac:dyDescent="0.25">
      <c r="A68" s="347" t="s">
        <v>583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1"/>
      <c r="AP68" s="261"/>
      <c r="AQ68" s="260"/>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0"/>
      <c r="AP69" s="250"/>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1"/>
      <c r="AP70" s="261"/>
      <c r="AQ70" s="260"/>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0"/>
      <c r="AP71" s="250"/>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577</v>
      </c>
      <c r="AN74" s="360"/>
      <c r="AO74" s="249" t="s">
        <v>578</v>
      </c>
      <c r="AP74" s="249" t="s">
        <v>579</v>
      </c>
      <c r="AQ74" s="102"/>
    </row>
    <row r="75" spans="1:43" ht="25.5" customHeight="1" x14ac:dyDescent="0.25">
      <c r="A75" s="347" t="s">
        <v>583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3"/>
      <c r="AP75" s="263"/>
      <c r="AQ75" s="260"/>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4"/>
      <c r="AP76" s="264"/>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4"/>
      <c r="AP77" s="264"/>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4"/>
      <c r="AP78" s="264"/>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4"/>
      <c r="AP79" s="264"/>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4"/>
      <c r="AP80" s="264"/>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4"/>
      <c r="AP81" s="264"/>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4"/>
      <c r="AP82" s="264"/>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3"/>
      <c r="AP83" s="263"/>
      <c r="AQ83" s="260"/>
    </row>
    <row r="84" spans="1:45" ht="12" customHeight="1" x14ac:dyDescent="0.25">
      <c r="A84" s="352" t="s">
        <v>584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3"/>
      <c r="AP84" s="263"/>
      <c r="AQ84" s="260"/>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4"/>
      <c r="AP85" s="264"/>
      <c r="AQ85" s="97"/>
    </row>
    <row r="86" spans="1:45" ht="27.75" customHeight="1" x14ac:dyDescent="0.25">
      <c r="A86" s="347" t="s">
        <v>585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3"/>
      <c r="AP86" s="263"/>
      <c r="AQ86" s="260"/>
    </row>
    <row r="87" spans="1:45" x14ac:dyDescent="0.25">
      <c r="A87" s="347" t="s">
        <v>586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3"/>
      <c r="AP87" s="263"/>
      <c r="AQ87" s="260"/>
    </row>
    <row r="88" spans="1:45" ht="14.25" customHeight="1" x14ac:dyDescent="0.25">
      <c r="A88" s="340" t="s">
        <v>587</v>
      </c>
      <c r="B88" s="341"/>
      <c r="C88" s="341"/>
      <c r="D88" s="342"/>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3"/>
      <c r="AL88" s="344"/>
      <c r="AM88" s="345"/>
      <c r="AN88" s="346"/>
      <c r="AO88" s="263"/>
      <c r="AP88" s="263"/>
      <c r="AQ88" s="260"/>
    </row>
    <row r="89" spans="1:45" x14ac:dyDescent="0.25">
      <c r="A89" s="340" t="s">
        <v>588</v>
      </c>
      <c r="B89" s="341"/>
      <c r="C89" s="341"/>
      <c r="D89" s="342"/>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3"/>
      <c r="AL89" s="344"/>
      <c r="AM89" s="345"/>
      <c r="AN89" s="346"/>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6"/>
      <c r="AL90" s="337"/>
      <c r="AM90" s="338"/>
      <c r="AN90" s="339"/>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I46" sqref="I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592</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v>46023</v>
      </c>
      <c r="D53" s="175">
        <v>46386</v>
      </c>
      <c r="E53" s="59"/>
      <c r="F53" s="59"/>
      <c r="G53" s="148">
        <v>47119</v>
      </c>
      <c r="H53" s="175">
        <v>47482</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V29" sqref="V29"/>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6" t="s">
        <v>473</v>
      </c>
      <c r="B8" s="416"/>
      <c r="C8" s="416"/>
      <c r="D8" s="416"/>
      <c r="E8" s="416"/>
      <c r="F8" s="416"/>
      <c r="G8" s="416"/>
      <c r="H8" s="416"/>
      <c r="I8" s="416"/>
      <c r="J8" s="416"/>
      <c r="K8" s="416"/>
      <c r="L8" s="416"/>
      <c r="M8" s="416"/>
      <c r="N8" s="416"/>
      <c r="O8" s="416"/>
      <c r="P8" s="416"/>
      <c r="Q8" s="41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6" t="str">
        <f>'6.1. Паспорт сетевой график'!A12:L12</f>
        <v>M_PK1100.01.08.03</v>
      </c>
      <c r="B11" s="416"/>
      <c r="C11" s="416"/>
      <c r="D11" s="416"/>
      <c r="E11" s="416"/>
      <c r="F11" s="416"/>
      <c r="G11" s="416"/>
      <c r="H11" s="416"/>
      <c r="I11" s="416"/>
      <c r="J11" s="416"/>
      <c r="K11" s="416"/>
      <c r="L11" s="416"/>
      <c r="M11" s="416"/>
      <c r="N11" s="416"/>
      <c r="O11" s="416"/>
      <c r="P11" s="416"/>
      <c r="Q11" s="41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6" t="str">
        <f>'6.1. Паспорт сетевой график'!A15:L15</f>
        <v xml:space="preserve">Приобретение оборудования, не требующего монтажа (КАМАЗ автоцистерна для питьевой воды- 1шт., Автомобиль повышенной проходимости 4х4 -5 шт.) </v>
      </c>
      <c r="B14" s="416"/>
      <c r="C14" s="416"/>
      <c r="D14" s="416"/>
      <c r="E14" s="416"/>
      <c r="F14" s="416"/>
      <c r="G14" s="416"/>
      <c r="H14" s="416"/>
      <c r="I14" s="416"/>
      <c r="J14" s="416"/>
      <c r="K14" s="416"/>
      <c r="L14" s="416"/>
      <c r="M14" s="416"/>
      <c r="N14" s="416"/>
      <c r="O14" s="416"/>
      <c r="P14" s="416"/>
      <c r="Q14" s="416"/>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7" t="s">
        <v>413</v>
      </c>
      <c r="B18" s="417"/>
      <c r="C18" s="417"/>
      <c r="D18" s="417"/>
      <c r="E18" s="417"/>
      <c r="F18" s="417"/>
      <c r="G18" s="417"/>
      <c r="H18" s="417"/>
      <c r="I18" s="417"/>
      <c r="J18" s="417"/>
      <c r="K18" s="417"/>
      <c r="L18" s="417"/>
      <c r="M18" s="417"/>
      <c r="N18" s="417"/>
      <c r="O18" s="417"/>
      <c r="P18" s="417"/>
      <c r="Q18" s="417"/>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8" t="s">
        <v>149</v>
      </c>
      <c r="B20" s="418" t="s">
        <v>148</v>
      </c>
      <c r="C20" s="421" t="s">
        <v>147</v>
      </c>
      <c r="D20" s="421"/>
      <c r="E20" s="422" t="s">
        <v>490</v>
      </c>
      <c r="F20" s="422"/>
      <c r="G20" s="423" t="s">
        <v>612</v>
      </c>
      <c r="H20" s="428" t="s">
        <v>603</v>
      </c>
      <c r="I20" s="429"/>
      <c r="J20" s="429"/>
      <c r="K20" s="429"/>
      <c r="L20" s="428" t="s">
        <v>604</v>
      </c>
      <c r="M20" s="429"/>
      <c r="N20" s="429"/>
      <c r="O20" s="429"/>
      <c r="P20" s="428" t="s">
        <v>605</v>
      </c>
      <c r="Q20" s="429"/>
      <c r="R20" s="429"/>
      <c r="S20" s="429"/>
      <c r="T20" s="428" t="s">
        <v>606</v>
      </c>
      <c r="U20" s="429"/>
      <c r="V20" s="429"/>
      <c r="W20" s="429"/>
      <c r="X20" s="428" t="s">
        <v>613</v>
      </c>
      <c r="Y20" s="429"/>
      <c r="Z20" s="429"/>
      <c r="AA20" s="429"/>
      <c r="AB20" s="426" t="s">
        <v>146</v>
      </c>
      <c r="AC20" s="426"/>
    </row>
    <row r="21" spans="1:29" ht="75" customHeight="1" x14ac:dyDescent="0.25">
      <c r="A21" s="419"/>
      <c r="B21" s="419"/>
      <c r="C21" s="421"/>
      <c r="D21" s="421"/>
      <c r="E21" s="422"/>
      <c r="F21" s="422"/>
      <c r="G21" s="424"/>
      <c r="H21" s="427" t="s">
        <v>2</v>
      </c>
      <c r="I21" s="427"/>
      <c r="J21" s="427" t="s">
        <v>491</v>
      </c>
      <c r="K21" s="427"/>
      <c r="L21" s="427" t="s">
        <v>2</v>
      </c>
      <c r="M21" s="427"/>
      <c r="N21" s="427" t="s">
        <v>491</v>
      </c>
      <c r="O21" s="427"/>
      <c r="P21" s="427" t="s">
        <v>2</v>
      </c>
      <c r="Q21" s="427"/>
      <c r="R21" s="427" t="s">
        <v>491</v>
      </c>
      <c r="S21" s="427"/>
      <c r="T21" s="427" t="s">
        <v>2</v>
      </c>
      <c r="U21" s="427"/>
      <c r="V21" s="427" t="s">
        <v>491</v>
      </c>
      <c r="W21" s="427"/>
      <c r="X21" s="427" t="s">
        <v>2</v>
      </c>
      <c r="Y21" s="427"/>
      <c r="Z21" s="427" t="s">
        <v>491</v>
      </c>
      <c r="AA21" s="427"/>
      <c r="AB21" s="426"/>
      <c r="AC21" s="426"/>
    </row>
    <row r="22" spans="1:29" ht="89.25" customHeight="1" x14ac:dyDescent="0.25">
      <c r="A22" s="420"/>
      <c r="B22" s="420"/>
      <c r="C22" s="273" t="s">
        <v>2</v>
      </c>
      <c r="D22" s="273" t="s">
        <v>491</v>
      </c>
      <c r="E22" s="272" t="s">
        <v>614</v>
      </c>
      <c r="F22" s="272" t="s">
        <v>615</v>
      </c>
      <c r="G22" s="425"/>
      <c r="H22" s="274" t="s">
        <v>394</v>
      </c>
      <c r="I22" s="274" t="s">
        <v>395</v>
      </c>
      <c r="J22" s="274" t="s">
        <v>394</v>
      </c>
      <c r="K22" s="274" t="s">
        <v>395</v>
      </c>
      <c r="L22" s="274" t="s">
        <v>394</v>
      </c>
      <c r="M22" s="274" t="s">
        <v>395</v>
      </c>
      <c r="N22" s="274" t="s">
        <v>394</v>
      </c>
      <c r="O22" s="274" t="s">
        <v>395</v>
      </c>
      <c r="P22" s="274" t="s">
        <v>394</v>
      </c>
      <c r="Q22" s="274" t="s">
        <v>395</v>
      </c>
      <c r="R22" s="274" t="s">
        <v>394</v>
      </c>
      <c r="S22" s="274" t="s">
        <v>395</v>
      </c>
      <c r="T22" s="274" t="s">
        <v>394</v>
      </c>
      <c r="U22" s="274" t="s">
        <v>395</v>
      </c>
      <c r="V22" s="274" t="s">
        <v>394</v>
      </c>
      <c r="W22" s="274" t="s">
        <v>395</v>
      </c>
      <c r="X22" s="274" t="s">
        <v>394</v>
      </c>
      <c r="Y22" s="274" t="s">
        <v>395</v>
      </c>
      <c r="Z22" s="274" t="s">
        <v>394</v>
      </c>
      <c r="AA22" s="274" t="s">
        <v>395</v>
      </c>
      <c r="AB22" s="273" t="s">
        <v>492</v>
      </c>
      <c r="AC22" s="273" t="s">
        <v>491</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20" customFormat="1" ht="47.25" x14ac:dyDescent="0.25">
      <c r="A24" s="225">
        <v>1</v>
      </c>
      <c r="B24" s="226" t="s">
        <v>145</v>
      </c>
      <c r="C24" s="227">
        <v>16.524972040000002</v>
      </c>
      <c r="D24" s="227">
        <v>16.27254726</v>
      </c>
      <c r="E24" s="227">
        <v>16.27254726</v>
      </c>
      <c r="F24" s="227">
        <v>16.27254726</v>
      </c>
      <c r="G24" s="227">
        <v>0</v>
      </c>
      <c r="H24" s="227">
        <v>0</v>
      </c>
      <c r="I24" s="227"/>
      <c r="J24" s="227">
        <v>0</v>
      </c>
      <c r="K24" s="227"/>
      <c r="L24" s="227">
        <v>0</v>
      </c>
      <c r="M24" s="227"/>
      <c r="N24" s="227">
        <v>0</v>
      </c>
      <c r="O24" s="227"/>
      <c r="P24" s="227">
        <v>16.524972040000002</v>
      </c>
      <c r="Q24" s="227"/>
      <c r="R24" s="227">
        <v>0</v>
      </c>
      <c r="S24" s="227"/>
      <c r="T24" s="227">
        <v>0</v>
      </c>
      <c r="U24" s="227"/>
      <c r="V24" s="227">
        <v>0</v>
      </c>
      <c r="W24" s="227"/>
      <c r="X24" s="227">
        <v>0</v>
      </c>
      <c r="Y24" s="227"/>
      <c r="Z24" s="227" t="s">
        <v>611</v>
      </c>
      <c r="AA24" s="227"/>
      <c r="AB24" s="227">
        <v>16.524972040000002</v>
      </c>
      <c r="AC24" s="227">
        <v>0</v>
      </c>
    </row>
    <row r="25" spans="1:29" s="219"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611</v>
      </c>
      <c r="AA25" s="227"/>
      <c r="AB25" s="227">
        <v>0</v>
      </c>
      <c r="AC25" s="227">
        <v>0</v>
      </c>
    </row>
    <row r="26" spans="1:29" s="219"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611</v>
      </c>
      <c r="AA26" s="227"/>
      <c r="AB26" s="227">
        <v>0</v>
      </c>
      <c r="AC26" s="227">
        <v>0</v>
      </c>
    </row>
    <row r="27" spans="1:29" s="219" customFormat="1" ht="31.5" x14ac:dyDescent="0.25">
      <c r="A27" s="228" t="s">
        <v>495</v>
      </c>
      <c r="B27" s="229" t="s">
        <v>353</v>
      </c>
      <c r="C27" s="227"/>
      <c r="D27" s="227"/>
      <c r="E27" s="227"/>
      <c r="F27" s="227"/>
      <c r="G27" s="227">
        <v>0</v>
      </c>
      <c r="H27" s="227">
        <v>0</v>
      </c>
      <c r="I27" s="227"/>
      <c r="J27" s="227">
        <v>0</v>
      </c>
      <c r="K27" s="227"/>
      <c r="L27" s="227">
        <v>0</v>
      </c>
      <c r="M27" s="227"/>
      <c r="N27" s="227">
        <v>0</v>
      </c>
      <c r="O27" s="227"/>
      <c r="P27" s="227">
        <v>13.770810033333335</v>
      </c>
      <c r="Q27" s="227"/>
      <c r="R27" s="227">
        <v>0</v>
      </c>
      <c r="S27" s="227"/>
      <c r="T27" s="227">
        <v>0</v>
      </c>
      <c r="U27" s="227"/>
      <c r="V27" s="227">
        <v>0</v>
      </c>
      <c r="W27" s="227"/>
      <c r="X27" s="227">
        <v>0</v>
      </c>
      <c r="Y27" s="227"/>
      <c r="Z27" s="227" t="s">
        <v>611</v>
      </c>
      <c r="AA27" s="227"/>
      <c r="AB27" s="227">
        <v>13.770810033333335</v>
      </c>
      <c r="AC27" s="227">
        <v>0</v>
      </c>
    </row>
    <row r="28" spans="1:29" s="219"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498</v>
      </c>
      <c r="B29" s="230" t="s">
        <v>142</v>
      </c>
      <c r="C29" s="227"/>
      <c r="D29" s="227"/>
      <c r="E29" s="227"/>
      <c r="F29" s="227"/>
      <c r="G29" s="227">
        <v>0</v>
      </c>
      <c r="H29" s="227">
        <v>0</v>
      </c>
      <c r="I29" s="227"/>
      <c r="J29" s="227">
        <v>0</v>
      </c>
      <c r="K29" s="227"/>
      <c r="L29" s="227">
        <v>0</v>
      </c>
      <c r="M29" s="227"/>
      <c r="N29" s="227">
        <v>0</v>
      </c>
      <c r="O29" s="227"/>
      <c r="P29" s="227">
        <v>2.7541620066666663</v>
      </c>
      <c r="Q29" s="227"/>
      <c r="R29" s="227">
        <v>0</v>
      </c>
      <c r="S29" s="227"/>
      <c r="T29" s="227">
        <v>0</v>
      </c>
      <c r="U29" s="227"/>
      <c r="V29" s="227">
        <v>0</v>
      </c>
      <c r="W29" s="227"/>
      <c r="X29" s="227">
        <v>0</v>
      </c>
      <c r="Y29" s="227"/>
      <c r="Z29" s="227" t="s">
        <v>611</v>
      </c>
      <c r="AA29" s="227"/>
      <c r="AB29" s="227">
        <v>2.7541620066666663</v>
      </c>
      <c r="AC29" s="227">
        <v>0</v>
      </c>
    </row>
    <row r="30" spans="1:29" s="220" customFormat="1" ht="47.25" x14ac:dyDescent="0.25">
      <c r="A30" s="225" t="s">
        <v>63</v>
      </c>
      <c r="B30" s="226" t="s">
        <v>499</v>
      </c>
      <c r="C30" s="227">
        <v>13.770810033333335</v>
      </c>
      <c r="D30" s="227">
        <v>13.560456050000001</v>
      </c>
      <c r="E30" s="227">
        <v>13.560456050000001</v>
      </c>
      <c r="F30" s="227">
        <v>13.560456050000001</v>
      </c>
      <c r="G30" s="227">
        <v>0</v>
      </c>
      <c r="H30" s="227">
        <v>0</v>
      </c>
      <c r="I30" s="227"/>
      <c r="J30" s="227">
        <v>0</v>
      </c>
      <c r="K30" s="227"/>
      <c r="L30" s="227">
        <v>0</v>
      </c>
      <c r="M30" s="227"/>
      <c r="N30" s="227">
        <v>0</v>
      </c>
      <c r="O30" s="227"/>
      <c r="P30" s="227">
        <v>13.770810033333335</v>
      </c>
      <c r="Q30" s="227"/>
      <c r="R30" s="227">
        <v>0</v>
      </c>
      <c r="S30" s="227"/>
      <c r="T30" s="227">
        <v>0</v>
      </c>
      <c r="U30" s="227"/>
      <c r="V30" s="227">
        <v>0</v>
      </c>
      <c r="W30" s="227"/>
      <c r="X30" s="227">
        <v>0</v>
      </c>
      <c r="Y30" s="227"/>
      <c r="Z30" s="227" t="s">
        <v>611</v>
      </c>
      <c r="AA30" s="227"/>
      <c r="AB30" s="227">
        <v>13.770810033333335</v>
      </c>
      <c r="AC30" s="227">
        <v>0</v>
      </c>
    </row>
    <row r="31" spans="1:29" s="219"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502</v>
      </c>
      <c r="B33" s="229" t="s">
        <v>139</v>
      </c>
      <c r="C33" s="227">
        <v>13.770810033333335</v>
      </c>
      <c r="D33" s="227">
        <v>13.560456050000001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t="s">
        <v>611</v>
      </c>
      <c r="AA36" s="227" t="s">
        <v>611</v>
      </c>
      <c r="AB36" s="227">
        <v>0</v>
      </c>
      <c r="AC36" s="227">
        <v>0</v>
      </c>
    </row>
    <row r="37" spans="1:29" s="219"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t="s">
        <v>611</v>
      </c>
      <c r="AA37" s="227" t="s">
        <v>611</v>
      </c>
      <c r="AB37" s="227">
        <v>0</v>
      </c>
      <c r="AC37" s="227">
        <v>0</v>
      </c>
    </row>
    <row r="38" spans="1:29" s="219"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t="s">
        <v>611</v>
      </c>
      <c r="AA38" s="227" t="s">
        <v>611</v>
      </c>
      <c r="AB38" s="227">
        <v>0</v>
      </c>
      <c r="AC38" s="227">
        <v>0</v>
      </c>
    </row>
    <row r="39" spans="1:29" s="219"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t="s">
        <v>611</v>
      </c>
      <c r="AA39" s="227" t="s">
        <v>611</v>
      </c>
      <c r="AB39" s="227">
        <v>0</v>
      </c>
      <c r="AC39" s="227">
        <v>0</v>
      </c>
    </row>
    <row r="40" spans="1:29" s="219"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t="s">
        <v>611</v>
      </c>
      <c r="AA40" s="227" t="s">
        <v>611</v>
      </c>
      <c r="AB40" s="227">
        <v>0</v>
      </c>
      <c r="AC40" s="227">
        <v>0</v>
      </c>
    </row>
    <row r="41" spans="1:29" s="219"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t="s">
        <v>611</v>
      </c>
      <c r="AA41" s="227" t="s">
        <v>611</v>
      </c>
      <c r="AB41" s="227">
        <v>0</v>
      </c>
      <c r="AC41" s="227">
        <v>0</v>
      </c>
    </row>
    <row r="42" spans="1:29" s="220"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t="s">
        <v>611</v>
      </c>
      <c r="AA42" s="227" t="s">
        <v>611</v>
      </c>
      <c r="AB42" s="227">
        <v>0</v>
      </c>
      <c r="AC42" s="227">
        <v>0</v>
      </c>
    </row>
    <row r="43" spans="1:29" s="219"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t="s">
        <v>611</v>
      </c>
      <c r="AA43" s="227" t="s">
        <v>611</v>
      </c>
      <c r="AB43" s="227">
        <v>0</v>
      </c>
      <c r="AC43" s="227">
        <v>0</v>
      </c>
    </row>
    <row r="44" spans="1:29" s="219"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t="s">
        <v>611</v>
      </c>
      <c r="AA44" s="227" t="s">
        <v>611</v>
      </c>
      <c r="AB44" s="227">
        <v>0</v>
      </c>
      <c r="AC44" s="227">
        <v>0</v>
      </c>
    </row>
    <row r="45" spans="1:29" s="219"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t="s">
        <v>611</v>
      </c>
      <c r="AA45" s="227" t="s">
        <v>611</v>
      </c>
      <c r="AB45" s="227">
        <v>0</v>
      </c>
      <c r="AC45" s="227">
        <v>0</v>
      </c>
    </row>
    <row r="46" spans="1:29" s="219"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t="s">
        <v>611</v>
      </c>
      <c r="AA46" s="227" t="s">
        <v>611</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611</v>
      </c>
      <c r="AA48" s="227"/>
      <c r="AB48" s="227">
        <v>0</v>
      </c>
      <c r="AC48" s="227">
        <v>0</v>
      </c>
    </row>
    <row r="49" spans="1:29" s="220"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611</v>
      </c>
      <c r="AA49" s="227"/>
      <c r="AB49" s="227">
        <v>0</v>
      </c>
      <c r="AC49" s="227">
        <v>0</v>
      </c>
    </row>
    <row r="50" spans="1:29" s="219"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611</v>
      </c>
      <c r="AA50" s="227"/>
      <c r="AB50" s="227">
        <v>0</v>
      </c>
      <c r="AC50" s="227">
        <v>0</v>
      </c>
    </row>
    <row r="51" spans="1:29" s="219"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611</v>
      </c>
      <c r="AA51" s="227"/>
      <c r="AB51" s="227">
        <v>0</v>
      </c>
      <c r="AC51" s="227">
        <v>0</v>
      </c>
    </row>
    <row r="52" spans="1:29" s="219"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611</v>
      </c>
      <c r="AA52" s="227"/>
      <c r="AB52" s="227">
        <v>0</v>
      </c>
      <c r="AC52" s="227">
        <v>0</v>
      </c>
    </row>
    <row r="53" spans="1:29" s="219"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611</v>
      </c>
      <c r="AA53" s="227"/>
      <c r="AB53" s="227">
        <v>0</v>
      </c>
      <c r="AC53" s="227">
        <v>0</v>
      </c>
    </row>
    <row r="54" spans="1:29" s="219"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611</v>
      </c>
      <c r="AA54" s="227"/>
      <c r="AB54" s="227">
        <v>0</v>
      </c>
      <c r="AC54" s="227">
        <v>0</v>
      </c>
    </row>
    <row r="55" spans="1:29" s="219"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611</v>
      </c>
      <c r="AA55" s="227"/>
      <c r="AB55" s="227">
        <v>0</v>
      </c>
      <c r="AC55" s="227">
        <v>0</v>
      </c>
    </row>
    <row r="56" spans="1:29" s="220"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611</v>
      </c>
      <c r="AA56" s="227"/>
      <c r="AB56" s="227">
        <v>0</v>
      </c>
      <c r="AC56" s="227">
        <v>0</v>
      </c>
    </row>
    <row r="57" spans="1:29" s="220"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611</v>
      </c>
      <c r="AA57" s="227"/>
      <c r="AB57" s="227">
        <v>0</v>
      </c>
      <c r="AC57" s="227">
        <v>0</v>
      </c>
    </row>
    <row r="58" spans="1:29" s="219" customFormat="1" x14ac:dyDescent="0.25">
      <c r="A58" s="228" t="s">
        <v>538</v>
      </c>
      <c r="B58" s="229" t="s">
        <v>521</v>
      </c>
      <c r="C58" s="227">
        <v>6</v>
      </c>
      <c r="D58" s="227">
        <v>6</v>
      </c>
      <c r="E58" s="227"/>
      <c r="F58" s="227"/>
      <c r="G58" s="227">
        <v>0</v>
      </c>
      <c r="H58" s="227">
        <v>0</v>
      </c>
      <c r="I58" s="227"/>
      <c r="J58" s="227">
        <v>0</v>
      </c>
      <c r="K58" s="227"/>
      <c r="L58" s="227">
        <v>0</v>
      </c>
      <c r="M58" s="227"/>
      <c r="N58" s="227">
        <v>0</v>
      </c>
      <c r="O58" s="227"/>
      <c r="P58" s="227">
        <v>6</v>
      </c>
      <c r="Q58" s="227"/>
      <c r="R58" s="227">
        <v>0</v>
      </c>
      <c r="S58" s="227"/>
      <c r="T58" s="227">
        <v>0</v>
      </c>
      <c r="U58" s="227"/>
      <c r="V58" s="227">
        <v>0</v>
      </c>
      <c r="W58" s="227"/>
      <c r="X58" s="227">
        <v>0</v>
      </c>
      <c r="Y58" s="227"/>
      <c r="Z58" s="227" t="s">
        <v>611</v>
      </c>
      <c r="AA58" s="227"/>
      <c r="AB58" s="227">
        <v>6</v>
      </c>
      <c r="AC58" s="227">
        <v>0</v>
      </c>
    </row>
    <row r="59" spans="1:29" s="219"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611</v>
      </c>
      <c r="AA59" s="227"/>
      <c r="AB59" s="227">
        <v>0</v>
      </c>
      <c r="AC59" s="227">
        <v>0</v>
      </c>
    </row>
    <row r="60" spans="1:29" s="219"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611</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541</v>
      </c>
      <c r="B62" s="229" t="s">
        <v>133</v>
      </c>
      <c r="C62" s="227">
        <v>13.770810033333335</v>
      </c>
      <c r="D62" s="227">
        <v>13.560456050000001</v>
      </c>
      <c r="E62" s="227"/>
      <c r="F62" s="227"/>
      <c r="G62" s="227">
        <v>0</v>
      </c>
      <c r="H62" s="227">
        <v>0</v>
      </c>
      <c r="I62" s="227"/>
      <c r="J62" s="227">
        <v>0</v>
      </c>
      <c r="K62" s="227"/>
      <c r="L62" s="227">
        <v>0</v>
      </c>
      <c r="M62" s="227"/>
      <c r="N62" s="227">
        <v>0</v>
      </c>
      <c r="O62" s="227"/>
      <c r="P62" s="227">
        <v>13.770810033333335</v>
      </c>
      <c r="Q62" s="227"/>
      <c r="R62" s="227">
        <v>0</v>
      </c>
      <c r="S62" s="227"/>
      <c r="T62" s="227">
        <v>0</v>
      </c>
      <c r="U62" s="227"/>
      <c r="V62" s="227">
        <v>0</v>
      </c>
      <c r="W62" s="227"/>
      <c r="X62" s="227">
        <v>0</v>
      </c>
      <c r="Y62" s="227"/>
      <c r="Z62" s="227" t="s">
        <v>611</v>
      </c>
      <c r="AA62" s="227"/>
      <c r="AB62" s="227">
        <v>13.770810033333335</v>
      </c>
      <c r="AC62" s="227">
        <v>0</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611</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611</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611</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611</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611</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611</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611</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611</v>
      </c>
      <c r="AA70" s="227"/>
      <c r="AB70" s="227">
        <v>0</v>
      </c>
      <c r="AC70" s="227">
        <v>0</v>
      </c>
    </row>
    <row r="71" spans="1:29" x14ac:dyDescent="0.25">
      <c r="A71" s="228" t="s">
        <v>554</v>
      </c>
      <c r="B71" s="231" t="s">
        <v>555</v>
      </c>
      <c r="C71" s="227"/>
      <c r="D71" s="227"/>
      <c r="E71" s="227"/>
      <c r="F71" s="227"/>
      <c r="G71" s="227">
        <v>0</v>
      </c>
      <c r="H71" s="227">
        <v>0</v>
      </c>
      <c r="I71" s="227"/>
      <c r="J71" s="227">
        <v>0</v>
      </c>
      <c r="K71" s="227"/>
      <c r="L71" s="227">
        <v>0</v>
      </c>
      <c r="M71" s="227"/>
      <c r="N71" s="227">
        <v>0</v>
      </c>
      <c r="O71" s="227"/>
      <c r="P71" s="227">
        <v>6</v>
      </c>
      <c r="Q71" s="227"/>
      <c r="R71" s="227">
        <v>0</v>
      </c>
      <c r="S71" s="227"/>
      <c r="T71" s="227">
        <v>0</v>
      </c>
      <c r="U71" s="227"/>
      <c r="V71" s="227">
        <v>0</v>
      </c>
      <c r="W71" s="227"/>
      <c r="X71" s="227">
        <v>0</v>
      </c>
      <c r="Y71" s="227"/>
      <c r="Z71" s="227" t="s">
        <v>611</v>
      </c>
      <c r="AA71" s="227"/>
      <c r="AB71" s="227">
        <v>6</v>
      </c>
      <c r="AC71" s="227">
        <v>0</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611</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611</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611</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611</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611</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611</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611</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611</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611</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611</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611</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611</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611</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611</v>
      </c>
      <c r="AA86" s="235"/>
      <c r="AB86" s="227">
        <v>0</v>
      </c>
      <c r="AC86" s="22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85" zoomScaleNormal="85" workbookViewId="0">
      <selection activeCell="I25" sqref="I25"/>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8" t="str">
        <f>'1. паспорт местоположение'!A5:C5</f>
        <v>Год раскрытия информации: 2024 год</v>
      </c>
      <c r="B5" s="458"/>
    </row>
    <row r="6" spans="1:2" ht="18.75" x14ac:dyDescent="0.3">
      <c r="A6" s="221"/>
      <c r="B6" s="221"/>
    </row>
    <row r="7" spans="1:2" ht="18.75" x14ac:dyDescent="0.25">
      <c r="A7" s="282" t="s">
        <v>9</v>
      </c>
      <c r="B7" s="282"/>
    </row>
    <row r="8" spans="1:2" ht="18.75" x14ac:dyDescent="0.25">
      <c r="A8" s="211"/>
      <c r="B8" s="211"/>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1"/>
      <c r="B11" s="211"/>
    </row>
    <row r="12" spans="1:2" ht="15.75" x14ac:dyDescent="0.25">
      <c r="A12" s="460" t="str">
        <f>'7. Паспорт отчет о закупке'!A12:AV12</f>
        <v>M_PK1100.01.08.03</v>
      </c>
      <c r="B12" s="460"/>
    </row>
    <row r="13" spans="1:2" ht="18.75" x14ac:dyDescent="0.25">
      <c r="A13" s="456" t="s">
        <v>7</v>
      </c>
      <c r="B13" s="456"/>
    </row>
    <row r="14" spans="1:2" ht="18.75" x14ac:dyDescent="0.25">
      <c r="A14" s="210"/>
      <c r="B14" s="210"/>
    </row>
    <row r="15" spans="1:2" ht="61.5" customHeight="1" x14ac:dyDescent="0.25">
      <c r="A15" s="455" t="str">
        <f>'7. Паспорт отчет о закупке'!A15:AV15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55"/>
    </row>
    <row r="16" spans="1:2" ht="18.75" x14ac:dyDescent="0.25">
      <c r="A16" s="456" t="s">
        <v>6</v>
      </c>
      <c r="B16" s="456"/>
    </row>
    <row r="17" spans="1:2" ht="15.75" x14ac:dyDescent="0.25">
      <c r="A17" s="105"/>
      <c r="B17" s="222"/>
    </row>
    <row r="18" spans="1:2" ht="30" customHeight="1" x14ac:dyDescent="0.25">
      <c r="A18" s="457" t="s">
        <v>427</v>
      </c>
      <c r="B18" s="457"/>
    </row>
    <row r="20" spans="1:2" ht="15.75" thickBot="1" x14ac:dyDescent="0.3"/>
    <row r="21" spans="1:2" ht="60" customHeight="1" x14ac:dyDescent="0.25">
      <c r="A21" s="190" t="s">
        <v>464</v>
      </c>
      <c r="B21" s="191" t="str">
        <f>A15</f>
        <v xml:space="preserve">Приобретение оборудования, не требующего монтажа (КАМАЗ автоцистерна для питьевой воды- 1шт., Автомобиль повышенной проходимости 4х4 -5 шт.) </v>
      </c>
    </row>
    <row r="22" spans="1:2" ht="28.5" x14ac:dyDescent="0.25">
      <c r="A22" s="192" t="s">
        <v>324</v>
      </c>
      <c r="B22" s="193" t="s">
        <v>599</v>
      </c>
    </row>
    <row r="23" spans="1:2" x14ac:dyDescent="0.25">
      <c r="A23" s="192" t="s">
        <v>290</v>
      </c>
      <c r="B23" s="194"/>
    </row>
    <row r="24" spans="1:2" x14ac:dyDescent="0.25">
      <c r="A24" s="192" t="s">
        <v>325</v>
      </c>
      <c r="B24" s="195" t="s">
        <v>597</v>
      </c>
    </row>
    <row r="25" spans="1:2" x14ac:dyDescent="0.25">
      <c r="A25" s="196" t="s">
        <v>326</v>
      </c>
      <c r="B25" s="193">
        <v>2029</v>
      </c>
    </row>
    <row r="26" spans="1:2" ht="28.5" x14ac:dyDescent="0.25">
      <c r="A26" s="196" t="s">
        <v>327</v>
      </c>
      <c r="B26" s="195" t="s">
        <v>598</v>
      </c>
    </row>
    <row r="27" spans="1:2" ht="28.5" x14ac:dyDescent="0.25">
      <c r="A27" s="197" t="s">
        <v>601</v>
      </c>
      <c r="B27" s="198">
        <v>16.27254726</v>
      </c>
    </row>
    <row r="28" spans="1:2" ht="30" x14ac:dyDescent="0.25">
      <c r="A28" s="199" t="s">
        <v>328</v>
      </c>
      <c r="B28" s="240"/>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607</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1"/>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2"/>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2024-11-03T09:13:35Z</dcterms:modified>
</cp:coreProperties>
</file>