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7\"/>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C49" i="7" l="1"/>
  <c r="C48" i="7"/>
  <c r="B26" i="22" l="1"/>
  <c r="B25" i="22"/>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<sst xmlns="http://schemas.openxmlformats.org/spreadsheetml/2006/main" count="1195" uniqueCount="653">
  <si>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</si>
  <si>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</si>
  <si>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</si>
  <si>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</si>
  <si>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</si>
  <si>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</si>
  <si>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</si>
  <si>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</si>
  <si>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</si>
  <si>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</si>
  <si>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</si>
  <si>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</si>
  <si>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</si>
  <si>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</si>
  <si>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</si>
  <si>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</si>
  <si>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</si>
  <si>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</si>
  <si>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</si>
  <si>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</si>
  <si>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</si>
  <si>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</si>
  <si>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</si>
  <si>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</si>
  <si>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</si>
  <si>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</si>
  <si>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</si>
  <si>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</si>
  <si>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</si>
  <si>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</si>
  <si>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</si>
  <si>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</si>
  <si>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</si>
  <si>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</si>
  <si>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</si>
  <si>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</si>
  <si>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</si>
  <si>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</si>
  <si>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</si>
  <si>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</si>
  <si>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</si>
  <si>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</si>
  <si>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</si>
  <si>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</si>
  <si>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</si>
  <si>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</si>
  <si>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</si>
  <si>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</si>
  <si>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</si>
  <si>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</si>
  <si>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</si>
  <si>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</si>
  <si>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</si>
  <si>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</si>
  <si>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</si>
  <si>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</si>
  <si>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</si>
  <si>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</si>
  <si>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</si>
  <si>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</si>
  <si>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</si>
  <si>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</si>
  <si>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</si>
  <si>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</si>
  <si>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</si>
  <si>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</si>
  <si>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</si>
  <si>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</si>
  <si>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</si>
  <si>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</si>
  <si>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</si>
  <si>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</si>
  <si>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</si>
  <si>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</si>
  <si>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</si>
  <si>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</si>
  <si>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</si>
  <si>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</si>
  <si>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</si>
  <si>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</si>
  <si>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</si>
  <si>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</si>
  <si>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</si>
  <si>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</si>
  <si>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</si>
  <si>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</si>
  <si>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</si>
  <si>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</si>
  <si>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</si>
  <si>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</si>
  <si>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</si>
  <si>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</si>
  <si>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</si>
  <si>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</si>
  <si>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</si>
  <si>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</si>
  <si>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</si>
  <si>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</si>
  <si>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</si>
  <si>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</si>
  <si>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</si>
  <si>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</si>
  <si>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</si>
  <si>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</si>
  <si>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</si>
  <si>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</si>
  <si>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</si>
  <si>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</si>
  <si>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</si>
  <si>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</si>
  <si>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</si>
  <si>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</si>
  <si>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</si>
  <si>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</si>
  <si>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</si>
  <si>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</si>
  <si>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</si>
  <si>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</si>
  <si>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</si>
  <si>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</si>
  <si>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</si>
  <si>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</si>
  <si>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</si>
  <si>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</si>
  <si>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</si>
  <si>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</si>
  <si>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</si>
  <si>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</si>
  <si>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</si>
  <si>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</si>
  <si>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</si>
  <si>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</si>
  <si>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</si>
  <si>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</si>
  <si>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</si>
  <si>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</si>
  <si>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</si>
  <si>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</si>
  <si>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</si>
  <si>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</si>
  <si>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</si>
  <si>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</si>
  <si>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</si>
  <si>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</si>
  <si>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</si>
  <si>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</si>
  <si>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</si>
  <si>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</si>
  <si>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</si>
  <si>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</si>
  <si>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</si>
  <si>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</si>
  <si>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</si>
  <si>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</si>
  <si>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</si>
  <si>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</si>
  <si>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</si>
  <si>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</si>
  <si>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</si>
  <si>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</si>
  <si>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</si>
  <si>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</si>
  <si>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</si>
  <si>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</si>
  <si>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</si>
  <si>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</si>
  <si>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</si>
  <si>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</si>
  <si>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</si>
  <si>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</si>
  <si>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</si>
  <si>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</si>
  <si>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</si>
  <si>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</si>
  <si>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</si>
  <si>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</si>
  <si>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</si>
  <si>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</si>
  <si>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</si>
  <si>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</si>
  <si>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</si>
  <si>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</si>
  <si>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</si>
  <si>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</si>
  <si>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</si>
  <si>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</si>
  <si>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</si>
  <si>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</si>
  <si>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</si>
  <si>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</si>
  <si>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</si>
  <si>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</si>
  <si>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</si>
  <si>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</si>
  <si>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</si>
  <si>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</si>
  <si>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</si>
  <si>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</si>
  <si>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</si>
  <si>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</si>
  <si>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</si>
  <si>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</si>
  <si>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</si>
  <si>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</si>
  <si>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</si>
  <si>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</si>
  <si>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</si>
  <si>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</si>
  <si>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</si>
  <si>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</si>
  <si>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</si>
  <si>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</si>
  <si>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</si>
  <si>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</si>
  <si>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</si>
  <si>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</si>
  <si>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</si>
  <si>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</si>
  <si>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</si>
  <si>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</si>
  <si>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</si>
  <si>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</si>
  <si>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</si>
  <si>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</si>
  <si>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</si>
  <si>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</si>
  <si>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</si>
  <si>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</si>
  <si>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</si>
  <si>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</si>
  <si>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</si>
  <si>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</si>
  <si>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</si>
  <si>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</si>
  <si>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</si>
  <si>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</si>
  <si>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</si>
  <si>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</si>
  <si>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</si>
  <si>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</si>
  <si>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</si>
  <si>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</si>
  <si>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</si>
  <si>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</si>
  <si>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</si>
  <si>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</si>
  <si>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</si>
  <si>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</si>
  <si>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</si>
  <si>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</si>
  <si>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</si>
  <si>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</si>
  <si>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</si>
  <si>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</si>
  <si>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</si>
  <si>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</si>
  <si>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</si>
  <si>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</si>
  <si>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</si>
  <si>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</si>
  <si>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</si>
  <si>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</si>
  <si>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</si>
  <si>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</si>
  <si>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</si>
  <si>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</si>
  <si>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</si>
  <si>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</si>
  <si>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</si>
  <si>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</si>
  <si>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</si>
  <si>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</si>
  <si>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</si>
  <si>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</si>
  <si>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</si>
  <si>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</si>
  <si>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</si>
  <si>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</si>
  <si>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</si>
  <si>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</si>
  <si>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</si>
  <si>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</si>
  <si>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</si>
  <si>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</si>
  <si>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</si>
  <si>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</si>
  <si>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</si>
  <si>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</si>
  <si>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</si>
  <si>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</si>
  <si>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</si>
  <si>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</si>
  <si>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</si>
  <si>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</si>
  <si>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</si>
  <si>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</si>
  <si>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</si>
  <si>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</si>
  <si>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</si>
  <si>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</si>
  <si>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</si>
  <si>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</si>
  <si>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</si>
  <si>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</si>
  <si>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</si>
  <si>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</si>
  <si>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</si>
  <si>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</si>
  <si>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</si>
  <si>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</si>
  <si>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</si>
  <si>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</si>
  <si>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</si>
  <si>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</si>
  <si>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</si>
  <si>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</si>
  <si>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</si>
  <si>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</si>
  <si>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</si>
  <si>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</si>
  <si>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</si>
  <si>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</si>
  <si>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</si>
  <si>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</si>
  <si>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</si>
  <si>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</si>
  <si>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</si>
  <si>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</si>
  <si>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</si>
  <si>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</si>
  <si>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</si>
  <si>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</si>
  <si>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</si>
  <si>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</si>
  <si>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</si>
  <si>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</si>
  <si>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</si>
  <si>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</si>
  <si>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</si>
  <si>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</si>
  <si>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</si>
  <si>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</si>
  <si>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</si>
  <si>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</si>
  <si>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</si>
  <si>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</si>
  <si>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</si>
  <si>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</si>
  <si>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</si>
  <si>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</si>
  <si>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</si>
  <si>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</si>
  <si>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</si>
  <si>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</si>
  <si>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</si>
  <si>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</si>
  <si>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</si>
  <si>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</si>
  <si>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</si>
  <si>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</si>
  <si>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</si>
  <si>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</si>
  <si>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</si>
  <si>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</si>
  <si>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</si>
  <si>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</si>
  <si>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</si>
  <si>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</si>
  <si>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</si>
  <si>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</si>
  <si>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</si>
  <si>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</si>
  <si>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</si>
  <si>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</si>
  <si>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</si>
  <si>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</si>
  <si>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</si>
  <si>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</si>
  <si>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</si>
  <si>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</si>
  <si>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</si>
  <si>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</si>
  <si>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</si>
  <si>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</si>
  <si>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</si>
  <si>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</si>
  <si>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</si>
  <si>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</si>
  <si>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</si>
  <si>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</si>
  <si>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</si>
  <si>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</si>
  <si>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</si>
  <si>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</si>
  <si>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</si>
  <si>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</si>
  <si>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</si>
  <si>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</si>
  <si>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</si>
  <si>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</si>
  <si>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</si>
  <si>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</si>
  <si>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</si>
  <si>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</si>
  <si>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</si>
  <si>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</si>
  <si>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</si>
  <si>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</si>
  <si>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</si>
  <si>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</si>
  <si>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</si>
  <si>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</si>
  <si>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</si>
  <si>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</si>
  <si>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</si>
  <si>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</si>
  <si>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</si>
  <si>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</si>
  <si>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</si>
  <si>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</si>
  <si>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</si>
  <si>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</si>
  <si>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</si>
  <si>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</si>
  <si>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</si>
  <si>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</si>
  <si>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</si>
  <si>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</si>
  <si>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</si>
  <si>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</si>
  <si>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</si>
  <si>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</si>
  <si>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</si>
  <si>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</si>
  <si>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</si>
  <si>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</si>
  <si>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</si>
  <si>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</si>
  <si>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</si>
  <si>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</si>
  <si>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</si>
  <si>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</si>
  <si>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</si>
  <si>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</si>
  <si>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</si>
  <si>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</si>
  <si>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</si>
  <si>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</si>
  <si>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</si>
  <si>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</si>
  <si>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</si>
  <si>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</si>
  <si>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</si>
  <si>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</si>
  <si>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</si>
  <si>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</si>
  <si>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</si>
  <si>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</si>
  <si>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</si>
  <si>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</si>
  <si>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</si>
  <si>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</si>
  <si>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</si>
  <si>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</si>
  <si>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</si>
  <si>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</si>
  <si>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</si>
  <si>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</si>
  <si>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</si>
  <si>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</si>
  <si>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</si>
  <si>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</si>
  <si>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</si>
  <si>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</si>
  <si>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</si>
  <si>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</si>
  <si>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</si>
  <si>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</si>
  <si>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</si>
  <si>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</si>
  <si>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</si>
  <si>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</si>
  <si>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</si>
  <si>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</si>
  <si>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</si>
  <si>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</si>
  <si>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</si>
  <si>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</si>
  <si>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</si>
  <si>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</si>
  <si>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</si>
  <si>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</si>
  <si>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</si>
  <si>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</si>
  <si>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</si>
  <si>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</si>
  <si>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</si>
  <si>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</si>
  <si>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</si>
  <si>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</si>
  <si>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</si>
  <si>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</si>
  <si>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</si>
  <si>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</si>
  <si>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</si>
  <si>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</si>
  <si>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</si>
  <si>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</si>
  <si>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</si>
  <si>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</si>
  <si>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</si>
  <si>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</si>
  <si>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</si>
  <si>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</si>
  <si>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</si>
  <si>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</si>
  <si>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</si>
  <si>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</si>
  <si>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</si>
  <si>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</si>
  <si>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</si>
  <si>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</si>
  <si>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</si>
  <si>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</si>
  <si>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</si>
  <si>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</si>
  <si>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</si>
  <si>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</si>
  <si>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</si>
  <si>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</si>
  <si>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</si>
  <si>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</si>
  <si>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</si>
  <si>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</si>
  <si>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</si>
  <si>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</si>
  <si>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</si>
  <si>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</si>
  <si>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</si>
  <si>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</si>
  <si>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</si>
  <si>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</si>
  <si>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</si>
  <si>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</si>
  <si>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</si>
  <si>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</si>
  <si>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</si>
  <si>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</si>
  <si>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</si>
  <si>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</si>
  <si>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</si>
  <si>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</si>
  <si>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</si>
  <si>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</si>
  <si>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</si>
  <si>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</si>
  <si>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</si>
  <si>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</si>
  <si>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</si>
  <si>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</si>
  <si>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</si>
  <si>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</si>
  <si>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</si>
  <si>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</si>
  <si>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</si>
  <si>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</si>
  <si>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</si>
  <si>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</si>
  <si>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</si>
  <si>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</si>
  <si>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</si>
  <si>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</si>
  <si>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</si>
  <si>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</si>
  <si>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</si>
  <si>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</si>
  <si>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</si>
  <si>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</si>
  <si>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</si>
  <si>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</si>
  <si>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</si>
  <si>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</si>
  <si>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</si>
  <si>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</si>
  <si>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</si>
  <si>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</si>
  <si>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</si>
  <si>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</si>
  <si>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</si>
  <si>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</si>
  <si>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</si>
  <si>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</si>
  <si>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</si>
  <si>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</si>
  <si>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</si>
  <si>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</si>
  <si>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</si>
  <si>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</si>
  <si>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</si>
  <si>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</si>
  <si>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</si>
  <si>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</si>
  <si>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</si>
  <si>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</si>
  <si>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</si>
  <si>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</si>
  <si>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</si>
  <si>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</si>
  <si>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</si>
  <si>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</si>
  <si>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</si>
  <si>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</si>
  <si>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</si>
  <si>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</si>
  <si>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</si>
  <si>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</si>
  <si>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</si>
  <si>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</si>
  <si>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7 шт.</t>
  </si>
  <si>
    <t xml:space="preserve"> Сургутский район, г. Когалым</t>
  </si>
  <si>
    <t>по состоянию на 01.01.2024</t>
  </si>
  <si>
    <t>Год раскрытия информации: 2024 год</t>
  </si>
  <si>
    <t>И</t>
  </si>
  <si>
    <t>4986,32 тыс. руб./шт.</t>
  </si>
  <si>
    <t>ООО "Восток Моторс Лада"</t>
  </si>
  <si>
    <t>Реализация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</si>
  <si>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- 40,265 млн. руб.</t>
  </si>
  <si>
    <t xml:space="preserve"> Приобретение 7 единиц автотранспорта: автомобиль легковой пассажирский повышенной проходимости - 5 шт.; автобус пассажирский 40-45 мест - 2 шт.</t>
  </si>
  <si>
    <t xml:space="preserve"> по состоянию на 01.01.2023</t>
  </si>
  <si>
    <t>Год 2028</t>
  </si>
  <si>
    <t xml:space="preserve">Факт 2023 года </t>
  </si>
  <si>
    <t>объем заключенного договора KP02.1500.2023.265 от 09.10.2023 . ООО "Восток Моторс Лада"    в ценах 2023 года с НДС, млн. руб</t>
  </si>
  <si>
    <t>Поставка легковых полноприводных автомобилей 4х4 для филиалов АО "Россети Тюмень"</t>
  </si>
  <si>
    <t>2023.0436</t>
  </si>
  <si>
    <t>Реконструкция и техперевооружение электросетевых объектов</t>
  </si>
  <si>
    <t>Филиал АО «Россети Тюмень» Когалымские электрические сети</t>
  </si>
  <si>
    <t>11.2023</t>
  </si>
  <si>
    <t>Оборудование</t>
  </si>
  <si>
    <t>ВЗ</t>
  </si>
  <si>
    <t>ОК ЕП</t>
  </si>
  <si>
    <t>32312705029</t>
  </si>
  <si>
    <t>www.roseltorg.ru</t>
  </si>
  <si>
    <t>28.08.2023</t>
  </si>
  <si>
    <t>25.08.2023</t>
  </si>
  <si>
    <t>11.09.2023</t>
  </si>
  <si>
    <t>21.09.2023</t>
  </si>
  <si>
    <t>п.7.5.3.</t>
  </si>
  <si>
    <t>Закупочная комиссия</t>
  </si>
  <si>
    <t>32312705029/2023.0436-3</t>
  </si>
  <si>
    <t>05.10.2023</t>
  </si>
  <si>
    <t>06.10.2023</t>
  </si>
  <si>
    <t>30.11.2023</t>
  </si>
  <si>
    <t>Закупка проводилась для нескольких филиалов Общества, по результатам которой заключен договор на 9.763.200,00 руб. с НДС. Сумма заключенного филиалом КогЭС для инвестпроекта PK1500.01.07 договора составляет 3.661.200,00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</si>
</sst>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_ ;\-0\ "/>
    <numFmt numFmtId="171"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0" xfId="67"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69" fontId="41" fillId="0" borderId="50" xfId="67" applyNumberFormat="1" applyFont="1" applyFill="1" applyBorder="1" applyAlignment="1">
      <alignment horizontal="left" vertical="top"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7" fillId="0" borderId="52"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52" xfId="68" applyNumberFormat="1" applyFont="1" applyFill="1" applyBorder="1" applyAlignment="1">
      <alignment horizontal="right" wrapText="1"/>
    </xf>
    <xf numFmtId="169" fontId="7" fillId="0" borderId="1" xfId="67" applyNumberFormat="1" applyFont="1" applyBorder="1" applyAlignment="1">
      <alignment horizontal="center" vertical="center"/>
    </xf>
    <xf numFmtId="0" fontId="11" fillId="0" borderId="52" xfId="41" applyFont="1" applyFill="1" applyBorder="1"/>
    <xf numFmtId="2" fontId="11" fillId="0" borderId="52" xfId="41" applyNumberFormat="1" applyFont="1" applyFill="1" applyBorder="1"/>
    <xf numFmtId="168" fontId="7" fillId="0" borderId="1" xfId="1"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171" fontId="41" fillId="0" borderId="44" xfId="2" applyNumberFormat="1" applyFont="1" applyFill="1" applyBorder="1" applyAlignment="1">
      <alignment horizontal="justify" vertical="top" wrapText="1"/>
    </xf>
    <xf numFmtId="0" fontId="36" fillId="0" borderId="55"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3" fontId="39" fillId="25" borderId="56" xfId="0" applyNumberFormat="1" applyFont="1" applyFill="1" applyBorder="1" applyAlignment="1">
      <alignment horizontal="left" vertical="center"/>
    </xf>
    <xf numFmtId="0" fontId="39" fillId="25" borderId="56" xfId="0" applyFont="1" applyFill="1" applyBorder="1" applyAlignment="1">
      <alignment horizontal="left" vertical="center"/>
    </xf>
    <xf numFmtId="171" fontId="39" fillId="25" borderId="56" xfId="0" applyNumberFormat="1" applyFont="1" applyFill="1" applyBorder="1" applyAlignment="1">
      <alignment horizontal="left" vertical="center"/>
    </xf>
    <xf numFmtId="0" fontId="41" fillId="0" borderId="50" xfId="2" applyFont="1" applyFill="1" applyBorder="1" applyAlignment="1">
      <alignment horizontal="justify" vertical="center"/>
    </xf>
    <xf numFmtId="0" fontId="41" fillId="24" borderId="28" xfId="2" applyFont="1" applyFill="1" applyBorder="1" applyAlignment="1">
      <alignment horizontal="left" vertical="center" wrapText="1"/>
    </xf>
    <xf numFmtId="171" fontId="36" fillId="24" borderId="55" xfId="0" applyNumberFormat="1" applyFont="1" applyFill="1" applyBorder="1" applyAlignment="1">
      <alignment horizontal="left" vertical="center" wrapText="1"/>
    </xf>
    <xf numFmtId="0" fontId="41" fillId="0" borderId="52" xfId="49" applyFont="1" applyFill="1" applyBorder="1"/>
    <xf numFmtId="172"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49"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2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23"/>
      <c r="E1" s="197"/>
      <c r="F1" s="16"/>
    </row>
    <row r="2" spans="1:21" s="12" customFormat="1" ht="18.75" customHeight="1" x14ac:dyDescent="0.3">
      <c r="A2" s="18"/>
      <c r="C2" s="15" t="s">
        <v>11</v>
      </c>
      <c r="D2" s="223"/>
      <c r="E2" s="197"/>
      <c r="F2" s="16"/>
    </row>
    <row r="3" spans="1:21" s="12" customFormat="1" ht="18.75" x14ac:dyDescent="0.3">
      <c r="A3" s="17"/>
      <c r="C3" s="15" t="s">
        <v>557</v>
      </c>
      <c r="D3" s="224"/>
      <c r="E3" s="197"/>
      <c r="F3" s="16"/>
    </row>
    <row r="4" spans="1:21" s="12" customFormat="1" ht="18.75" x14ac:dyDescent="0.3">
      <c r="A4" s="17"/>
      <c r="D4" s="224"/>
      <c r="E4" s="197"/>
      <c r="F4" s="16"/>
      <c r="G4" s="15"/>
    </row>
    <row r="5" spans="1:21" s="12" customFormat="1" ht="15.75" x14ac:dyDescent="0.25">
      <c r="A5" s="291" t="s">
        <v>621</v>
      </c>
      <c r="B5" s="291"/>
      <c r="C5" s="291"/>
      <c r="D5" s="224"/>
      <c r="E5" s="198"/>
      <c r="F5" s="187"/>
      <c r="G5" s="187"/>
      <c r="H5" s="187"/>
      <c r="I5" s="187"/>
    </row>
    <row r="6" spans="1:21" s="12" customFormat="1" ht="18.75" x14ac:dyDescent="0.3">
      <c r="A6" s="17"/>
      <c r="D6" s="224"/>
      <c r="E6" s="197"/>
      <c r="F6" s="16"/>
      <c r="G6" s="15"/>
    </row>
    <row r="7" spans="1:21" s="12" customFormat="1" ht="18.75" x14ac:dyDescent="0.2">
      <c r="A7" s="295" t="s">
        <v>10</v>
      </c>
      <c r="B7" s="295"/>
      <c r="C7" s="295"/>
      <c r="D7" s="224"/>
      <c r="E7" s="197"/>
      <c r="F7" s="13"/>
      <c r="G7" s="13"/>
      <c r="H7" s="13"/>
      <c r="I7" s="13"/>
      <c r="J7" s="13"/>
      <c r="K7" s="13"/>
      <c r="L7" s="13"/>
      <c r="M7" s="13"/>
      <c r="N7" s="13"/>
      <c r="O7" s="13"/>
      <c r="P7" s="13"/>
      <c r="Q7" s="13"/>
      <c r="R7" s="13"/>
      <c r="S7" s="13"/>
      <c r="T7" s="13"/>
      <c r="U7" s="13"/>
    </row>
    <row r="8" spans="1:21" s="12" customFormat="1" ht="18.75" x14ac:dyDescent="0.2">
      <c r="A8" s="14"/>
      <c r="B8" s="14"/>
      <c r="C8" s="14"/>
      <c r="D8" s="224"/>
      <c r="E8" s="197"/>
      <c r="F8" s="14"/>
      <c r="G8" s="14"/>
      <c r="H8" s="13"/>
      <c r="I8" s="13"/>
      <c r="J8" s="13"/>
      <c r="K8" s="13"/>
      <c r="L8" s="13"/>
      <c r="M8" s="13"/>
      <c r="N8" s="13"/>
      <c r="O8" s="13"/>
      <c r="P8" s="13"/>
      <c r="Q8" s="13"/>
      <c r="R8" s="13"/>
      <c r="S8" s="13"/>
      <c r="T8" s="13"/>
      <c r="U8" s="13"/>
    </row>
    <row r="9" spans="1:21" s="12" customFormat="1" ht="36" customHeight="1" x14ac:dyDescent="0.2">
      <c r="A9" s="296" t="s">
        <v>558</v>
      </c>
      <c r="B9" s="296"/>
      <c r="C9" s="296"/>
      <c r="D9" s="224"/>
      <c r="E9" s="197"/>
      <c r="F9" s="8"/>
      <c r="G9" s="8"/>
      <c r="H9" s="13"/>
      <c r="I9" s="13"/>
      <c r="J9" s="13"/>
      <c r="K9" s="13"/>
      <c r="L9" s="13"/>
      <c r="M9" s="13"/>
      <c r="N9" s="13"/>
      <c r="O9" s="13"/>
      <c r="P9" s="13"/>
      <c r="Q9" s="13"/>
      <c r="R9" s="13"/>
      <c r="S9" s="13"/>
      <c r="T9" s="13"/>
      <c r="U9" s="13"/>
    </row>
    <row r="10" spans="1:21" s="12" customFormat="1" ht="18.75" x14ac:dyDescent="0.2">
      <c r="A10" s="292" t="s">
        <v>9</v>
      </c>
      <c r="B10" s="292"/>
      <c r="C10" s="292"/>
      <c r="D10" s="224"/>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5"/>
      <c r="F11" s="14"/>
      <c r="G11" s="14"/>
      <c r="H11" s="13"/>
      <c r="I11" s="13"/>
      <c r="J11" s="13"/>
      <c r="K11" s="13"/>
      <c r="L11" s="13"/>
      <c r="M11" s="13"/>
      <c r="N11" s="13"/>
      <c r="O11" s="13"/>
      <c r="P11" s="13"/>
      <c r="Q11" s="13"/>
      <c r="R11" s="13"/>
      <c r="S11" s="13"/>
      <c r="T11" s="13"/>
      <c r="U11" s="13"/>
    </row>
    <row r="12" spans="1:21" s="12" customFormat="1" ht="18.75" x14ac:dyDescent="0.2">
      <c r="A12" s="296" t="s">
        <v>605</v>
      </c>
      <c r="B12" s="296"/>
      <c r="C12" s="296"/>
      <c r="D12" s="224"/>
      <c r="E12" s="200"/>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4"/>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1"/>
      <c r="F14" s="10"/>
      <c r="G14" s="10"/>
      <c r="H14" s="10"/>
      <c r="I14" s="10"/>
      <c r="J14" s="10"/>
      <c r="K14" s="10"/>
      <c r="L14" s="10"/>
      <c r="M14" s="10"/>
      <c r="N14" s="10"/>
      <c r="O14" s="10"/>
      <c r="P14" s="10"/>
      <c r="Q14" s="10"/>
      <c r="R14" s="10"/>
      <c r="S14" s="10"/>
      <c r="T14" s="10"/>
      <c r="U14" s="10"/>
    </row>
    <row r="15" spans="1:21" s="3" customFormat="1" ht="49.5" customHeight="1" x14ac:dyDescent="0.2">
      <c r="A15" s="297" t="s">
        <v>606</v>
      </c>
      <c r="B15" s="297"/>
      <c r="C15" s="297"/>
      <c r="D15" s="224"/>
      <c r="E15" s="200"/>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93" t="s">
        <v>530</v>
      </c>
      <c r="B18" s="294"/>
      <c r="C18" s="294"/>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3" t="s">
        <v>68</v>
      </c>
      <c r="C20" s="33"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4"/>
      <c r="E21" s="20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0" t="s">
        <v>607</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1" t="s">
        <v>65</v>
      </c>
      <c r="C23" s="33" t="s">
        <v>551</v>
      </c>
      <c r="D23" s="204"/>
      <c r="E23" s="204"/>
      <c r="F23" s="29"/>
      <c r="G23" s="29"/>
      <c r="H23" s="28"/>
      <c r="I23" s="28"/>
      <c r="J23" s="28"/>
      <c r="K23" s="28"/>
      <c r="L23" s="28"/>
      <c r="M23" s="28"/>
      <c r="N23" s="28"/>
      <c r="O23" s="28"/>
      <c r="P23" s="28"/>
      <c r="Q23" s="28"/>
      <c r="R23" s="28"/>
      <c r="S23" s="27"/>
      <c r="T23" s="27"/>
      <c r="U23" s="27"/>
    </row>
    <row r="24" spans="1:21" s="254" customFormat="1" ht="22.5" customHeight="1" x14ac:dyDescent="0.2">
      <c r="A24" s="288"/>
      <c r="B24" s="289"/>
      <c r="C24" s="289"/>
      <c r="D24" s="224"/>
      <c r="E24" s="224"/>
      <c r="F24" s="252"/>
      <c r="G24" s="252"/>
      <c r="H24" s="251"/>
      <c r="I24" s="251"/>
      <c r="J24" s="251"/>
      <c r="K24" s="251"/>
      <c r="L24" s="251"/>
      <c r="M24" s="251"/>
      <c r="N24" s="251"/>
      <c r="O24" s="251"/>
      <c r="P24" s="251"/>
      <c r="Q24" s="251"/>
      <c r="R24" s="251"/>
      <c r="S24" s="253"/>
      <c r="T24" s="253"/>
      <c r="U24" s="253"/>
    </row>
    <row r="25" spans="1:21" s="254" customFormat="1" ht="58.5" customHeight="1" x14ac:dyDescent="0.2">
      <c r="A25" s="24" t="s">
        <v>63</v>
      </c>
      <c r="B25" s="184" t="s">
        <v>477</v>
      </c>
      <c r="C25" s="225" t="s">
        <v>610</v>
      </c>
      <c r="D25" s="224"/>
      <c r="E25" s="224"/>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4" t="s">
        <v>62</v>
      </c>
      <c r="B26" s="184" t="s">
        <v>76</v>
      </c>
      <c r="C26" s="225" t="s">
        <v>611</v>
      </c>
      <c r="D26" s="224"/>
      <c r="E26" s="224"/>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4" t="s">
        <v>60</v>
      </c>
      <c r="B27" s="184" t="s">
        <v>75</v>
      </c>
      <c r="C27" s="225" t="s">
        <v>619</v>
      </c>
      <c r="D27" s="224"/>
      <c r="E27" s="224"/>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4" t="s">
        <v>59</v>
      </c>
      <c r="B28" s="184" t="s">
        <v>478</v>
      </c>
      <c r="C28" s="225" t="s">
        <v>550</v>
      </c>
      <c r="D28" s="224"/>
      <c r="E28" s="224"/>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4" t="s">
        <v>57</v>
      </c>
      <c r="B29" s="184" t="s">
        <v>479</v>
      </c>
      <c r="C29" s="225" t="s">
        <v>550</v>
      </c>
      <c r="D29" s="224"/>
      <c r="E29" s="224"/>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4" t="s">
        <v>55</v>
      </c>
      <c r="B30" s="184" t="s">
        <v>480</v>
      </c>
      <c r="C30" s="207" t="s">
        <v>550</v>
      </c>
      <c r="D30" s="224"/>
      <c r="E30" s="224"/>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4" t="s">
        <v>74</v>
      </c>
      <c r="B31" s="184" t="s">
        <v>481</v>
      </c>
      <c r="C31" s="207" t="s">
        <v>550</v>
      </c>
      <c r="D31" s="224"/>
      <c r="E31" s="224"/>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4" t="s">
        <v>72</v>
      </c>
      <c r="B32" s="184" t="s">
        <v>482</v>
      </c>
      <c r="C32" s="207" t="s">
        <v>550</v>
      </c>
      <c r="D32" s="224"/>
      <c r="E32" s="224"/>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4" t="s">
        <v>71</v>
      </c>
      <c r="B33" s="184" t="s">
        <v>483</v>
      </c>
      <c r="C33" s="207" t="s">
        <v>612</v>
      </c>
      <c r="D33" s="224"/>
      <c r="E33" s="224"/>
      <c r="F33" s="252"/>
      <c r="G33" s="251"/>
      <c r="H33" s="251"/>
      <c r="I33" s="251"/>
      <c r="J33" s="251"/>
      <c r="K33" s="251"/>
      <c r="L33" s="251"/>
      <c r="M33" s="251"/>
      <c r="N33" s="251"/>
      <c r="O33" s="251"/>
      <c r="P33" s="251"/>
      <c r="Q33" s="251"/>
      <c r="R33" s="253"/>
      <c r="S33" s="253"/>
      <c r="T33" s="253"/>
      <c r="U33" s="253"/>
    </row>
    <row r="34" spans="1:21" s="257" customFormat="1" ht="111" customHeight="1" x14ac:dyDescent="0.25">
      <c r="A34" s="24" t="s">
        <v>499</v>
      </c>
      <c r="B34" s="184" t="s">
        <v>484</v>
      </c>
      <c r="C34" s="207" t="s">
        <v>550</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487</v>
      </c>
      <c r="B35" s="35" t="s">
        <v>73</v>
      </c>
      <c r="C35" s="207" t="s">
        <v>550</v>
      </c>
      <c r="D35" s="205"/>
      <c r="E35" s="205"/>
      <c r="F35" s="23"/>
      <c r="G35" s="23"/>
      <c r="H35" s="23"/>
      <c r="I35" s="23"/>
      <c r="J35" s="23"/>
      <c r="K35" s="23"/>
      <c r="L35" s="23"/>
      <c r="M35" s="23"/>
      <c r="N35" s="23"/>
      <c r="O35" s="23"/>
      <c r="P35" s="23"/>
      <c r="Q35" s="23"/>
      <c r="R35" s="23"/>
      <c r="S35" s="23"/>
      <c r="T35" s="23"/>
      <c r="U35" s="23"/>
    </row>
    <row r="36" spans="1:21" ht="51.75" customHeight="1" x14ac:dyDescent="0.25">
      <c r="A36" s="24" t="s">
        <v>500</v>
      </c>
      <c r="B36" s="35" t="s">
        <v>485</v>
      </c>
      <c r="C36" s="207" t="s">
        <v>550</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488</v>
      </c>
      <c r="B37" s="35" t="s">
        <v>486</v>
      </c>
      <c r="C37" s="207" t="s">
        <v>550</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501</v>
      </c>
      <c r="B38" s="35" t="s">
        <v>238</v>
      </c>
      <c r="C38" s="207" t="s">
        <v>550</v>
      </c>
      <c r="D38" s="205"/>
      <c r="E38" s="205"/>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05"/>
      <c r="E39" s="205"/>
      <c r="F39" s="23"/>
      <c r="G39" s="23"/>
      <c r="H39" s="23"/>
      <c r="I39" s="23"/>
      <c r="J39" s="23"/>
      <c r="K39" s="23"/>
      <c r="L39" s="23"/>
      <c r="M39" s="23"/>
      <c r="N39" s="23"/>
      <c r="O39" s="23"/>
      <c r="P39" s="23"/>
      <c r="Q39" s="23"/>
      <c r="R39" s="23"/>
      <c r="S39" s="23"/>
      <c r="T39" s="23"/>
      <c r="U39" s="23"/>
    </row>
    <row r="40" spans="1:21" ht="63" x14ac:dyDescent="0.25">
      <c r="A40" s="24" t="s">
        <v>489</v>
      </c>
      <c r="B40" s="35" t="s">
        <v>543</v>
      </c>
      <c r="C40" s="265" t="s">
        <v>626</v>
      </c>
      <c r="D40" s="222"/>
      <c r="E40" s="205"/>
      <c r="F40" s="23"/>
      <c r="G40" s="23"/>
      <c r="H40" s="23"/>
      <c r="I40" s="23"/>
      <c r="J40" s="23"/>
      <c r="K40" s="23"/>
      <c r="L40" s="23"/>
      <c r="M40" s="23"/>
      <c r="N40" s="23"/>
      <c r="O40" s="23"/>
      <c r="P40" s="23"/>
      <c r="Q40" s="23"/>
      <c r="R40" s="23"/>
      <c r="S40" s="23"/>
      <c r="T40" s="23"/>
      <c r="U40" s="23"/>
    </row>
    <row r="41" spans="1:21" ht="105.75" customHeight="1" x14ac:dyDescent="0.25">
      <c r="A41" s="24" t="s">
        <v>502</v>
      </c>
      <c r="B41" s="35" t="s">
        <v>525</v>
      </c>
      <c r="C41" s="208" t="s">
        <v>549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490</v>
      </c>
      <c r="B42" s="35" t="s">
        <v>540</v>
      </c>
      <c r="C42" s="208" t="s">
        <v>549</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505</v>
      </c>
      <c r="B43" s="35" t="s">
        <v>506</v>
      </c>
      <c r="C43" s="208" t="s">
        <v>549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491</v>
      </c>
      <c r="B44" s="35" t="s">
        <v>531</v>
      </c>
      <c r="C44" s="208" t="s">
        <v>549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526</v>
      </c>
      <c r="B45" s="35" t="s">
        <v>532</v>
      </c>
      <c r="C45" s="208" t="s">
        <v>549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492</v>
      </c>
      <c r="B46" s="35" t="s">
        <v>533</v>
      </c>
      <c r="C46" s="208" t="s">
        <v>549</v>
      </c>
      <c r="D46" s="205"/>
      <c r="E46" s="205"/>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05"/>
      <c r="E47" s="205"/>
      <c r="F47" s="23"/>
      <c r="G47" s="23"/>
      <c r="H47" s="23"/>
      <c r="I47" s="23"/>
      <c r="J47" s="23"/>
      <c r="K47" s="23"/>
      <c r="L47" s="23"/>
      <c r="M47" s="23"/>
      <c r="N47" s="23"/>
      <c r="O47" s="23"/>
      <c r="P47" s="23"/>
      <c r="Q47" s="23"/>
      <c r="R47" s="23"/>
      <c r="S47" s="23"/>
      <c r="T47" s="23"/>
      <c r="U47" s="23"/>
    </row>
    <row r="48" spans="1:21" ht="75.75" customHeight="1" x14ac:dyDescent="0.25">
      <c r="A48" s="24" t="s">
        <v>527</v>
      </c>
      <c r="B48" s="35" t="s">
        <v>541</v>
      </c>
      <c r="C48" s="262">
        <f>'6.2. Паспорт фин осв ввод'!AC24</f>
        <v>38.223910507837267</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493</v>
      </c>
      <c r="B49" s="35" t="s">
        <v>542</v>
      </c>
      <c r="C49" s="262">
        <f>'6.2. Паспорт фин осв ввод'!AC30</f>
        <v>31.853258756531059</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M_PK1500.01.07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504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399</v>
      </c>
      <c r="D19" s="302" t="s">
        <v>398</v>
      </c>
      <c r="E19" s="302" t="s">
        <v>108</v>
      </c>
      <c r="F19" s="302" t="s">
        <v>107</v>
      </c>
      <c r="G19" s="302" t="s">
        <v>394</v>
      </c>
      <c r="H19" s="302" t="s">
        <v>106</v>
      </c>
      <c r="I19" s="302" t="s">
        <v>105</v>
      </c>
      <c r="J19" s="302" t="s">
        <v>104</v>
      </c>
      <c r="K19" s="302" t="s">
        <v>103</v>
      </c>
      <c r="L19" s="302" t="s">
        <v>102</v>
      </c>
      <c r="M19" s="302" t="s">
        <v>101</v>
      </c>
      <c r="N19" s="302" t="s">
        <v>100</v>
      </c>
      <c r="O19" s="302" t="s">
        <v>99</v>
      </c>
      <c r="P19" s="302" t="s">
        <v>98</v>
      </c>
      <c r="Q19" s="302" t="s">
        <v>397</v>
      </c>
      <c r="R19" s="302"/>
      <c r="S19" s="305" t="s">
        <v>496</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7" t="s">
        <v>395</v>
      </c>
      <c r="R20" s="38" t="s">
        <v>396</v>
      </c>
      <c r="S20" s="305"/>
      <c r="T20" s="28"/>
      <c r="U20" s="28"/>
      <c r="V20" s="28"/>
      <c r="W20" s="28"/>
      <c r="X20" s="28"/>
      <c r="Y20" s="28"/>
      <c r="Z20" s="27"/>
      <c r="AA20" s="27"/>
      <c r="AB20" s="27"/>
    </row>
    <row r="21" spans="1:28" s="3" customFormat="1" ht="18.75" x14ac:dyDescent="0.2">
      <c r="A21" s="37">
        <v>1</v>
      </c>
      <c r="B21" s="42">
        <v>2</v>
      </c>
      <c r="C21" s="37">
        <v>3</v>
      </c>
      <c r="D21" s="42">
        <v>4</v>
      </c>
      <c r="E21" s="37">
        <v>5</v>
      </c>
      <c r="F21" s="42">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497</v>
      </c>
      <c r="H22" s="42"/>
      <c r="I22" s="42"/>
      <c r="J22" s="42"/>
      <c r="K22" s="42"/>
      <c r="L22" s="42"/>
      <c r="M22" s="42"/>
      <c r="N22" s="42"/>
      <c r="O22" s="42"/>
      <c r="P22" s="42"/>
      <c r="Q22" s="33"/>
      <c r="R22" s="5"/>
      <c r="S22" s="17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1"/>
      <c r="B25" s="42" t="s">
        <v>93</v>
      </c>
      <c r="C25" s="42"/>
      <c r="D25" s="42"/>
      <c r="E25" s="42" t="s">
        <v>92</v>
      </c>
      <c r="F25" s="42" t="s">
        <v>91</v>
      </c>
      <c r="G25" s="42" t="s">
        <v>498</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M_PK1500.01.07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4" t="s">
        <v>509</v>
      </c>
      <c r="B19" s="294"/>
      <c r="C19" s="294"/>
      <c r="D19" s="294"/>
      <c r="E19" s="294"/>
      <c r="F19" s="294"/>
      <c r="G19" s="294"/>
      <c r="H19" s="294"/>
      <c r="I19" s="294"/>
      <c r="J19" s="294"/>
      <c r="K19" s="294"/>
      <c r="L19" s="294"/>
      <c r="M19" s="294"/>
      <c r="N19" s="294"/>
      <c r="O19" s="294"/>
      <c r="P19" s="294"/>
      <c r="Q19" s="294"/>
      <c r="R19" s="294"/>
      <c r="S19" s="294"/>
      <c r="T19" s="294"/>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229</v>
      </c>
      <c r="C21" s="314"/>
      <c r="D21" s="317" t="s">
        <v>131</v>
      </c>
      <c r="E21" s="313" t="s">
        <v>538</v>
      </c>
      <c r="F21" s="314"/>
      <c r="G21" s="313" t="s">
        <v>279</v>
      </c>
      <c r="H21" s="314"/>
      <c r="I21" s="313" t="s">
        <v>130</v>
      </c>
      <c r="J21" s="314"/>
      <c r="K21" s="317" t="s">
        <v>129</v>
      </c>
      <c r="L21" s="313" t="s">
        <v>128</v>
      </c>
      <c r="M21" s="314"/>
      <c r="N21" s="313" t="s">
        <v>534</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92" t="s">
        <v>124</v>
      </c>
      <c r="R22" s="92" t="s">
        <v>508</v>
      </c>
      <c r="S22" s="92" t="s">
        <v>123</v>
      </c>
      <c r="T22" s="92" t="s">
        <v>122</v>
      </c>
    </row>
    <row r="23" spans="1:20" ht="51.75" customHeight="1" x14ac:dyDescent="0.25">
      <c r="A23" s="312"/>
      <c r="B23" s="185" t="s">
        <v>120</v>
      </c>
      <c r="C23" s="185" t="s">
        <v>121</v>
      </c>
      <c r="D23" s="31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8"/>
      <c r="R30" s="56"/>
      <c r="S30" s="188"/>
      <c r="T30" s="56"/>
    </row>
    <row r="31" spans="1:20" s="54" customFormat="1" ht="24" customHeight="1" x14ac:dyDescent="0.25">
      <c r="A31" s="58"/>
      <c r="B31" s="56"/>
      <c r="C31" s="56"/>
      <c r="D31" s="56"/>
      <c r="E31" s="56"/>
      <c r="F31" s="56"/>
      <c r="G31" s="56"/>
      <c r="H31" s="56"/>
      <c r="I31" s="56"/>
      <c r="J31" s="55"/>
      <c r="K31" s="55"/>
      <c r="L31" s="55"/>
      <c r="M31" s="57"/>
      <c r="N31" s="57"/>
      <c r="O31" s="57"/>
      <c r="P31" s="55"/>
      <c r="Q31" s="188"/>
      <c r="R31" s="56"/>
      <c r="S31" s="188"/>
      <c r="T31" s="56"/>
    </row>
    <row r="32" spans="1:20" s="54" customFormat="1" ht="24" customHeight="1" x14ac:dyDescent="0.25">
      <c r="A32" s="58"/>
      <c r="B32" s="56"/>
      <c r="C32" s="56"/>
      <c r="D32" s="56"/>
      <c r="E32" s="56"/>
      <c r="F32" s="56"/>
      <c r="G32" s="56"/>
      <c r="H32" s="56"/>
      <c r="I32" s="56"/>
      <c r="J32" s="55"/>
      <c r="K32" s="55"/>
      <c r="L32" s="55"/>
      <c r="M32" s="57"/>
      <c r="N32" s="57"/>
      <c r="O32" s="57"/>
      <c r="P32" s="55"/>
      <c r="Q32" s="188"/>
      <c r="R32" s="56"/>
      <c r="S32" s="188"/>
      <c r="T32" s="56"/>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9" t="s">
        <v>544</v>
      </c>
      <c r="C37" s="319"/>
      <c r="D37" s="319"/>
      <c r="E37" s="319"/>
      <c r="F37" s="319"/>
      <c r="G37" s="319"/>
      <c r="H37" s="319"/>
      <c r="I37" s="319"/>
      <c r="J37" s="319"/>
      <c r="K37" s="319"/>
      <c r="L37" s="319"/>
      <c r="M37" s="319"/>
      <c r="N37" s="319"/>
      <c r="O37" s="319"/>
      <c r="P37" s="319"/>
      <c r="Q37" s="319"/>
      <c r="R37" s="31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507</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
        <v>609</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M_PK1500.01.07</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1" t="s">
        <v>6</v>
      </c>
      <c r="B21" s="323" t="s">
        <v>518</v>
      </c>
      <c r="C21" s="324"/>
      <c r="D21" s="323" t="s">
        <v>520</v>
      </c>
      <c r="E21" s="324"/>
      <c r="F21" s="306" t="s">
        <v>103</v>
      </c>
      <c r="G21" s="308"/>
      <c r="H21" s="308"/>
      <c r="I21" s="307"/>
      <c r="J21" s="321" t="s">
        <v>521</v>
      </c>
      <c r="K21" s="323" t="s">
        <v>522</v>
      </c>
      <c r="L21" s="324"/>
      <c r="M21" s="323" t="s">
        <v>523</v>
      </c>
      <c r="N21" s="324"/>
      <c r="O21" s="323" t="s">
        <v>510</v>
      </c>
      <c r="P21" s="324"/>
      <c r="Q21" s="323" t="s">
        <v>136</v>
      </c>
      <c r="R21" s="324"/>
      <c r="S21" s="321" t="s">
        <v>135</v>
      </c>
      <c r="T21" s="321" t="s">
        <v>524</v>
      </c>
      <c r="U21" s="321" t="s">
        <v>519</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2" t="s">
        <v>124</v>
      </c>
      <c r="Y22" s="92" t="s">
        <v>508</v>
      </c>
      <c r="Z22" s="92" t="s">
        <v>123</v>
      </c>
      <c r="AA22" s="92" t="s">
        <v>122</v>
      </c>
    </row>
    <row r="23" spans="1:27" ht="60" customHeight="1" x14ac:dyDescent="0.25">
      <c r="A23" s="322"/>
      <c r="B23" s="183" t="s">
        <v>120</v>
      </c>
      <c r="C23" s="18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M_PK1500.01.07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503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516</v>
      </c>
      <c r="C22" s="210"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536</v>
      </c>
      <c r="C24" s="32"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537</v>
      </c>
      <c r="C25" s="32"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549</v>
      </c>
      <c r="D26" s="23"/>
      <c r="E26" s="23"/>
      <c r="F26" s="23"/>
      <c r="G26" s="23"/>
      <c r="H26" s="23"/>
      <c r="I26" s="23"/>
      <c r="J26" s="23"/>
      <c r="K26" s="23"/>
      <c r="L26" s="23"/>
      <c r="M26" s="23"/>
      <c r="N26" s="23"/>
      <c r="O26" s="23"/>
      <c r="P26" s="23"/>
      <c r="Q26" s="23"/>
      <c r="R26" s="23"/>
      <c r="S26" s="23"/>
      <c r="T26" s="23"/>
      <c r="U26" s="23"/>
    </row>
    <row r="27" spans="1:21" ht="270" x14ac:dyDescent="0.25">
      <c r="A27" s="24" t="s">
        <v>59</v>
      </c>
      <c r="B27" s="26" t="s">
        <v>517</v>
      </c>
      <c r="C27" s="226"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0"/>
      <c r="AB6" s="18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0"/>
      <c r="AB7" s="18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1"/>
      <c r="AB8" s="18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2"/>
      <c r="AB9" s="1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0"/>
      <c r="AB10" s="180"/>
    </row>
    <row r="11" spans="1:28" ht="15.75" x14ac:dyDescent="0.25">
      <c r="A11" s="298" t="str">
        <f>'1. паспорт местоположение'!A12:C12</f>
        <v>M_PK1500.01.07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1"/>
      <c r="AB11" s="18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2"/>
      <c r="AB12" s="18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1"/>
      <c r="AB14" s="18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2"/>
      <c r="AB15" s="18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1"/>
      <c r="AB16" s="19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1"/>
      <c r="AB17" s="19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1"/>
      <c r="AB18" s="19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1"/>
      <c r="AB19" s="19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2"/>
      <c r="AB20" s="19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2"/>
      <c r="AB21" s="192"/>
    </row>
    <row r="22" spans="1:28" x14ac:dyDescent="0.25">
      <c r="A22" s="330" t="s">
        <v>535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3"/>
      <c r="AB22" s="193"/>
    </row>
    <row r="23" spans="1:28" ht="32.25" customHeight="1" x14ac:dyDescent="0.25">
      <c r="A23" s="332" t="s">
        <v>390</v>
      </c>
      <c r="B23" s="333"/>
      <c r="C23" s="333"/>
      <c r="D23" s="333"/>
      <c r="E23" s="333"/>
      <c r="F23" s="333"/>
      <c r="G23" s="333"/>
      <c r="H23" s="333"/>
      <c r="I23" s="333"/>
      <c r="J23" s="333"/>
      <c r="K23" s="333"/>
      <c r="L23" s="334"/>
      <c r="M23" s="331" t="s">
        <v>391</v>
      </c>
      <c r="N23" s="331"/>
      <c r="O23" s="331"/>
      <c r="P23" s="331"/>
      <c r="Q23" s="331"/>
      <c r="R23" s="331"/>
      <c r="S23" s="331"/>
      <c r="T23" s="331"/>
      <c r="U23" s="331"/>
      <c r="V23" s="331"/>
      <c r="W23" s="331"/>
      <c r="X23" s="331"/>
      <c r="Y23" s="331"/>
      <c r="Z23" s="33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546</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M_PK1500.01.07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512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6" t="s">
        <v>87</v>
      </c>
      <c r="F19" s="337"/>
      <c r="G19" s="337"/>
      <c r="H19" s="337"/>
      <c r="I19" s="338"/>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547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M_PK1500.01.07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5" t="s">
        <v>365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8"/>
      <c r="AN24" s="108"/>
      <c r="AO24" s="136"/>
      <c r="AP24" s="136"/>
      <c r="AQ24" s="136"/>
      <c r="AR24" s="136"/>
      <c r="AS24" s="114"/>
    </row>
    <row r="25" spans="1:45" ht="12.75" customHeight="1" x14ac:dyDescent="0.25">
      <c r="A25" s="346" t="s">
        <v>364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9"/>
      <c r="AN25" s="349" t="s">
        <v>363</v>
      </c>
      <c r="AO25" s="349"/>
      <c r="AP25" s="349"/>
      <c r="AQ25" s="344"/>
      <c r="AR25" s="344"/>
      <c r="AS25" s="114"/>
    </row>
    <row r="26" spans="1:45" ht="17.25" customHeight="1" x14ac:dyDescent="0.25">
      <c r="A26" s="356" t="s">
        <v>362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9"/>
      <c r="AN26" s="339" t="s">
        <v>361</v>
      </c>
      <c r="AO26" s="340"/>
      <c r="AP26" s="341"/>
      <c r="AQ26" s="342" t="s">
        <v>554</v>
      </c>
      <c r="AR26" s="343"/>
      <c r="AS26" s="114"/>
    </row>
    <row r="27" spans="1:45" ht="17.25" customHeight="1" x14ac:dyDescent="0.25">
      <c r="A27" s="356" t="s">
        <v>360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9"/>
      <c r="AN27" s="339" t="s">
        <v>359</v>
      </c>
      <c r="AO27" s="340"/>
      <c r="AP27" s="341"/>
      <c r="AQ27" s="342" t="s">
        <v>554</v>
      </c>
      <c r="AR27" s="343"/>
      <c r="AS27" s="114"/>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9"/>
      <c r="AN28" s="363" t="s">
        <v>357</v>
      </c>
      <c r="AO28" s="364"/>
      <c r="AP28" s="365"/>
      <c r="AQ28" s="342" t="s">
        <v>554</v>
      </c>
      <c r="AR28" s="343"/>
      <c r="AS28" s="114"/>
    </row>
    <row r="29" spans="1:45" ht="17.25" customHeight="1" x14ac:dyDescent="0.25">
      <c r="A29" s="350" t="s">
        <v>356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9"/>
      <c r="AN29" s="353"/>
      <c r="AO29" s="354"/>
      <c r="AP29" s="354"/>
      <c r="AQ29" s="342"/>
      <c r="AR29" s="355"/>
      <c r="AS29" s="114"/>
    </row>
    <row r="30" spans="1:45" ht="17.25" customHeight="1" x14ac:dyDescent="0.25">
      <c r="A30" s="356" t="s">
        <v>355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9"/>
      <c r="AS30" s="114"/>
    </row>
    <row r="31" spans="1:45" ht="17.25" customHeight="1" x14ac:dyDescent="0.25">
      <c r="A31" s="356" t="s">
        <v>354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9"/>
      <c r="AN31" s="109"/>
      <c r="AO31" s="135"/>
      <c r="AP31" s="135"/>
      <c r="AQ31" s="135"/>
      <c r="AR31" s="135"/>
      <c r="AS31" s="114"/>
    </row>
    <row r="32" spans="1:45" ht="17.25" customHeight="1" x14ac:dyDescent="0.25">
      <c r="A32" s="356" t="s">
        <v>329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9"/>
      <c r="AN32" s="109"/>
      <c r="AO32" s="109"/>
      <c r="AP32" s="109"/>
      <c r="AQ32" s="109"/>
      <c r="AR32" s="109"/>
      <c r="AS32" s="114"/>
    </row>
    <row r="33" spans="1:45" ht="17.25" customHeight="1" x14ac:dyDescent="0.25">
      <c r="A33" s="356" t="s">
        <v>353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9"/>
      <c r="AN33" s="109"/>
      <c r="AO33" s="109"/>
      <c r="AP33" s="109"/>
      <c r="AQ33" s="109"/>
      <c r="AR33" s="109"/>
      <c r="AS33" s="114"/>
    </row>
    <row r="34" spans="1:45" ht="17.25" customHeight="1" x14ac:dyDescent="0.25">
      <c r="A34" s="356" t="s">
        <v>352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9"/>
      <c r="AN34" s="109"/>
      <c r="AO34" s="109"/>
      <c r="AP34" s="109"/>
      <c r="AQ34" s="109"/>
      <c r="AR34" s="109"/>
      <c r="AS34" s="114"/>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9"/>
      <c r="AN35" s="109"/>
      <c r="AO35" s="109"/>
      <c r="AP35" s="109"/>
      <c r="AQ35" s="109"/>
      <c r="AR35" s="109"/>
      <c r="AS35" s="114"/>
    </row>
    <row r="36" spans="1:45" ht="17.25" customHeight="1" thickBot="1" x14ac:dyDescent="0.3">
      <c r="A36" s="367" t="s">
        <v>317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9"/>
      <c r="AN36" s="109"/>
      <c r="AO36" s="109"/>
      <c r="AP36" s="109"/>
      <c r="AQ36" s="109"/>
      <c r="AR36" s="109"/>
      <c r="AS36" s="11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9"/>
      <c r="AN37" s="109"/>
      <c r="AO37" s="109"/>
      <c r="AP37" s="109"/>
      <c r="AQ37" s="109"/>
      <c r="AR37" s="109"/>
      <c r="AS37" s="114"/>
    </row>
    <row r="38" spans="1:45" ht="17.25" customHeight="1" x14ac:dyDescent="0.25">
      <c r="A38" s="356" t="s">
        <v>351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9"/>
      <c r="AN38" s="109"/>
      <c r="AO38" s="109"/>
      <c r="AP38" s="109"/>
      <c r="AQ38" s="109"/>
      <c r="AR38" s="109"/>
      <c r="AS38" s="114"/>
    </row>
    <row r="39" spans="1:45" ht="17.25" customHeight="1" thickBot="1" x14ac:dyDescent="0.3">
      <c r="A39" s="367" t="s">
        <v>350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9"/>
      <c r="AN39" s="109"/>
      <c r="AO39" s="109"/>
      <c r="AP39" s="109"/>
      <c r="AQ39" s="109"/>
      <c r="AR39" s="109"/>
      <c r="AS39" s="114"/>
    </row>
    <row r="40" spans="1:45" ht="17.25" customHeight="1" x14ac:dyDescent="0.25">
      <c r="A40" s="346" t="s">
        <v>349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9"/>
      <c r="AN40" s="109"/>
      <c r="AO40" s="109"/>
      <c r="AP40" s="109"/>
      <c r="AQ40" s="109"/>
      <c r="AR40" s="109"/>
      <c r="AS40" s="114"/>
    </row>
    <row r="41" spans="1:45" ht="17.25" customHeight="1" x14ac:dyDescent="0.25">
      <c r="A41" s="356" t="s">
        <v>348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9"/>
      <c r="AN41" s="109"/>
      <c r="AO41" s="109"/>
      <c r="AP41" s="109"/>
      <c r="AQ41" s="109"/>
      <c r="AR41" s="109"/>
      <c r="AS41" s="114"/>
    </row>
    <row r="42" spans="1:45" ht="17.25" customHeight="1" x14ac:dyDescent="0.25">
      <c r="A42" s="356" t="s">
        <v>347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9"/>
      <c r="AN42" s="109"/>
      <c r="AO42" s="109"/>
      <c r="AP42" s="109"/>
      <c r="AQ42" s="109"/>
      <c r="AR42" s="109"/>
      <c r="AS42" s="114"/>
    </row>
    <row r="43" spans="1:45" ht="17.25" customHeight="1" x14ac:dyDescent="0.25">
      <c r="A43" s="356" t="s">
        <v>346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9"/>
      <c r="AN43" s="109"/>
      <c r="AO43" s="109"/>
      <c r="AP43" s="109"/>
      <c r="AQ43" s="109"/>
      <c r="AR43" s="109"/>
      <c r="AS43" s="114"/>
    </row>
    <row r="44" spans="1:45" ht="17.25" customHeight="1" x14ac:dyDescent="0.25">
      <c r="A44" s="356" t="s">
        <v>345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9"/>
      <c r="AN44" s="109"/>
      <c r="AO44" s="109"/>
      <c r="AP44" s="109"/>
      <c r="AQ44" s="109"/>
      <c r="AR44" s="109"/>
      <c r="AS44" s="114"/>
    </row>
    <row r="45" spans="1:45" ht="17.25" customHeight="1" x14ac:dyDescent="0.25">
      <c r="A45" s="356" t="s">
        <v>344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9"/>
      <c r="AN45" s="109"/>
      <c r="AO45" s="109"/>
      <c r="AP45" s="109"/>
      <c r="AQ45" s="109"/>
      <c r="AR45" s="109"/>
      <c r="AS45" s="114"/>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9"/>
      <c r="AN46" s="109"/>
      <c r="AO46" s="109"/>
      <c r="AP46" s="109"/>
      <c r="AQ46" s="109"/>
      <c r="AR46" s="109"/>
      <c r="AS46" s="114"/>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323</v>
      </c>
      <c r="AN47" s="375"/>
      <c r="AO47" s="122" t="s">
        <v>322</v>
      </c>
      <c r="AP47" s="122" t="s">
        <v>321</v>
      </c>
      <c r="AQ47" s="114"/>
    </row>
    <row r="48" spans="1:45" ht="12" customHeight="1" x14ac:dyDescent="0.25">
      <c r="A48" s="356" t="s">
        <v>341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6"/>
      <c r="AP48" s="126"/>
      <c r="AQ48" s="114"/>
    </row>
    <row r="49" spans="1:43" ht="12" customHeight="1" x14ac:dyDescent="0.25">
      <c r="A49" s="356" t="s">
        <v>340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6"/>
      <c r="AP49" s="126"/>
      <c r="AQ49" s="114"/>
    </row>
    <row r="50" spans="1:43" ht="12" customHeight="1" thickBot="1" x14ac:dyDescent="0.3">
      <c r="A50" s="367" t="s">
        <v>339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6" t="s">
        <v>338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323</v>
      </c>
      <c r="AN52" s="375"/>
      <c r="AO52" s="122" t="s">
        <v>322</v>
      </c>
      <c r="AP52" s="122" t="s">
        <v>321</v>
      </c>
      <c r="AQ52" s="114"/>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0"/>
      <c r="AP53" s="130"/>
      <c r="AQ53" s="114"/>
    </row>
    <row r="54" spans="1:43" ht="12" customHeight="1" x14ac:dyDescent="0.25">
      <c r="A54" s="356" t="s">
        <v>336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6"/>
      <c r="AP54" s="126"/>
      <c r="AQ54" s="114"/>
    </row>
    <row r="55" spans="1:43" ht="12" customHeight="1" x14ac:dyDescent="0.25">
      <c r="A55" s="356" t="s">
        <v>335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6"/>
      <c r="AP55" s="126"/>
      <c r="AQ55" s="114"/>
    </row>
    <row r="56" spans="1:43" ht="12" customHeight="1" thickBot="1" x14ac:dyDescent="0.3">
      <c r="A56" s="367" t="s">
        <v>334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6" t="s">
        <v>333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323</v>
      </c>
      <c r="AN58" s="375"/>
      <c r="AO58" s="122" t="s">
        <v>322</v>
      </c>
      <c r="AP58" s="122" t="s">
        <v>321</v>
      </c>
      <c r="AQ58" s="114"/>
    </row>
    <row r="59" spans="1:43" ht="12.75" customHeight="1" x14ac:dyDescent="0.25">
      <c r="A59" s="380" t="s">
        <v>332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8"/>
      <c r="AP59" s="128"/>
      <c r="AQ59" s="120"/>
    </row>
    <row r="60" spans="1:43" ht="12" customHeight="1" x14ac:dyDescent="0.25">
      <c r="A60" s="356" t="s">
        <v>331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6"/>
      <c r="AP60" s="126"/>
      <c r="AQ60" s="114"/>
    </row>
    <row r="61" spans="1:43" ht="12" customHeight="1" x14ac:dyDescent="0.25">
      <c r="A61" s="356" t="s">
        <v>330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6"/>
      <c r="AP61" s="126"/>
      <c r="AQ61" s="114"/>
    </row>
    <row r="62" spans="1:43" ht="12" customHeight="1" x14ac:dyDescent="0.25">
      <c r="A62" s="356" t="s">
        <v>329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6"/>
      <c r="AP62" s="126"/>
      <c r="AQ62" s="114"/>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6"/>
      <c r="AP63" s="126"/>
      <c r="AQ63" s="114"/>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6"/>
      <c r="AP64" s="126"/>
      <c r="AQ64" s="114"/>
    </row>
    <row r="65" spans="1:43" ht="12" customHeight="1" x14ac:dyDescent="0.25">
      <c r="A65" s="356" t="s">
        <v>328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6"/>
      <c r="AP65" s="126"/>
      <c r="AQ65" s="114"/>
    </row>
    <row r="66" spans="1:43" ht="27.75" customHeight="1" x14ac:dyDescent="0.25">
      <c r="A66" s="383" t="s">
        <v>327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7"/>
      <c r="AP66" s="127"/>
      <c r="AQ66" s="120"/>
    </row>
    <row r="67" spans="1:43" ht="11.25" customHeight="1" x14ac:dyDescent="0.25">
      <c r="A67" s="356" t="s">
        <v>319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6"/>
      <c r="AP67" s="126"/>
      <c r="AQ67" s="114"/>
    </row>
    <row r="68" spans="1:43" ht="25.5" customHeight="1" x14ac:dyDescent="0.25">
      <c r="A68" s="383" t="s">
        <v>320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7"/>
      <c r="AP68" s="127"/>
      <c r="AQ68" s="120"/>
    </row>
    <row r="69" spans="1:43" ht="12" customHeight="1" x14ac:dyDescent="0.25">
      <c r="A69" s="356" t="s">
        <v>318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6"/>
      <c r="AP69" s="126"/>
      <c r="AQ69" s="114"/>
    </row>
    <row r="70" spans="1:43" ht="12.75" customHeight="1" x14ac:dyDescent="0.25">
      <c r="A70" s="387" t="s">
        <v>326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7"/>
      <c r="AP70" s="127"/>
      <c r="AQ70" s="120"/>
    </row>
    <row r="71" spans="1:43" ht="12" customHeight="1" x14ac:dyDescent="0.25">
      <c r="A71" s="356" t="s">
        <v>317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6"/>
      <c r="AP71" s="126"/>
      <c r="AQ71" s="114"/>
    </row>
    <row r="72" spans="1:43" ht="12.75" customHeight="1" thickBot="1" x14ac:dyDescent="0.3">
      <c r="A72" s="389" t="s">
        <v>325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6" t="s">
        <v>324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323</v>
      </c>
      <c r="AN74" s="375"/>
      <c r="AO74" s="122" t="s">
        <v>322</v>
      </c>
      <c r="AP74" s="122" t="s">
        <v>321</v>
      </c>
      <c r="AQ74" s="114"/>
    </row>
    <row r="75" spans="1:43" ht="25.5" customHeight="1" x14ac:dyDescent="0.25">
      <c r="A75" s="383" t="s">
        <v>320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8"/>
      <c r="AP75" s="118"/>
      <c r="AQ75" s="120"/>
    </row>
    <row r="76" spans="1:43" ht="12" customHeight="1" x14ac:dyDescent="0.25">
      <c r="A76" s="356" t="s">
        <v>319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1"/>
      <c r="AP76" s="121"/>
      <c r="AQ76" s="114"/>
    </row>
    <row r="77" spans="1:43" ht="12" customHeight="1" x14ac:dyDescent="0.25">
      <c r="A77" s="356" t="s">
        <v>318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1"/>
      <c r="AP77" s="121"/>
      <c r="AQ77" s="114"/>
    </row>
    <row r="78" spans="1:43" ht="12" customHeight="1" x14ac:dyDescent="0.25">
      <c r="A78" s="356" t="s">
        <v>317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1"/>
      <c r="AP78" s="121"/>
      <c r="AQ78" s="114"/>
    </row>
    <row r="79" spans="1:43" ht="12" customHeight="1" x14ac:dyDescent="0.25">
      <c r="A79" s="356" t="s">
        <v>316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1"/>
      <c r="AP79" s="121"/>
      <c r="AQ79" s="114"/>
    </row>
    <row r="80" spans="1:43" ht="12" customHeight="1" x14ac:dyDescent="0.25">
      <c r="A80" s="356" t="s">
        <v>315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1"/>
      <c r="AP80" s="121"/>
      <c r="AQ80" s="114"/>
    </row>
    <row r="81" spans="1:45" ht="12.75" customHeight="1" x14ac:dyDescent="0.25">
      <c r="A81" s="356" t="s">
        <v>314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1"/>
      <c r="AP81" s="121"/>
      <c r="AQ81" s="114"/>
    </row>
    <row r="82" spans="1:45" ht="12.75" customHeight="1" x14ac:dyDescent="0.25">
      <c r="A82" s="356" t="s">
        <v>313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1"/>
      <c r="AP82" s="121"/>
      <c r="AQ82" s="114"/>
    </row>
    <row r="83" spans="1:45" ht="12" customHeight="1" x14ac:dyDescent="0.25">
      <c r="A83" s="387" t="s">
        <v>312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8"/>
      <c r="AP83" s="118"/>
      <c r="AQ83" s="120"/>
    </row>
    <row r="84" spans="1:45" ht="12" customHeight="1" x14ac:dyDescent="0.25">
      <c r="A84" s="387" t="s">
        <v>311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8"/>
      <c r="AP84" s="118"/>
      <c r="AQ84" s="120"/>
    </row>
    <row r="85" spans="1:45" ht="12" customHeight="1" x14ac:dyDescent="0.25">
      <c r="A85" s="356" t="s">
        <v>310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1"/>
      <c r="AP85" s="121"/>
      <c r="AQ85" s="108"/>
    </row>
    <row r="86" spans="1:45" ht="27.75" customHeight="1" x14ac:dyDescent="0.25">
      <c r="A86" s="383" t="s">
        <v>309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8"/>
      <c r="AP86" s="118"/>
      <c r="AQ86" s="120"/>
    </row>
    <row r="87" spans="1:45" x14ac:dyDescent="0.25">
      <c r="A87" s="383" t="s">
        <v>308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8"/>
      <c r="AP87" s="118"/>
      <c r="AQ87" s="120"/>
    </row>
    <row r="88" spans="1:45" ht="14.25" customHeight="1" x14ac:dyDescent="0.25">
      <c r="A88" s="399" t="s">
        <v>307</v>
      </c>
      <c r="B88" s="400"/>
      <c r="C88" s="400"/>
      <c r="D88" s="40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02"/>
      <c r="AL88" s="403"/>
      <c r="AM88" s="404"/>
      <c r="AN88" s="405"/>
      <c r="AO88" s="118"/>
      <c r="AP88" s="118"/>
      <c r="AQ88" s="120"/>
    </row>
    <row r="89" spans="1:45" x14ac:dyDescent="0.25">
      <c r="A89" s="399" t="s">
        <v>306</v>
      </c>
      <c r="B89" s="400"/>
      <c r="C89" s="400"/>
      <c r="D89" s="40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02"/>
      <c r="AL89" s="403"/>
      <c r="AM89" s="404"/>
      <c r="AN89" s="40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5"/>
      <c r="AL90" s="396"/>
      <c r="AM90" s="397"/>
      <c r="AN90" s="39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57" sqref="I57"/>
    </sheetView>
  </sheetViews>
  <sheetFormatPr defaultRowHeight="15.75" x14ac:dyDescent="0.25"/>
  <cols>
    <col min="1" max="1" width="9.140625" style="61"/>
    <col min="2" max="2" width="37.7109375" style="61" customWidth="1"/>
    <col min="3" max="3" width="17.42578125" style="229" customWidth="1"/>
    <col min="4" max="4" width="14.7109375" style="229" customWidth="1"/>
    <col min="5" max="6" width="9.140625" style="61" hidden="1" customWidth="1"/>
    <col min="7" max="7" width="18.140625" style="22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'1. паспорт местоположение'!A12:C12</f>
        <v>M_PK1500.01.07</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33"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0"/>
    </row>
    <row r="18" spans="1:12" x14ac:dyDescent="0.25">
      <c r="K18" s="79"/>
    </row>
    <row r="19" spans="1:12" ht="15.75" customHeight="1" x14ac:dyDescent="0.25">
      <c r="A19" s="406" t="s">
        <v>514</v>
      </c>
      <c r="B19" s="406"/>
      <c r="C19" s="406"/>
      <c r="D19" s="406"/>
      <c r="E19" s="406"/>
      <c r="F19" s="406"/>
      <c r="G19" s="406"/>
      <c r="H19" s="406"/>
      <c r="I19" s="406"/>
      <c r="J19" s="406"/>
      <c r="K19" s="406"/>
      <c r="L19" s="406"/>
    </row>
    <row r="20" spans="1:12" x14ac:dyDescent="0.25">
      <c r="A20" s="62"/>
      <c r="B20" s="62"/>
      <c r="C20" s="230"/>
      <c r="D20" s="230"/>
      <c r="E20" s="78"/>
      <c r="F20" s="78"/>
      <c r="G20" s="230"/>
      <c r="H20" s="78"/>
      <c r="I20" s="78"/>
      <c r="J20" s="78"/>
      <c r="K20" s="78"/>
      <c r="L20" s="78"/>
    </row>
    <row r="21" spans="1:12" ht="28.5" customHeight="1" x14ac:dyDescent="0.25">
      <c r="A21" s="407" t="s">
        <v>228</v>
      </c>
      <c r="B21" s="407" t="s">
        <v>227</v>
      </c>
      <c r="C21" s="413" t="s">
        <v>446</v>
      </c>
      <c r="D21" s="413"/>
      <c r="E21" s="413"/>
      <c r="F21" s="413"/>
      <c r="G21" s="413"/>
      <c r="H21" s="413"/>
      <c r="I21" s="408" t="s">
        <v>226</v>
      </c>
      <c r="J21" s="410" t="s">
        <v>448</v>
      </c>
      <c r="K21" s="407" t="s">
        <v>225</v>
      </c>
      <c r="L21" s="409" t="s">
        <v>447</v>
      </c>
    </row>
    <row r="22" spans="1:12" ht="58.5" customHeight="1" x14ac:dyDescent="0.25">
      <c r="A22" s="407"/>
      <c r="B22" s="407"/>
      <c r="C22" s="414" t="s">
        <v>3</v>
      </c>
      <c r="D22" s="414"/>
      <c r="E22" s="167"/>
      <c r="F22" s="168"/>
      <c r="G22" s="415" t="s">
        <v>2</v>
      </c>
      <c r="H22" s="416"/>
      <c r="I22" s="408"/>
      <c r="J22" s="411"/>
      <c r="K22" s="407"/>
      <c r="L22" s="409"/>
    </row>
    <row r="23" spans="1:12" ht="47.25" x14ac:dyDescent="0.25">
      <c r="A23" s="407"/>
      <c r="B23" s="407"/>
      <c r="C23" s="227" t="s">
        <v>224</v>
      </c>
      <c r="D23" s="227" t="s">
        <v>223</v>
      </c>
      <c r="E23" s="77" t="s">
        <v>224</v>
      </c>
      <c r="F23" s="77" t="s">
        <v>223</v>
      </c>
      <c r="G23" s="227" t="s">
        <v>224</v>
      </c>
      <c r="H23" s="77" t="s">
        <v>223</v>
      </c>
      <c r="I23" s="408"/>
      <c r="J23" s="412"/>
      <c r="K23" s="407"/>
      <c r="L23" s="409"/>
    </row>
    <row r="24" spans="1:12" x14ac:dyDescent="0.25">
      <c r="A24" s="64">
        <v>1</v>
      </c>
      <c r="B24" s="64">
        <v>2</v>
      </c>
      <c r="C24" s="227">
        <v>3</v>
      </c>
      <c r="D24" s="227">
        <v>4</v>
      </c>
      <c r="E24" s="77">
        <v>5</v>
      </c>
      <c r="F24" s="77">
        <v>6</v>
      </c>
      <c r="G24" s="227">
        <v>7</v>
      </c>
      <c r="H24" s="77">
        <v>8</v>
      </c>
      <c r="I24" s="77">
        <v>9</v>
      </c>
      <c r="J24" s="77">
        <v>10</v>
      </c>
      <c r="K24" s="77">
        <v>11</v>
      </c>
      <c r="L24" s="77">
        <v>12</v>
      </c>
    </row>
    <row r="25" spans="1:12" ht="31.5" x14ac:dyDescent="0.25">
      <c r="A25" s="249">
        <v>1</v>
      </c>
      <c r="B25" s="70" t="s">
        <v>222</v>
      </c>
      <c r="C25" s="234"/>
      <c r="D25" s="231"/>
      <c r="E25" s="75"/>
      <c r="F25" s="75"/>
      <c r="G25" s="231"/>
      <c r="H25" s="75"/>
      <c r="I25" s="75"/>
      <c r="J25" s="75"/>
      <c r="K25" s="68"/>
      <c r="L25" s="88"/>
    </row>
    <row r="26" spans="1:12" ht="21.75" customHeight="1" x14ac:dyDescent="0.25">
      <c r="A26" s="249" t="s">
        <v>221</v>
      </c>
      <c r="B26" s="76" t="s">
        <v>453</v>
      </c>
      <c r="C26" s="231" t="s">
        <v>550</v>
      </c>
      <c r="D26" s="75"/>
      <c r="E26" s="75" t="s">
        <v>554</v>
      </c>
      <c r="F26" s="75" t="s">
        <v>554</v>
      </c>
      <c r="G26" s="231" t="s">
        <v>550</v>
      </c>
      <c r="H26" s="75"/>
      <c r="I26" s="75"/>
      <c r="J26" s="75"/>
      <c r="K26" s="68"/>
      <c r="L26" s="68"/>
    </row>
    <row r="27" spans="1:12" s="63" customFormat="1" ht="39" customHeight="1" x14ac:dyDescent="0.25">
      <c r="A27" s="249" t="s">
        <v>220</v>
      </c>
      <c r="B27" s="76" t="s">
        <v>455</v>
      </c>
      <c r="C27" s="231" t="s">
        <v>550</v>
      </c>
      <c r="D27" s="75"/>
      <c r="E27" s="75" t="s">
        <v>554</v>
      </c>
      <c r="F27" s="75" t="s">
        <v>554</v>
      </c>
      <c r="G27" s="231" t="s">
        <v>550</v>
      </c>
      <c r="H27" s="75"/>
      <c r="I27" s="75"/>
      <c r="J27" s="75"/>
      <c r="K27" s="68"/>
      <c r="L27" s="68"/>
    </row>
    <row r="28" spans="1:12" s="63" customFormat="1" ht="70.5" customHeight="1" x14ac:dyDescent="0.25">
      <c r="A28" s="249" t="s">
        <v>454</v>
      </c>
      <c r="B28" s="76" t="s">
        <v>459</v>
      </c>
      <c r="C28" s="231" t="s">
        <v>550</v>
      </c>
      <c r="D28" s="75"/>
      <c r="E28" s="75"/>
      <c r="F28" s="75"/>
      <c r="G28" s="231" t="s">
        <v>550</v>
      </c>
      <c r="H28" s="75"/>
      <c r="I28" s="75"/>
      <c r="J28" s="75"/>
      <c r="K28" s="68"/>
      <c r="L28" s="68"/>
    </row>
    <row r="29" spans="1:12" s="63" customFormat="1" ht="54" customHeight="1" x14ac:dyDescent="0.25">
      <c r="A29" s="249" t="s">
        <v>219</v>
      </c>
      <c r="B29" s="76" t="s">
        <v>458</v>
      </c>
      <c r="C29" s="231" t="s">
        <v>550</v>
      </c>
      <c r="D29" s="75"/>
      <c r="E29" s="75"/>
      <c r="F29" s="75"/>
      <c r="G29" s="231" t="s">
        <v>550</v>
      </c>
      <c r="H29" s="75"/>
      <c r="I29" s="75"/>
      <c r="J29" s="75"/>
      <c r="K29" s="68"/>
      <c r="L29" s="68"/>
    </row>
    <row r="30" spans="1:12" s="63" customFormat="1" ht="42" customHeight="1" x14ac:dyDescent="0.25">
      <c r="A30" s="249" t="s">
        <v>218</v>
      </c>
      <c r="B30" s="76" t="s">
        <v>460</v>
      </c>
      <c r="C30" s="231" t="s">
        <v>550</v>
      </c>
      <c r="D30" s="75"/>
      <c r="E30" s="75"/>
      <c r="F30" s="75"/>
      <c r="G30" s="231" t="s">
        <v>550</v>
      </c>
      <c r="H30" s="75"/>
      <c r="I30" s="75"/>
      <c r="J30" s="75"/>
      <c r="K30" s="68"/>
      <c r="L30" s="68"/>
    </row>
    <row r="31" spans="1:12" s="63" customFormat="1" ht="37.5" customHeight="1" x14ac:dyDescent="0.25">
      <c r="A31" s="249" t="s">
        <v>217</v>
      </c>
      <c r="B31" s="69" t="s">
        <v>456</v>
      </c>
      <c r="C31" s="231" t="s">
        <v>550</v>
      </c>
      <c r="D31" s="75"/>
      <c r="E31" s="75"/>
      <c r="F31" s="75"/>
      <c r="G31" s="231" t="s">
        <v>550</v>
      </c>
      <c r="H31" s="75"/>
      <c r="I31" s="75"/>
      <c r="J31" s="75"/>
      <c r="K31" s="68"/>
      <c r="L31" s="68"/>
    </row>
    <row r="32" spans="1:12" s="63" customFormat="1" ht="31.5" x14ac:dyDescent="0.25">
      <c r="A32" s="249" t="s">
        <v>215</v>
      </c>
      <c r="B32" s="69" t="s">
        <v>461</v>
      </c>
      <c r="C32" s="231" t="s">
        <v>550</v>
      </c>
      <c r="D32" s="75"/>
      <c r="E32" s="75"/>
      <c r="F32" s="75"/>
      <c r="G32" s="231" t="s">
        <v>550</v>
      </c>
      <c r="H32" s="75"/>
      <c r="I32" s="75"/>
      <c r="J32" s="75"/>
      <c r="K32" s="68"/>
      <c r="L32" s="68"/>
    </row>
    <row r="33" spans="1:12" s="63" customFormat="1" ht="37.5" customHeight="1" x14ac:dyDescent="0.25">
      <c r="A33" s="249" t="s">
        <v>472</v>
      </c>
      <c r="B33" s="69" t="s">
        <v>389</v>
      </c>
      <c r="C33" s="231" t="s">
        <v>550</v>
      </c>
      <c r="D33" s="75"/>
      <c r="E33" s="75"/>
      <c r="F33" s="75"/>
      <c r="G33" s="231" t="s">
        <v>550</v>
      </c>
      <c r="H33" s="75"/>
      <c r="I33" s="75"/>
      <c r="J33" s="75"/>
      <c r="K33" s="68"/>
      <c r="L33" s="68"/>
    </row>
    <row r="34" spans="1:12" s="63" customFormat="1" ht="47.25" customHeight="1" x14ac:dyDescent="0.25">
      <c r="A34" s="249" t="s">
        <v>473</v>
      </c>
      <c r="B34" s="69" t="s">
        <v>465</v>
      </c>
      <c r="C34" s="231" t="s">
        <v>550</v>
      </c>
      <c r="D34" s="75"/>
      <c r="E34" s="74"/>
      <c r="F34" s="74"/>
      <c r="G34" s="231" t="s">
        <v>550</v>
      </c>
      <c r="H34" s="75"/>
      <c r="I34" s="74"/>
      <c r="J34" s="74"/>
      <c r="K34" s="74"/>
      <c r="L34" s="68"/>
    </row>
    <row r="35" spans="1:12" s="63" customFormat="1" ht="49.5" customHeight="1" x14ac:dyDescent="0.25">
      <c r="A35" s="249" t="s">
        <v>474</v>
      </c>
      <c r="B35" s="69" t="s">
        <v>216</v>
      </c>
      <c r="C35" s="231" t="s">
        <v>550</v>
      </c>
      <c r="D35" s="75"/>
      <c r="E35" s="74"/>
      <c r="F35" s="74"/>
      <c r="G35" s="231" t="s">
        <v>550</v>
      </c>
      <c r="H35" s="75"/>
      <c r="I35" s="74"/>
      <c r="J35" s="74"/>
      <c r="K35" s="74"/>
      <c r="L35" s="68"/>
    </row>
    <row r="36" spans="1:12" ht="37.5" customHeight="1" x14ac:dyDescent="0.25">
      <c r="A36" s="249" t="s">
        <v>475</v>
      </c>
      <c r="B36" s="69" t="s">
        <v>457</v>
      </c>
      <c r="C36" s="231" t="s">
        <v>550</v>
      </c>
      <c r="D36" s="75"/>
      <c r="E36" s="73"/>
      <c r="F36" s="72"/>
      <c r="G36" s="231" t="s">
        <v>550</v>
      </c>
      <c r="H36" s="75"/>
      <c r="I36" s="71"/>
      <c r="J36" s="71"/>
      <c r="K36" s="68"/>
      <c r="L36" s="68"/>
    </row>
    <row r="37" spans="1:12" x14ac:dyDescent="0.25">
      <c r="A37" s="249" t="s">
        <v>476</v>
      </c>
      <c r="B37" s="69" t="s">
        <v>214</v>
      </c>
      <c r="C37" s="231" t="s">
        <v>550</v>
      </c>
      <c r="D37" s="75"/>
      <c r="E37" s="73"/>
      <c r="F37" s="72"/>
      <c r="G37" s="231" t="s">
        <v>550</v>
      </c>
      <c r="H37" s="75"/>
      <c r="I37" s="71"/>
      <c r="J37" s="71"/>
      <c r="K37" s="68"/>
      <c r="L37" s="68"/>
    </row>
    <row r="38" spans="1:12" x14ac:dyDescent="0.25">
      <c r="A38" s="249" t="s">
        <v>603</v>
      </c>
      <c r="B38" s="70" t="s">
        <v>213</v>
      </c>
      <c r="C38" s="232"/>
      <c r="D38" s="68"/>
      <c r="E38" s="68"/>
      <c r="F38" s="68"/>
      <c r="G38" s="232"/>
      <c r="H38" s="68"/>
      <c r="I38" s="68"/>
      <c r="J38" s="68"/>
      <c r="K38" s="68"/>
      <c r="L38" s="68"/>
    </row>
    <row r="39" spans="1:12" ht="63" x14ac:dyDescent="0.25">
      <c r="A39" s="249">
        <v>2</v>
      </c>
      <c r="B39" s="69" t="s">
        <v>462</v>
      </c>
      <c r="C39" s="231" t="s">
        <v>550</v>
      </c>
      <c r="D39" s="75"/>
      <c r="E39" s="68"/>
      <c r="F39" s="68"/>
      <c r="G39" s="231" t="s">
        <v>550</v>
      </c>
      <c r="H39" s="75"/>
      <c r="I39" s="68"/>
      <c r="J39" s="68"/>
      <c r="K39" s="68"/>
      <c r="L39" s="68"/>
    </row>
    <row r="40" spans="1:12" ht="33.75" customHeight="1" x14ac:dyDescent="0.25">
      <c r="A40" s="249" t="s">
        <v>212</v>
      </c>
      <c r="B40" s="69" t="s">
        <v>464</v>
      </c>
      <c r="C40" s="231" t="s">
        <v>550</v>
      </c>
      <c r="D40" s="211"/>
      <c r="E40" s="68"/>
      <c r="F40" s="68"/>
      <c r="G40" s="231" t="s">
        <v>550</v>
      </c>
      <c r="H40" s="211"/>
      <c r="I40" s="68"/>
      <c r="J40" s="68"/>
      <c r="K40" s="68"/>
      <c r="L40" s="68"/>
    </row>
    <row r="41" spans="1:12" ht="63" customHeight="1" x14ac:dyDescent="0.25">
      <c r="A41" s="249" t="s">
        <v>211</v>
      </c>
      <c r="B41" s="70" t="s">
        <v>545</v>
      </c>
      <c r="C41" s="232"/>
      <c r="D41" s="68"/>
      <c r="E41" s="68"/>
      <c r="F41" s="68"/>
      <c r="G41" s="232"/>
      <c r="H41" s="68"/>
      <c r="I41" s="68"/>
      <c r="J41" s="68"/>
      <c r="K41" s="68"/>
      <c r="L41" s="68"/>
    </row>
    <row r="42" spans="1:12" ht="58.5" customHeight="1" x14ac:dyDescent="0.25">
      <c r="A42" s="249">
        <v>3</v>
      </c>
      <c r="B42" s="69" t="s">
        <v>463</v>
      </c>
      <c r="C42" s="231" t="s">
        <v>550</v>
      </c>
      <c r="D42" s="75"/>
      <c r="E42" s="68"/>
      <c r="F42" s="68"/>
      <c r="G42" s="231" t="s">
        <v>550</v>
      </c>
      <c r="H42" s="75"/>
      <c r="I42" s="68"/>
      <c r="J42" s="68"/>
      <c r="K42" s="68"/>
      <c r="L42" s="68"/>
    </row>
    <row r="43" spans="1:12" ht="34.5" customHeight="1" x14ac:dyDescent="0.25">
      <c r="A43" s="249" t="s">
        <v>210</v>
      </c>
      <c r="B43" s="69" t="s">
        <v>208</v>
      </c>
      <c r="C43" s="231" t="s">
        <v>550</v>
      </c>
      <c r="D43" s="75"/>
      <c r="E43" s="68"/>
      <c r="F43" s="68"/>
      <c r="G43" s="231" t="s">
        <v>550</v>
      </c>
      <c r="H43" s="75"/>
      <c r="I43" s="68"/>
      <c r="J43" s="68"/>
      <c r="K43" s="68"/>
      <c r="L43" s="68"/>
    </row>
    <row r="44" spans="1:12" ht="24.75" customHeight="1" x14ac:dyDescent="0.25">
      <c r="A44" s="249" t="s">
        <v>209</v>
      </c>
      <c r="B44" s="69" t="s">
        <v>206</v>
      </c>
      <c r="C44" s="231" t="s">
        <v>550</v>
      </c>
      <c r="D44" s="75"/>
      <c r="E44" s="68"/>
      <c r="F44" s="68"/>
      <c r="G44" s="231" t="s">
        <v>550</v>
      </c>
      <c r="H44" s="75"/>
      <c r="I44" s="68"/>
      <c r="J44" s="68"/>
      <c r="K44" s="68"/>
      <c r="L44" s="68"/>
    </row>
    <row r="45" spans="1:12" ht="90.75" customHeight="1" x14ac:dyDescent="0.25">
      <c r="A45" s="249" t="s">
        <v>207</v>
      </c>
      <c r="B45" s="69" t="s">
        <v>468</v>
      </c>
      <c r="C45" s="231" t="s">
        <v>550</v>
      </c>
      <c r="D45" s="75"/>
      <c r="E45" s="68"/>
      <c r="F45" s="68"/>
      <c r="G45" s="231" t="s">
        <v>550</v>
      </c>
      <c r="H45" s="75"/>
      <c r="I45" s="68"/>
      <c r="J45" s="68"/>
      <c r="K45" s="68"/>
      <c r="L45" s="68"/>
    </row>
    <row r="46" spans="1:12" ht="167.25" customHeight="1" x14ac:dyDescent="0.25">
      <c r="A46" s="249" t="s">
        <v>205</v>
      </c>
      <c r="B46" s="69" t="s">
        <v>466</v>
      </c>
      <c r="C46" s="231" t="s">
        <v>550</v>
      </c>
      <c r="D46" s="75"/>
      <c r="E46" s="68"/>
      <c r="F46" s="68"/>
      <c r="G46" s="231" t="s">
        <v>550</v>
      </c>
      <c r="H46" s="75"/>
      <c r="I46" s="68"/>
      <c r="J46" s="68"/>
      <c r="K46" s="68"/>
      <c r="L46" s="68"/>
    </row>
    <row r="47" spans="1:12" ht="30.75" customHeight="1" x14ac:dyDescent="0.25">
      <c r="A47" s="249" t="s">
        <v>203</v>
      </c>
      <c r="B47" s="69" t="s">
        <v>204</v>
      </c>
      <c r="C47" s="231" t="s">
        <v>550</v>
      </c>
      <c r="D47" s="75"/>
      <c r="E47" s="68"/>
      <c r="F47" s="68"/>
      <c r="G47" s="231" t="s">
        <v>550</v>
      </c>
      <c r="H47" s="75"/>
      <c r="I47" s="68"/>
      <c r="J47" s="68"/>
      <c r="K47" s="68"/>
      <c r="L47" s="68"/>
    </row>
    <row r="48" spans="1:12" ht="37.5" customHeight="1" x14ac:dyDescent="0.25">
      <c r="A48" s="249" t="s">
        <v>604</v>
      </c>
      <c r="B48" s="70" t="s">
        <v>202</v>
      </c>
      <c r="C48" s="232"/>
      <c r="D48" s="68"/>
      <c r="E48" s="68"/>
      <c r="F48" s="68"/>
      <c r="G48" s="232"/>
      <c r="H48" s="68"/>
      <c r="I48" s="68"/>
      <c r="J48" s="68"/>
      <c r="K48" s="68"/>
      <c r="L48" s="68"/>
    </row>
    <row r="49" spans="1:12" ht="35.25" customHeight="1" x14ac:dyDescent="0.25">
      <c r="A49" s="249">
        <v>4</v>
      </c>
      <c r="B49" s="69" t="s">
        <v>200</v>
      </c>
      <c r="C49" s="231" t="s">
        <v>550</v>
      </c>
      <c r="D49" s="75"/>
      <c r="E49" s="68"/>
      <c r="F49" s="68"/>
      <c r="G49" s="231" t="s">
        <v>550</v>
      </c>
      <c r="H49" s="75"/>
      <c r="I49" s="68"/>
      <c r="J49" s="68"/>
      <c r="K49" s="68"/>
      <c r="L49" s="68"/>
    </row>
    <row r="50" spans="1:12" ht="86.25" customHeight="1" x14ac:dyDescent="0.25">
      <c r="A50" s="249" t="s">
        <v>201</v>
      </c>
      <c r="B50" s="69" t="s">
        <v>467</v>
      </c>
      <c r="C50" s="231" t="s">
        <v>550</v>
      </c>
      <c r="D50" s="75"/>
      <c r="E50" s="68"/>
      <c r="F50" s="68"/>
      <c r="G50" s="231" t="s">
        <v>550</v>
      </c>
      <c r="H50" s="75"/>
      <c r="I50" s="68"/>
      <c r="J50" s="68"/>
      <c r="K50" s="68"/>
      <c r="L50" s="68"/>
    </row>
    <row r="51" spans="1:12" ht="77.25" customHeight="1" x14ac:dyDescent="0.25">
      <c r="A51" s="249" t="s">
        <v>199</v>
      </c>
      <c r="B51" s="69" t="s">
        <v>469</v>
      </c>
      <c r="C51" s="231" t="s">
        <v>550</v>
      </c>
      <c r="D51" s="75"/>
      <c r="E51" s="68"/>
      <c r="F51" s="68"/>
      <c r="G51" s="231" t="s">
        <v>550</v>
      </c>
      <c r="H51" s="75"/>
      <c r="I51" s="68"/>
      <c r="J51" s="68"/>
      <c r="K51" s="68"/>
      <c r="L51" s="68"/>
    </row>
    <row r="52" spans="1:12" ht="71.25" customHeight="1" x14ac:dyDescent="0.25">
      <c r="A52" s="249" t="s">
        <v>197</v>
      </c>
      <c r="B52" s="69" t="s">
        <v>198</v>
      </c>
      <c r="C52" s="231" t="s">
        <v>550</v>
      </c>
      <c r="D52" s="75"/>
      <c r="E52" s="68"/>
      <c r="F52" s="68"/>
      <c r="G52" s="231" t="s">
        <v>550</v>
      </c>
      <c r="H52" s="75"/>
      <c r="I52" s="68"/>
      <c r="J52" s="68"/>
      <c r="K52" s="68"/>
      <c r="L52" s="68"/>
    </row>
    <row r="53" spans="1:12" ht="48" customHeight="1" x14ac:dyDescent="0.25">
      <c r="A53" s="249" t="s">
        <v>195</v>
      </c>
      <c r="B53" s="176" t="s">
        <v>470</v>
      </c>
      <c r="C53" s="233">
        <v>45261</v>
      </c>
      <c r="D53" s="233">
        <v>46371</v>
      </c>
      <c r="E53" s="68"/>
      <c r="F53" s="68"/>
      <c r="G53" s="233">
        <v>45261</v>
      </c>
      <c r="H53" s="233">
        <v>46736</v>
      </c>
      <c r="I53" s="232">
        <v>40</v>
      </c>
      <c r="J53" s="232">
        <v>40</v>
      </c>
      <c r="K53" s="68"/>
      <c r="L53" s="68"/>
    </row>
    <row r="54" spans="1:12" ht="46.5" customHeight="1" x14ac:dyDescent="0.25">
      <c r="A54" s="249" t="s">
        <v>471</v>
      </c>
      <c r="B54" s="69" t="s">
        <v>196</v>
      </c>
      <c r="C54" s="231" t="s">
        <v>550</v>
      </c>
      <c r="D54" s="75"/>
      <c r="E54" s="68"/>
      <c r="F54" s="68"/>
      <c r="G54" s="231" t="s">
        <v>550</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 zoomScale="70" zoomScaleNormal="70" zoomScaleSheetLayoutView="70" workbookViewId="0">
      <selection activeCell="P27" sqref="P2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140625" style="60" customWidth="1"/>
    <col min="8" max="8" width="11.28515625" style="61" customWidth="1"/>
    <col min="9" max="9" width="7.140625" style="61" customWidth="1"/>
    <col min="10" max="10" width="11.28515625" style="61" customWidth="1"/>
    <col min="11" max="11" width="8.42578125" style="61" customWidth="1"/>
    <col min="12" max="12" width="11.28515625" style="61" customWidth="1"/>
    <col min="13" max="13" width="7.140625" style="61" customWidth="1"/>
    <col min="14" max="14" width="11.28515625" style="61" customWidth="1"/>
    <col min="15" max="15" width="8.42578125" style="61" customWidth="1"/>
    <col min="16" max="16" width="8.5703125" style="60" customWidth="1"/>
    <col min="17" max="17" width="7.85546875" style="60" customWidth="1"/>
    <col min="18" max="18" width="8.5703125" style="60" customWidth="1"/>
    <col min="19" max="19" width="6.140625" style="60" customWidth="1"/>
    <col min="20" max="20" width="8.85546875" style="60" customWidth="1"/>
    <col min="21" max="21" width="6.140625" style="60" customWidth="1"/>
    <col min="22" max="22" width="10.28515625" style="60" customWidth="1"/>
    <col min="23" max="23" width="6.140625" style="60" customWidth="1"/>
    <col min="24" max="24" width="8.42578125" style="60" customWidth="1"/>
    <col min="25" max="25" width="6.140625" style="60" customWidth="1"/>
    <col min="26" max="26" width="10.42578125" style="60" customWidth="1"/>
    <col min="27" max="27" width="6.140625" style="60" customWidth="1"/>
    <col min="28" max="31" width="13.85546875" style="60" customWidth="1"/>
    <col min="32" max="16384" width="9.140625" style="60"/>
  </cols>
  <sheetData>
    <row r="1" spans="1:29" ht="18.75" x14ac:dyDescent="0.25">
      <c r="A1" s="61"/>
      <c r="B1" s="61"/>
      <c r="C1" s="61"/>
      <c r="D1" s="61"/>
      <c r="E1" s="61"/>
      <c r="F1" s="61"/>
      <c r="G1" s="61"/>
      <c r="P1" s="61"/>
      <c r="Q1" s="61"/>
      <c r="AC1" s="34" t="s">
        <v>70</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1"/>
      <c r="B5" s="61"/>
      <c r="C5" s="61"/>
      <c r="D5" s="61"/>
      <c r="E5" s="61"/>
      <c r="F5" s="61"/>
      <c r="G5" s="61"/>
      <c r="P5" s="61"/>
      <c r="Q5" s="61"/>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3"/>
      <c r="B7" s="13"/>
      <c r="C7" s="13"/>
      <c r="D7" s="13"/>
      <c r="E7" s="13"/>
      <c r="F7" s="13"/>
      <c r="G7" s="180"/>
      <c r="H7" s="180"/>
      <c r="I7" s="180"/>
      <c r="J7" s="66"/>
      <c r="K7" s="66"/>
      <c r="L7" s="13"/>
      <c r="M7" s="13"/>
      <c r="N7" s="66"/>
      <c r="O7" s="66"/>
      <c r="P7" s="66"/>
      <c r="Q7" s="66"/>
      <c r="R7" s="66"/>
      <c r="S7" s="66"/>
      <c r="T7" s="66"/>
      <c r="U7" s="66"/>
      <c r="V7" s="66"/>
      <c r="W7" s="66"/>
      <c r="X7" s="66"/>
      <c r="Y7" s="66"/>
      <c r="Z7" s="66"/>
      <c r="AA7" s="66"/>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3"/>
      <c r="B10" s="13"/>
      <c r="C10" s="13"/>
      <c r="D10" s="13"/>
      <c r="E10" s="13"/>
      <c r="F10" s="13"/>
      <c r="G10" s="180"/>
      <c r="H10" s="180"/>
      <c r="I10" s="180"/>
      <c r="J10" s="66"/>
      <c r="K10" s="66"/>
      <c r="L10" s="13"/>
      <c r="M10" s="13"/>
      <c r="N10" s="66"/>
      <c r="O10" s="66"/>
      <c r="P10" s="66"/>
      <c r="Q10" s="66"/>
      <c r="R10" s="66"/>
      <c r="S10" s="66"/>
      <c r="T10" s="66"/>
      <c r="U10" s="66"/>
      <c r="V10" s="66"/>
      <c r="W10" s="66"/>
      <c r="X10" s="66"/>
      <c r="Y10" s="66"/>
      <c r="Z10" s="66"/>
      <c r="AA10" s="66"/>
    </row>
    <row r="11" spans="1:29" x14ac:dyDescent="0.25">
      <c r="A11" s="298" t="str">
        <f>'1. паспорт местоположение'!A12:C12</f>
        <v>M_PK1500.01.07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1"/>
      <c r="P17" s="61"/>
      <c r="Q17" s="61"/>
      <c r="R17" s="61"/>
      <c r="S17" s="61"/>
      <c r="T17" s="61"/>
      <c r="U17" s="61"/>
      <c r="V17" s="61"/>
      <c r="W17" s="61"/>
      <c r="X17" s="61"/>
      <c r="Y17" s="61"/>
      <c r="Z17" s="61"/>
      <c r="AA17" s="61"/>
    </row>
    <row r="18" spans="1:34" x14ac:dyDescent="0.25">
      <c r="A18" s="421" t="s">
        <v>515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1"/>
      <c r="B19" s="61"/>
      <c r="C19" s="61"/>
      <c r="D19" s="61"/>
      <c r="E19" s="61"/>
      <c r="F19" s="61"/>
      <c r="G19" s="61"/>
      <c r="P19" s="61"/>
      <c r="Q19" s="61"/>
      <c r="R19" s="61"/>
      <c r="S19" s="61"/>
      <c r="T19" s="61"/>
      <c r="U19" s="61"/>
      <c r="V19" s="61"/>
      <c r="W19" s="61"/>
      <c r="X19" s="61"/>
      <c r="Y19" s="61"/>
      <c r="Z19" s="61"/>
      <c r="AA19" s="61"/>
    </row>
    <row r="20" spans="1:34" s="259" customFormat="1" ht="21" customHeight="1" x14ac:dyDescent="0.25">
      <c r="A20" s="417" t="s">
        <v>194</v>
      </c>
      <c r="B20" s="417" t="s">
        <v>193</v>
      </c>
      <c r="C20" s="429" t="s">
        <v>192</v>
      </c>
      <c r="D20" s="429"/>
      <c r="E20" s="420" t="s">
        <v>191</v>
      </c>
      <c r="F20" s="420"/>
      <c r="G20" s="425" t="s">
        <v>630</v>
      </c>
      <c r="H20" s="422" t="s">
        <v>614</v>
      </c>
      <c r="I20" s="423"/>
      <c r="J20" s="423"/>
      <c r="K20" s="423"/>
      <c r="L20" s="422" t="s">
        <v>560</v>
      </c>
      <c r="M20" s="423"/>
      <c r="N20" s="423"/>
      <c r="O20" s="423"/>
      <c r="P20" s="422" t="s">
        <v>561</v>
      </c>
      <c r="Q20" s="423"/>
      <c r="R20" s="423"/>
      <c r="S20" s="423"/>
      <c r="T20" s="422" t="s">
        <v>615</v>
      </c>
      <c r="U20" s="423"/>
      <c r="V20" s="423"/>
      <c r="W20" s="423"/>
      <c r="X20" s="422" t="s">
        <v>629</v>
      </c>
      <c r="Y20" s="423"/>
      <c r="Z20" s="423"/>
      <c r="AA20" s="423"/>
      <c r="AB20" s="428" t="s">
        <v>190</v>
      </c>
      <c r="AC20" s="428"/>
    </row>
    <row r="21" spans="1:34" s="259" customFormat="1" ht="81.75" customHeight="1" x14ac:dyDescent="0.25">
      <c r="A21" s="418"/>
      <c r="B21" s="418"/>
      <c r="C21" s="429"/>
      <c r="D21" s="429"/>
      <c r="E21" s="420"/>
      <c r="F21" s="420"/>
      <c r="G21" s="426"/>
      <c r="H21" s="424" t="s">
        <v>3</v>
      </c>
      <c r="I21" s="424"/>
      <c r="J21" s="424" t="s">
        <v>188</v>
      </c>
      <c r="K21" s="424"/>
      <c r="L21" s="424" t="s">
        <v>3</v>
      </c>
      <c r="M21" s="424"/>
      <c r="N21" s="424" t="s">
        <v>188</v>
      </c>
      <c r="O21" s="424"/>
      <c r="P21" s="424" t="s">
        <v>3</v>
      </c>
      <c r="Q21" s="424"/>
      <c r="R21" s="424" t="s">
        <v>188</v>
      </c>
      <c r="S21" s="424"/>
      <c r="T21" s="424" t="s">
        <v>3</v>
      </c>
      <c r="U21" s="424"/>
      <c r="V21" s="424" t="s">
        <v>188</v>
      </c>
      <c r="W21" s="424"/>
      <c r="X21" s="424" t="s">
        <v>3</v>
      </c>
      <c r="Y21" s="424"/>
      <c r="Z21" s="424" t="s">
        <v>188</v>
      </c>
      <c r="AA21" s="424"/>
      <c r="AB21" s="428"/>
      <c r="AC21" s="428"/>
    </row>
    <row r="22" spans="1:34" s="259" customFormat="1" ht="89.25" customHeight="1" x14ac:dyDescent="0.3">
      <c r="A22" s="419"/>
      <c r="B22" s="419"/>
      <c r="C22" s="267" t="s">
        <v>3</v>
      </c>
      <c r="D22" s="267" t="s">
        <v>188</v>
      </c>
      <c r="E22" s="236" t="s">
        <v>628</v>
      </c>
      <c r="F22" s="236" t="s">
        <v>620</v>
      </c>
      <c r="G22" s="427"/>
      <c r="H22" s="268" t="s">
        <v>494</v>
      </c>
      <c r="I22" s="268" t="s">
        <v>495</v>
      </c>
      <c r="J22" s="268" t="s">
        <v>494</v>
      </c>
      <c r="K22" s="268" t="s">
        <v>495</v>
      </c>
      <c r="L22" s="268" t="s">
        <v>494</v>
      </c>
      <c r="M22" s="268" t="s">
        <v>495</v>
      </c>
      <c r="N22" s="268" t="s">
        <v>494</v>
      </c>
      <c r="O22" s="268" t="s">
        <v>495</v>
      </c>
      <c r="P22" s="268" t="s">
        <v>494</v>
      </c>
      <c r="Q22" s="268" t="s">
        <v>495</v>
      </c>
      <c r="R22" s="268" t="s">
        <v>494</v>
      </c>
      <c r="S22" s="268" t="s">
        <v>495</v>
      </c>
      <c r="T22" s="268" t="s">
        <v>494</v>
      </c>
      <c r="U22" s="268" t="s">
        <v>495</v>
      </c>
      <c r="V22" s="268" t="s">
        <v>494</v>
      </c>
      <c r="W22" s="268" t="s">
        <v>495</v>
      </c>
      <c r="X22" s="268" t="s">
        <v>494</v>
      </c>
      <c r="Y22" s="268" t="s">
        <v>495</v>
      </c>
      <c r="Z22" s="268" t="s">
        <v>494</v>
      </c>
      <c r="AA22" s="268" t="s">
        <v>495</v>
      </c>
      <c r="AB22" s="267" t="s">
        <v>189</v>
      </c>
      <c r="AC22" s="267" t="s">
        <v>188</v>
      </c>
      <c r="AE22" s="260"/>
      <c r="AF22" s="260"/>
      <c r="AG22" s="260"/>
      <c r="AH22" s="260"/>
    </row>
    <row r="23" spans="1:34" s="259" customFormat="1" ht="19.5" customHeight="1" x14ac:dyDescent="0.25">
      <c r="A23" s="258">
        <v>1</v>
      </c>
      <c r="B23" s="258">
        <v>2</v>
      </c>
      <c r="C23" s="258">
        <v>3</v>
      </c>
      <c r="D23" s="258">
        <v>4</v>
      </c>
      <c r="E23" s="258">
        <v>5</v>
      </c>
      <c r="F23" s="258">
        <v>6</v>
      </c>
      <c r="G23" s="266">
        <v>7</v>
      </c>
      <c r="H23" s="266">
        <v>8</v>
      </c>
      <c r="I23" s="266">
        <v>9</v>
      </c>
      <c r="J23" s="266">
        <v>10</v>
      </c>
      <c r="K23" s="266">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59" customFormat="1" ht="47.25" customHeight="1" x14ac:dyDescent="0.25">
      <c r="A24" s="237" t="s">
        <v>66</v>
      </c>
      <c r="B24" s="238" t="s">
        <v>187</v>
      </c>
      <c r="C24" s="264">
        <v>42.816474146671418</v>
      </c>
      <c r="D24" s="264">
        <v>41.885110507837268</v>
      </c>
      <c r="E24" s="264">
        <v>41.885110507837268</v>
      </c>
      <c r="F24" s="264">
        <v>38.223910507837267</v>
      </c>
      <c r="G24" s="264">
        <v>3.6612</v>
      </c>
      <c r="H24" s="239">
        <v>0</v>
      </c>
      <c r="I24" s="239"/>
      <c r="J24" s="239">
        <v>0</v>
      </c>
      <c r="K24" s="239"/>
      <c r="L24" s="239">
        <v>0</v>
      </c>
      <c r="M24" s="239"/>
      <c r="N24" s="239">
        <v>0</v>
      </c>
      <c r="O24" s="239"/>
      <c r="P24" s="239">
        <v>38.482137133819421</v>
      </c>
      <c r="Q24" s="239"/>
      <c r="R24" s="239">
        <v>3.5438075697288975</v>
      </c>
      <c r="S24" s="239"/>
      <c r="T24" s="264">
        <v>0</v>
      </c>
      <c r="U24" s="264"/>
      <c r="V24" s="264">
        <v>34.680102938108369</v>
      </c>
      <c r="W24" s="264"/>
      <c r="X24" s="264">
        <v>0</v>
      </c>
      <c r="Y24" s="264"/>
      <c r="Z24" s="264" t="s">
        <v>554</v>
      </c>
      <c r="AA24" s="239"/>
      <c r="AB24" s="264">
        <v>38.482137133819421</v>
      </c>
      <c r="AC24" s="264">
        <v>38.223910507837267</v>
      </c>
    </row>
    <row r="25" spans="1:34" s="259" customFormat="1" ht="24" customHeight="1" x14ac:dyDescent="0.25">
      <c r="A25" s="240" t="s">
        <v>186</v>
      </c>
      <c r="B25" s="241" t="s">
        <v>185</v>
      </c>
      <c r="C25" s="263"/>
      <c r="D25" s="263"/>
      <c r="E25" s="239"/>
      <c r="F25" s="264"/>
      <c r="G25" s="264">
        <v>0</v>
      </c>
      <c r="H25" s="239">
        <v>0</v>
      </c>
      <c r="I25" s="239"/>
      <c r="J25" s="239">
        <v>0</v>
      </c>
      <c r="K25" s="239"/>
      <c r="L25" s="239">
        <v>0</v>
      </c>
      <c r="M25" s="239"/>
      <c r="N25" s="239">
        <v>0</v>
      </c>
      <c r="O25" s="239"/>
      <c r="P25" s="239">
        <v>0</v>
      </c>
      <c r="Q25" s="239"/>
      <c r="R25" s="239">
        <v>0</v>
      </c>
      <c r="S25" s="239"/>
      <c r="T25" s="264">
        <v>0</v>
      </c>
      <c r="U25" s="264"/>
      <c r="V25" s="264">
        <v>0</v>
      </c>
      <c r="W25" s="264"/>
      <c r="X25" s="264">
        <v>0</v>
      </c>
      <c r="Y25" s="264"/>
      <c r="Z25" s="264" t="s">
        <v>554</v>
      </c>
      <c r="AA25" s="239"/>
      <c r="AB25" s="239">
        <v>0</v>
      </c>
      <c r="AC25" s="239">
        <v>0</v>
      </c>
    </row>
    <row r="26" spans="1:34" s="259" customFormat="1" x14ac:dyDescent="0.25">
      <c r="A26" s="240" t="s">
        <v>184</v>
      </c>
      <c r="B26" s="241" t="s">
        <v>613</v>
      </c>
      <c r="C26" s="263"/>
      <c r="D26" s="263"/>
      <c r="E26" s="239"/>
      <c r="F26" s="264"/>
      <c r="G26" s="264">
        <v>0</v>
      </c>
      <c r="H26" s="239">
        <v>0</v>
      </c>
      <c r="I26" s="239"/>
      <c r="J26" s="239">
        <v>0</v>
      </c>
      <c r="K26" s="239"/>
      <c r="L26" s="239">
        <v>0</v>
      </c>
      <c r="M26" s="239"/>
      <c r="N26" s="239">
        <v>0</v>
      </c>
      <c r="O26" s="239"/>
      <c r="P26" s="239">
        <v>0</v>
      </c>
      <c r="Q26" s="239"/>
      <c r="R26" s="239">
        <v>0</v>
      </c>
      <c r="S26" s="239"/>
      <c r="T26" s="264">
        <v>0</v>
      </c>
      <c r="U26" s="264"/>
      <c r="V26" s="264">
        <v>0</v>
      </c>
      <c r="W26" s="264"/>
      <c r="X26" s="264">
        <v>0</v>
      </c>
      <c r="Y26" s="264"/>
      <c r="Z26" s="264" t="s">
        <v>554</v>
      </c>
      <c r="AA26" s="239"/>
      <c r="AB26" s="239">
        <v>0</v>
      </c>
      <c r="AC26" s="239">
        <v>0</v>
      </c>
    </row>
    <row r="27" spans="1:34" s="259" customFormat="1" ht="38.25" customHeight="1" x14ac:dyDescent="0.25">
      <c r="A27" s="240" t="s">
        <v>183</v>
      </c>
      <c r="B27" s="241" t="s">
        <v>452</v>
      </c>
      <c r="C27" s="263"/>
      <c r="D27" s="263"/>
      <c r="E27" s="239"/>
      <c r="F27" s="264"/>
      <c r="G27" s="264">
        <v>3.0510000000000002</v>
      </c>
      <c r="H27" s="239">
        <v>0</v>
      </c>
      <c r="I27" s="239"/>
      <c r="J27" s="239">
        <v>0</v>
      </c>
      <c r="K27" s="239"/>
      <c r="L27" s="239">
        <v>0</v>
      </c>
      <c r="M27" s="239"/>
      <c r="N27" s="239">
        <v>0</v>
      </c>
      <c r="O27" s="239"/>
      <c r="P27" s="239">
        <v>32.068447611516184</v>
      </c>
      <c r="Q27" s="239"/>
      <c r="R27" s="239">
        <v>2.9531729747740814</v>
      </c>
      <c r="S27" s="239"/>
      <c r="T27" s="264">
        <v>0</v>
      </c>
      <c r="U27" s="264"/>
      <c r="V27" s="264">
        <v>28.900085781756975</v>
      </c>
      <c r="W27" s="264"/>
      <c r="X27" s="264">
        <v>0</v>
      </c>
      <c r="Y27" s="264"/>
      <c r="Z27" s="264" t="s">
        <v>554</v>
      </c>
      <c r="AA27" s="239"/>
      <c r="AB27" s="264">
        <v>32.068447611516184</v>
      </c>
      <c r="AC27" s="264">
        <v>31.853258756531055</v>
      </c>
    </row>
    <row r="28" spans="1:34" s="259" customFormat="1" x14ac:dyDescent="0.25">
      <c r="A28" s="240" t="s">
        <v>182</v>
      </c>
      <c r="B28" s="241" t="s">
        <v>181</v>
      </c>
      <c r="C28" s="263"/>
      <c r="D28" s="263"/>
      <c r="E28" s="239"/>
      <c r="F28" s="264"/>
      <c r="G28" s="264">
        <v>0</v>
      </c>
      <c r="H28" s="239">
        <v>0</v>
      </c>
      <c r="I28" s="239"/>
      <c r="J28" s="239">
        <v>0</v>
      </c>
      <c r="K28" s="239"/>
      <c r="L28" s="239">
        <v>0</v>
      </c>
      <c r="M28" s="239"/>
      <c r="N28" s="239">
        <v>0</v>
      </c>
      <c r="O28" s="239"/>
      <c r="P28" s="239">
        <v>0</v>
      </c>
      <c r="Q28" s="239"/>
      <c r="R28" s="239">
        <v>0</v>
      </c>
      <c r="S28" s="239"/>
      <c r="T28" s="264">
        <v>0</v>
      </c>
      <c r="U28" s="264"/>
      <c r="V28" s="264">
        <v>0</v>
      </c>
      <c r="W28" s="264"/>
      <c r="X28" s="264">
        <v>0</v>
      </c>
      <c r="Y28" s="264"/>
      <c r="Z28" s="264">
        <v>0</v>
      </c>
      <c r="AA28" s="239"/>
      <c r="AB28" s="239">
        <v>0</v>
      </c>
      <c r="AC28" s="239">
        <v>0</v>
      </c>
    </row>
    <row r="29" spans="1:34" s="259" customFormat="1" x14ac:dyDescent="0.25">
      <c r="A29" s="240" t="s">
        <v>180</v>
      </c>
      <c r="B29" s="242" t="s">
        <v>179</v>
      </c>
      <c r="C29" s="263"/>
      <c r="D29" s="263"/>
      <c r="E29" s="239"/>
      <c r="F29" s="264"/>
      <c r="G29" s="264">
        <v>0.61019999999999985</v>
      </c>
      <c r="H29" s="239">
        <v>0</v>
      </c>
      <c r="I29" s="239"/>
      <c r="J29" s="239">
        <v>0</v>
      </c>
      <c r="K29" s="239"/>
      <c r="L29" s="239">
        <v>0</v>
      </c>
      <c r="M29" s="239"/>
      <c r="N29" s="239">
        <v>0</v>
      </c>
      <c r="O29" s="239"/>
      <c r="P29" s="239">
        <v>6.4136895223032369</v>
      </c>
      <c r="Q29" s="239"/>
      <c r="R29" s="239">
        <v>0.59063459495481618</v>
      </c>
      <c r="S29" s="239"/>
      <c r="T29" s="264">
        <v>0</v>
      </c>
      <c r="U29" s="264"/>
      <c r="V29" s="264">
        <v>5.7800171563513949</v>
      </c>
      <c r="W29" s="264"/>
      <c r="X29" s="264">
        <v>0</v>
      </c>
      <c r="Y29" s="264"/>
      <c r="Z29" s="264" t="s">
        <v>554</v>
      </c>
      <c r="AA29" s="239"/>
      <c r="AB29" s="239">
        <v>6.4136895223032369</v>
      </c>
      <c r="AC29" s="239">
        <v>6.3706517513062124</v>
      </c>
    </row>
    <row r="30" spans="1:34" s="259" customFormat="1" ht="47.25" x14ac:dyDescent="0.25">
      <c r="A30" s="237" t="s">
        <v>64</v>
      </c>
      <c r="B30" s="238" t="s">
        <v>178</v>
      </c>
      <c r="C30" s="264">
        <v>35.680395122226187</v>
      </c>
      <c r="D30" s="264">
        <v>34.904258756531064</v>
      </c>
      <c r="E30" s="264">
        <v>34.904258756531064</v>
      </c>
      <c r="F30" s="264">
        <v>31.853258756531062</v>
      </c>
      <c r="G30" s="264">
        <v>3.0510000000000002</v>
      </c>
      <c r="H30" s="239">
        <v>0</v>
      </c>
      <c r="I30" s="239"/>
      <c r="J30" s="239">
        <v>0</v>
      </c>
      <c r="K30" s="239"/>
      <c r="L30" s="239">
        <v>0</v>
      </c>
      <c r="M30" s="239"/>
      <c r="N30" s="239">
        <v>0</v>
      </c>
      <c r="O30" s="239"/>
      <c r="P30" s="239">
        <v>32.068447611516191</v>
      </c>
      <c r="Q30" s="239"/>
      <c r="R30" s="239">
        <v>2.9531729747740814</v>
      </c>
      <c r="S30" s="239"/>
      <c r="T30" s="264">
        <v>0</v>
      </c>
      <c r="U30" s="264"/>
      <c r="V30" s="264">
        <v>28.900085781756978</v>
      </c>
      <c r="W30" s="264"/>
      <c r="X30" s="264">
        <v>0</v>
      </c>
      <c r="Y30" s="264"/>
      <c r="Z30" s="264" t="s">
        <v>554</v>
      </c>
      <c r="AA30" s="239"/>
      <c r="AB30" s="264">
        <v>32.068447611516191</v>
      </c>
      <c r="AC30" s="264">
        <v>31.853258756531059</v>
      </c>
    </row>
    <row r="31" spans="1:34" s="259"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64"/>
      <c r="U31" s="264"/>
      <c r="V31" s="264"/>
      <c r="W31" s="264"/>
      <c r="X31" s="264"/>
      <c r="Y31" s="264"/>
      <c r="Z31" s="264"/>
      <c r="AA31" s="239"/>
      <c r="AB31" s="239">
        <v>0</v>
      </c>
      <c r="AC31" s="239">
        <v>0</v>
      </c>
    </row>
    <row r="32" spans="1:34" s="259"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59" customFormat="1" x14ac:dyDescent="0.25">
      <c r="A33" s="237" t="s">
        <v>173</v>
      </c>
      <c r="B33" s="241" t="s">
        <v>172</v>
      </c>
      <c r="C33" s="264">
        <v>35.680395122226187</v>
      </c>
      <c r="D33" s="264">
        <v>34.904258756531064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59"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59"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59" customFormat="1" ht="44.25" customHeight="1" x14ac:dyDescent="0.25">
      <c r="A36" s="240" t="s">
        <v>168</v>
      </c>
      <c r="B36" s="241" t="s">
        <v>565</v>
      </c>
      <c r="C36" s="239"/>
      <c r="D36" s="239"/>
      <c r="E36" s="239"/>
      <c r="F36" s="239"/>
      <c r="G36" s="239">
        <v>0</v>
      </c>
      <c r="H36" s="239">
        <v>0</v>
      </c>
      <c r="I36" s="239" t="s">
        <v>563</v>
      </c>
      <c r="J36" s="239">
        <v>0</v>
      </c>
      <c r="K36" s="239" t="s">
        <v>563</v>
      </c>
      <c r="L36" s="239">
        <v>0</v>
      </c>
      <c r="M36" s="239" t="s">
        <v>563</v>
      </c>
      <c r="N36" s="239">
        <v>0</v>
      </c>
      <c r="O36" s="239" t="s">
        <v>563</v>
      </c>
      <c r="P36" s="239">
        <v>0</v>
      </c>
      <c r="Q36" s="261" t="s">
        <v>563</v>
      </c>
      <c r="R36" s="239">
        <v>0</v>
      </c>
      <c r="S36" s="239" t="s">
        <v>563</v>
      </c>
      <c r="T36" s="239">
        <v>0</v>
      </c>
      <c r="U36" s="261" t="s">
        <v>563</v>
      </c>
      <c r="V36" s="239">
        <v>0</v>
      </c>
      <c r="W36" s="239" t="s">
        <v>563</v>
      </c>
      <c r="X36" s="239">
        <v>0</v>
      </c>
      <c r="Y36" s="261" t="s">
        <v>563</v>
      </c>
      <c r="Z36" s="239" t="s">
        <v>554</v>
      </c>
      <c r="AA36" s="239" t="s">
        <v>554</v>
      </c>
      <c r="AB36" s="239">
        <v>0</v>
      </c>
      <c r="AC36" s="239">
        <v>0</v>
      </c>
    </row>
    <row r="37" spans="1:29" s="259" customFormat="1" ht="31.5" x14ac:dyDescent="0.25">
      <c r="A37" s="240" t="s">
        <v>167</v>
      </c>
      <c r="B37" s="243" t="s">
        <v>562</v>
      </c>
      <c r="C37" s="239"/>
      <c r="D37" s="239"/>
      <c r="E37" s="239"/>
      <c r="F37" s="239"/>
      <c r="G37" s="239">
        <v>0</v>
      </c>
      <c r="H37" s="239">
        <v>0</v>
      </c>
      <c r="I37" s="239" t="s">
        <v>563</v>
      </c>
      <c r="J37" s="239">
        <v>0</v>
      </c>
      <c r="K37" s="239" t="s">
        <v>563</v>
      </c>
      <c r="L37" s="239">
        <v>0</v>
      </c>
      <c r="M37" s="239" t="s">
        <v>563</v>
      </c>
      <c r="N37" s="239">
        <v>0</v>
      </c>
      <c r="O37" s="239" t="s">
        <v>563</v>
      </c>
      <c r="P37" s="239">
        <v>0</v>
      </c>
      <c r="Q37" s="261" t="s">
        <v>563</v>
      </c>
      <c r="R37" s="239">
        <v>0</v>
      </c>
      <c r="S37" s="239" t="s">
        <v>563</v>
      </c>
      <c r="T37" s="239">
        <v>0</v>
      </c>
      <c r="U37" s="261" t="s">
        <v>563</v>
      </c>
      <c r="V37" s="239">
        <v>0</v>
      </c>
      <c r="W37" s="239" t="s">
        <v>563</v>
      </c>
      <c r="X37" s="239">
        <v>0</v>
      </c>
      <c r="Y37" s="261" t="s">
        <v>563</v>
      </c>
      <c r="Z37" s="239" t="s">
        <v>554</v>
      </c>
      <c r="AA37" s="239" t="s">
        <v>554</v>
      </c>
      <c r="AB37" s="239">
        <v>0</v>
      </c>
      <c r="AC37" s="239">
        <v>0</v>
      </c>
    </row>
    <row r="38" spans="1:29" s="259" customFormat="1" x14ac:dyDescent="0.25">
      <c r="A38" s="240" t="s">
        <v>166</v>
      </c>
      <c r="B38" s="243" t="s">
        <v>157</v>
      </c>
      <c r="C38" s="239"/>
      <c r="D38" s="239"/>
      <c r="E38" s="239"/>
      <c r="F38" s="239"/>
      <c r="G38" s="239">
        <v>0</v>
      </c>
      <c r="H38" s="239">
        <v>0</v>
      </c>
      <c r="I38" s="239" t="s">
        <v>563</v>
      </c>
      <c r="J38" s="239">
        <v>0</v>
      </c>
      <c r="K38" s="239" t="s">
        <v>563</v>
      </c>
      <c r="L38" s="239">
        <v>0</v>
      </c>
      <c r="M38" s="239" t="s">
        <v>563</v>
      </c>
      <c r="N38" s="239">
        <v>0</v>
      </c>
      <c r="O38" s="239" t="s">
        <v>563</v>
      </c>
      <c r="P38" s="239">
        <v>0</v>
      </c>
      <c r="Q38" s="261" t="s">
        <v>563</v>
      </c>
      <c r="R38" s="239">
        <v>0</v>
      </c>
      <c r="S38" s="239" t="s">
        <v>563</v>
      </c>
      <c r="T38" s="239">
        <v>0</v>
      </c>
      <c r="U38" s="261" t="s">
        <v>563</v>
      </c>
      <c r="V38" s="239">
        <v>0</v>
      </c>
      <c r="W38" s="239" t="s">
        <v>563</v>
      </c>
      <c r="X38" s="239">
        <v>0</v>
      </c>
      <c r="Y38" s="261" t="s">
        <v>563</v>
      </c>
      <c r="Z38" s="239" t="s">
        <v>554</v>
      </c>
      <c r="AA38" s="239" t="s">
        <v>554</v>
      </c>
      <c r="AB38" s="239">
        <v>0</v>
      </c>
      <c r="AC38" s="239">
        <v>0</v>
      </c>
    </row>
    <row r="39" spans="1:29" s="259" customFormat="1" x14ac:dyDescent="0.25">
      <c r="A39" s="240" t="s">
        <v>165</v>
      </c>
      <c r="B39" s="241" t="s">
        <v>564</v>
      </c>
      <c r="C39" s="239"/>
      <c r="D39" s="239"/>
      <c r="E39" s="239"/>
      <c r="F39" s="239"/>
      <c r="G39" s="239">
        <v>0</v>
      </c>
      <c r="H39" s="239">
        <v>0</v>
      </c>
      <c r="I39" s="239" t="s">
        <v>563</v>
      </c>
      <c r="J39" s="239">
        <v>0</v>
      </c>
      <c r="K39" s="239" t="s">
        <v>563</v>
      </c>
      <c r="L39" s="239">
        <v>0</v>
      </c>
      <c r="M39" s="239" t="s">
        <v>563</v>
      </c>
      <c r="N39" s="239">
        <v>0</v>
      </c>
      <c r="O39" s="239" t="s">
        <v>563</v>
      </c>
      <c r="P39" s="239">
        <v>0</v>
      </c>
      <c r="Q39" s="261" t="s">
        <v>563</v>
      </c>
      <c r="R39" s="239">
        <v>0</v>
      </c>
      <c r="S39" s="239" t="s">
        <v>563</v>
      </c>
      <c r="T39" s="239">
        <v>0</v>
      </c>
      <c r="U39" s="261" t="s">
        <v>563</v>
      </c>
      <c r="V39" s="239">
        <v>0</v>
      </c>
      <c r="W39" s="239" t="s">
        <v>563</v>
      </c>
      <c r="X39" s="239">
        <v>0</v>
      </c>
      <c r="Y39" s="261" t="s">
        <v>563</v>
      </c>
      <c r="Z39" s="239" t="s">
        <v>554</v>
      </c>
      <c r="AA39" s="239" t="s">
        <v>554</v>
      </c>
      <c r="AB39" s="239">
        <v>0</v>
      </c>
      <c r="AC39" s="239">
        <v>0</v>
      </c>
    </row>
    <row r="40" spans="1:29" s="259" customFormat="1" x14ac:dyDescent="0.25">
      <c r="A40" s="240" t="s">
        <v>164</v>
      </c>
      <c r="B40" s="241" t="s">
        <v>566</v>
      </c>
      <c r="C40" s="239"/>
      <c r="D40" s="239"/>
      <c r="E40" s="239"/>
      <c r="F40" s="239"/>
      <c r="G40" s="239">
        <v>0</v>
      </c>
      <c r="H40" s="239">
        <v>0</v>
      </c>
      <c r="I40" s="239" t="s">
        <v>563</v>
      </c>
      <c r="J40" s="239">
        <v>0</v>
      </c>
      <c r="K40" s="239" t="s">
        <v>563</v>
      </c>
      <c r="L40" s="239">
        <v>0</v>
      </c>
      <c r="M40" s="239" t="s">
        <v>563</v>
      </c>
      <c r="N40" s="239">
        <v>0</v>
      </c>
      <c r="O40" s="239" t="s">
        <v>563</v>
      </c>
      <c r="P40" s="239">
        <v>0</v>
      </c>
      <c r="Q40" s="261" t="s">
        <v>563</v>
      </c>
      <c r="R40" s="239">
        <v>0</v>
      </c>
      <c r="S40" s="239" t="s">
        <v>563</v>
      </c>
      <c r="T40" s="239">
        <v>0</v>
      </c>
      <c r="U40" s="261" t="s">
        <v>563</v>
      </c>
      <c r="V40" s="239">
        <v>0</v>
      </c>
      <c r="W40" s="239" t="s">
        <v>563</v>
      </c>
      <c r="X40" s="239">
        <v>0</v>
      </c>
      <c r="Y40" s="261" t="s">
        <v>563</v>
      </c>
      <c r="Z40" s="239" t="s">
        <v>554</v>
      </c>
      <c r="AA40" s="239" t="s">
        <v>554</v>
      </c>
      <c r="AB40" s="239">
        <v>0</v>
      </c>
      <c r="AC40" s="239">
        <v>0</v>
      </c>
    </row>
    <row r="41" spans="1:29" s="259" customFormat="1" x14ac:dyDescent="0.25">
      <c r="A41" s="240" t="s">
        <v>163</v>
      </c>
      <c r="B41" s="241" t="s">
        <v>567</v>
      </c>
      <c r="C41" s="239"/>
      <c r="D41" s="239"/>
      <c r="E41" s="239"/>
      <c r="F41" s="239"/>
      <c r="G41" s="239">
        <v>0</v>
      </c>
      <c r="H41" s="239">
        <v>0</v>
      </c>
      <c r="I41" s="239" t="s">
        <v>563</v>
      </c>
      <c r="J41" s="239">
        <v>0</v>
      </c>
      <c r="K41" s="239" t="s">
        <v>563</v>
      </c>
      <c r="L41" s="239">
        <v>0</v>
      </c>
      <c r="M41" s="239" t="s">
        <v>563</v>
      </c>
      <c r="N41" s="239">
        <v>0</v>
      </c>
      <c r="O41" s="239" t="s">
        <v>563</v>
      </c>
      <c r="P41" s="239">
        <v>0</v>
      </c>
      <c r="Q41" s="261" t="s">
        <v>563</v>
      </c>
      <c r="R41" s="239">
        <v>0</v>
      </c>
      <c r="S41" s="239" t="s">
        <v>563</v>
      </c>
      <c r="T41" s="239">
        <v>0</v>
      </c>
      <c r="U41" s="261" t="s">
        <v>563</v>
      </c>
      <c r="V41" s="239">
        <v>0</v>
      </c>
      <c r="W41" s="239" t="s">
        <v>563</v>
      </c>
      <c r="X41" s="239">
        <v>0</v>
      </c>
      <c r="Y41" s="261" t="s">
        <v>563</v>
      </c>
      <c r="Z41" s="239" t="s">
        <v>554</v>
      </c>
      <c r="AA41" s="239" t="s">
        <v>554</v>
      </c>
      <c r="AB41" s="239">
        <v>0</v>
      </c>
      <c r="AC41" s="239">
        <v>0</v>
      </c>
    </row>
    <row r="42" spans="1:29" s="259" customFormat="1" x14ac:dyDescent="0.25">
      <c r="A42" s="240" t="s">
        <v>162</v>
      </c>
      <c r="B42" s="241" t="s">
        <v>568</v>
      </c>
      <c r="C42" s="239"/>
      <c r="D42" s="239"/>
      <c r="E42" s="239"/>
      <c r="F42" s="239"/>
      <c r="G42" s="239">
        <v>0</v>
      </c>
      <c r="H42" s="239">
        <v>0</v>
      </c>
      <c r="I42" s="239" t="s">
        <v>563</v>
      </c>
      <c r="J42" s="239">
        <v>0</v>
      </c>
      <c r="K42" s="239" t="s">
        <v>563</v>
      </c>
      <c r="L42" s="239">
        <v>0</v>
      </c>
      <c r="M42" s="239" t="s">
        <v>563</v>
      </c>
      <c r="N42" s="239">
        <v>0</v>
      </c>
      <c r="O42" s="239" t="s">
        <v>563</v>
      </c>
      <c r="P42" s="239">
        <v>0</v>
      </c>
      <c r="Q42" s="261" t="s">
        <v>563</v>
      </c>
      <c r="R42" s="239">
        <v>0</v>
      </c>
      <c r="S42" s="239" t="s">
        <v>563</v>
      </c>
      <c r="T42" s="239">
        <v>0</v>
      </c>
      <c r="U42" s="261" t="s">
        <v>563</v>
      </c>
      <c r="V42" s="239">
        <v>0</v>
      </c>
      <c r="W42" s="239" t="s">
        <v>563</v>
      </c>
      <c r="X42" s="239">
        <v>0</v>
      </c>
      <c r="Y42" s="261" t="s">
        <v>563</v>
      </c>
      <c r="Z42" s="239" t="s">
        <v>554</v>
      </c>
      <c r="AA42" s="239" t="s">
        <v>554</v>
      </c>
      <c r="AB42" s="239">
        <v>0</v>
      </c>
      <c r="AC42" s="239">
        <v>0</v>
      </c>
    </row>
    <row r="43" spans="1:29" s="259" customFormat="1" x14ac:dyDescent="0.25">
      <c r="A43" s="240" t="s">
        <v>569</v>
      </c>
      <c r="B43" s="241" t="s">
        <v>570</v>
      </c>
      <c r="C43" s="239"/>
      <c r="D43" s="239"/>
      <c r="E43" s="239"/>
      <c r="F43" s="239"/>
      <c r="G43" s="239">
        <v>0</v>
      </c>
      <c r="H43" s="239">
        <v>0</v>
      </c>
      <c r="I43" s="239" t="s">
        <v>563</v>
      </c>
      <c r="J43" s="239">
        <v>0</v>
      </c>
      <c r="K43" s="239" t="s">
        <v>563</v>
      </c>
      <c r="L43" s="239">
        <v>0</v>
      </c>
      <c r="M43" s="239" t="s">
        <v>563</v>
      </c>
      <c r="N43" s="239">
        <v>0</v>
      </c>
      <c r="O43" s="239" t="s">
        <v>563</v>
      </c>
      <c r="P43" s="239">
        <v>0</v>
      </c>
      <c r="Q43" s="261" t="s">
        <v>563</v>
      </c>
      <c r="R43" s="239">
        <v>0</v>
      </c>
      <c r="S43" s="239" t="s">
        <v>563</v>
      </c>
      <c r="T43" s="239">
        <v>0</v>
      </c>
      <c r="U43" s="261" t="s">
        <v>563</v>
      </c>
      <c r="V43" s="239">
        <v>0</v>
      </c>
      <c r="W43" s="239" t="s">
        <v>563</v>
      </c>
      <c r="X43" s="239">
        <v>0</v>
      </c>
      <c r="Y43" s="261" t="s">
        <v>563</v>
      </c>
      <c r="Z43" s="239" t="s">
        <v>554</v>
      </c>
      <c r="AA43" s="239" t="s">
        <v>554</v>
      </c>
      <c r="AB43" s="239">
        <v>0</v>
      </c>
      <c r="AC43" s="239">
        <v>0</v>
      </c>
    </row>
    <row r="44" spans="1:29" s="259" customFormat="1" x14ac:dyDescent="0.25">
      <c r="A44" s="240" t="s">
        <v>571</v>
      </c>
      <c r="B44" s="241" t="s">
        <v>572</v>
      </c>
      <c r="C44" s="239"/>
      <c r="D44" s="239"/>
      <c r="E44" s="239"/>
      <c r="F44" s="239"/>
      <c r="G44" s="239">
        <v>0</v>
      </c>
      <c r="H44" s="239">
        <v>0</v>
      </c>
      <c r="I44" s="239" t="s">
        <v>563</v>
      </c>
      <c r="J44" s="239">
        <v>0</v>
      </c>
      <c r="K44" s="239" t="s">
        <v>563</v>
      </c>
      <c r="L44" s="239">
        <v>0</v>
      </c>
      <c r="M44" s="239" t="s">
        <v>563</v>
      </c>
      <c r="N44" s="239">
        <v>0</v>
      </c>
      <c r="O44" s="239" t="s">
        <v>563</v>
      </c>
      <c r="P44" s="239">
        <v>0</v>
      </c>
      <c r="Q44" s="261" t="s">
        <v>563</v>
      </c>
      <c r="R44" s="239">
        <v>0</v>
      </c>
      <c r="S44" s="239" t="s">
        <v>563</v>
      </c>
      <c r="T44" s="239">
        <v>0</v>
      </c>
      <c r="U44" s="261" t="s">
        <v>563</v>
      </c>
      <c r="V44" s="239">
        <v>0</v>
      </c>
      <c r="W44" s="239" t="s">
        <v>563</v>
      </c>
      <c r="X44" s="239">
        <v>0</v>
      </c>
      <c r="Y44" s="261" t="s">
        <v>563</v>
      </c>
      <c r="Z44" s="239" t="s">
        <v>554</v>
      </c>
      <c r="AA44" s="239" t="s">
        <v>554</v>
      </c>
      <c r="AB44" s="239">
        <v>0</v>
      </c>
      <c r="AC44" s="239">
        <v>0</v>
      </c>
    </row>
    <row r="45" spans="1:29" s="259" customFormat="1" x14ac:dyDescent="0.25">
      <c r="A45" s="240" t="s">
        <v>573</v>
      </c>
      <c r="B45" s="241" t="s">
        <v>574</v>
      </c>
      <c r="C45" s="239"/>
      <c r="D45" s="239"/>
      <c r="E45" s="239"/>
      <c r="F45" s="239"/>
      <c r="G45" s="239">
        <v>0</v>
      </c>
      <c r="H45" s="239">
        <v>0</v>
      </c>
      <c r="I45" s="239" t="s">
        <v>563</v>
      </c>
      <c r="J45" s="239">
        <v>0</v>
      </c>
      <c r="K45" s="239" t="s">
        <v>563</v>
      </c>
      <c r="L45" s="239">
        <v>0</v>
      </c>
      <c r="M45" s="239" t="s">
        <v>563</v>
      </c>
      <c r="N45" s="239">
        <v>0</v>
      </c>
      <c r="O45" s="239" t="s">
        <v>563</v>
      </c>
      <c r="P45" s="239">
        <v>0</v>
      </c>
      <c r="Q45" s="261" t="s">
        <v>563</v>
      </c>
      <c r="R45" s="239">
        <v>0</v>
      </c>
      <c r="S45" s="239" t="s">
        <v>563</v>
      </c>
      <c r="T45" s="239">
        <v>0</v>
      </c>
      <c r="U45" s="261" t="s">
        <v>563</v>
      </c>
      <c r="V45" s="239">
        <v>0</v>
      </c>
      <c r="W45" s="239" t="s">
        <v>563</v>
      </c>
      <c r="X45" s="239">
        <v>0</v>
      </c>
      <c r="Y45" s="261" t="s">
        <v>563</v>
      </c>
      <c r="Z45" s="239" t="s">
        <v>554</v>
      </c>
      <c r="AA45" s="239" t="s">
        <v>554</v>
      </c>
      <c r="AB45" s="239">
        <v>0</v>
      </c>
      <c r="AC45" s="239">
        <v>0</v>
      </c>
    </row>
    <row r="46" spans="1:29" s="259" customFormat="1" x14ac:dyDescent="0.25">
      <c r="A46" s="240" t="s">
        <v>575</v>
      </c>
      <c r="B46" s="241" t="s">
        <v>576</v>
      </c>
      <c r="C46" s="239"/>
      <c r="D46" s="239"/>
      <c r="E46" s="239"/>
      <c r="F46" s="239"/>
      <c r="G46" s="239">
        <v>0</v>
      </c>
      <c r="H46" s="239">
        <v>0</v>
      </c>
      <c r="I46" s="239" t="s">
        <v>563</v>
      </c>
      <c r="J46" s="239">
        <v>0</v>
      </c>
      <c r="K46" s="239" t="s">
        <v>563</v>
      </c>
      <c r="L46" s="239">
        <v>0</v>
      </c>
      <c r="M46" s="239" t="s">
        <v>563</v>
      </c>
      <c r="N46" s="239">
        <v>0</v>
      </c>
      <c r="O46" s="239" t="s">
        <v>563</v>
      </c>
      <c r="P46" s="239">
        <v>0</v>
      </c>
      <c r="Q46" s="261" t="s">
        <v>563</v>
      </c>
      <c r="R46" s="239">
        <v>0</v>
      </c>
      <c r="S46" s="239" t="s">
        <v>563</v>
      </c>
      <c r="T46" s="239">
        <v>0</v>
      </c>
      <c r="U46" s="261" t="s">
        <v>563</v>
      </c>
      <c r="V46" s="239">
        <v>0</v>
      </c>
      <c r="W46" s="239" t="s">
        <v>563</v>
      </c>
      <c r="X46" s="239">
        <v>0</v>
      </c>
      <c r="Y46" s="261" t="s">
        <v>563</v>
      </c>
      <c r="Z46" s="239" t="s">
        <v>554</v>
      </c>
      <c r="AA46" s="239" t="s">
        <v>554</v>
      </c>
      <c r="AB46" s="239">
        <v>0</v>
      </c>
      <c r="AC46" s="239">
        <v>0</v>
      </c>
    </row>
    <row r="47" spans="1:29" s="259"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1"/>
      <c r="AB47" s="239"/>
      <c r="AC47" s="239"/>
    </row>
    <row r="48" spans="1:29" s="259" customFormat="1" ht="33.75" customHeight="1" x14ac:dyDescent="0.25">
      <c r="A48" s="240" t="s">
        <v>160</v>
      </c>
      <c r="B48" s="241" t="s">
        <v>565</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59" customFormat="1" ht="31.5" x14ac:dyDescent="0.25">
      <c r="A49" s="240" t="s">
        <v>159</v>
      </c>
      <c r="B49" s="243" t="s">
        <v>562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59"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59"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59"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59"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59" customFormat="1" x14ac:dyDescent="0.25">
      <c r="A54" s="240" t="s">
        <v>150</v>
      </c>
      <c r="B54" s="241" t="s">
        <v>566</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59" customFormat="1" x14ac:dyDescent="0.25">
      <c r="A55" s="240" t="s">
        <v>577</v>
      </c>
      <c r="B55" s="241" t="s">
        <v>567</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59" customFormat="1" x14ac:dyDescent="0.25">
      <c r="A56" s="240" t="s">
        <v>578</v>
      </c>
      <c r="B56" s="241" t="s">
        <v>568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59" customFormat="1" x14ac:dyDescent="0.25">
      <c r="A57" s="240" t="s">
        <v>579</v>
      </c>
      <c r="B57" s="241" t="s">
        <v>570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59" customFormat="1" x14ac:dyDescent="0.25">
      <c r="A58" s="240" t="s">
        <v>580</v>
      </c>
      <c r="B58" s="241" t="s">
        <v>572</v>
      </c>
      <c r="C58" s="239">
        <v>7</v>
      </c>
      <c r="D58" s="239">
        <v>7</v>
      </c>
      <c r="E58" s="239"/>
      <c r="F58" s="239"/>
      <c r="G58" s="239">
        <v>3</v>
      </c>
      <c r="H58" s="239">
        <v>0</v>
      </c>
      <c r="I58" s="239"/>
      <c r="J58" s="239">
        <v>0</v>
      </c>
      <c r="K58" s="239"/>
      <c r="L58" s="239">
        <v>0</v>
      </c>
      <c r="M58" s="239"/>
      <c r="N58" s="239">
        <v>0</v>
      </c>
      <c r="O58" s="239"/>
      <c r="P58" s="239">
        <v>4</v>
      </c>
      <c r="Q58" s="239"/>
      <c r="R58" s="239">
        <v>2</v>
      </c>
      <c r="S58" s="239"/>
      <c r="T58" s="239">
        <v>0</v>
      </c>
      <c r="U58" s="239"/>
      <c r="V58" s="239">
        <v>2</v>
      </c>
      <c r="W58" s="239"/>
      <c r="X58" s="239">
        <v>0</v>
      </c>
      <c r="Y58" s="239"/>
      <c r="Z58" s="239" t="s">
        <v>554</v>
      </c>
      <c r="AA58" s="239"/>
      <c r="AB58" s="239">
        <v>4</v>
      </c>
      <c r="AC58" s="239">
        <v>4</v>
      </c>
    </row>
    <row r="59" spans="1:29" s="259" customFormat="1" x14ac:dyDescent="0.25">
      <c r="A59" s="240" t="s">
        <v>581</v>
      </c>
      <c r="B59" s="241" t="s">
        <v>574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59" customFormat="1" x14ac:dyDescent="0.25">
      <c r="A60" s="240" t="s">
        <v>582</v>
      </c>
      <c r="B60" s="241" t="s">
        <v>576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59"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59" customFormat="1" x14ac:dyDescent="0.25">
      <c r="A62" s="240" t="s">
        <v>148</v>
      </c>
      <c r="B62" s="241" t="s">
        <v>147</v>
      </c>
      <c r="C62" s="264">
        <v>35.680395122226187</v>
      </c>
      <c r="D62" s="264">
        <v>34.904258756531064</v>
      </c>
      <c r="E62" s="239"/>
      <c r="F62" s="239"/>
      <c r="G62" s="239">
        <v>3.0510000000000002</v>
      </c>
      <c r="H62" s="239">
        <v>0</v>
      </c>
      <c r="I62" s="239"/>
      <c r="J62" s="239">
        <v>0</v>
      </c>
      <c r="K62" s="239"/>
      <c r="L62" s="239">
        <v>0</v>
      </c>
      <c r="M62" s="239"/>
      <c r="N62" s="239">
        <v>0</v>
      </c>
      <c r="O62" s="239"/>
      <c r="P62" s="239">
        <v>32.068447611516191</v>
      </c>
      <c r="Q62" s="239"/>
      <c r="R62" s="239">
        <v>2.9531729747740814</v>
      </c>
      <c r="S62" s="239"/>
      <c r="T62" s="264">
        <v>0</v>
      </c>
      <c r="V62" s="264">
        <v>28.900085781756978</v>
      </c>
      <c r="W62" s="239"/>
      <c r="X62" s="239">
        <v>0</v>
      </c>
      <c r="Y62" s="239"/>
      <c r="Z62" s="239" t="s">
        <v>554</v>
      </c>
      <c r="AA62" s="239"/>
      <c r="AB62" s="264">
        <v>32.068447611516191</v>
      </c>
      <c r="AC62" s="264">
        <v>31.853258756531059</v>
      </c>
    </row>
    <row r="63" spans="1:29" s="259"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59"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59"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59"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59" customFormat="1" x14ac:dyDescent="0.25">
      <c r="A67" s="240" t="s">
        <v>142</v>
      </c>
      <c r="B67" s="243" t="s">
        <v>583</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59" customFormat="1" x14ac:dyDescent="0.25">
      <c r="A68" s="240" t="s">
        <v>584</v>
      </c>
      <c r="B68" s="243" t="s">
        <v>585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59" customFormat="1" x14ac:dyDescent="0.25">
      <c r="A69" s="240" t="s">
        <v>586</v>
      </c>
      <c r="B69" s="243" t="s">
        <v>587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59" customFormat="1" x14ac:dyDescent="0.25">
      <c r="A70" s="240" t="s">
        <v>588</v>
      </c>
      <c r="B70" s="243" t="s">
        <v>589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59" customFormat="1" x14ac:dyDescent="0.25">
      <c r="A71" s="240" t="s">
        <v>590</v>
      </c>
      <c r="B71" s="243" t="s">
        <v>591</v>
      </c>
      <c r="C71" s="239"/>
      <c r="D71" s="239"/>
      <c r="E71" s="239"/>
      <c r="F71" s="239"/>
      <c r="G71" s="239">
        <v>3</v>
      </c>
      <c r="H71" s="239">
        <v>0</v>
      </c>
      <c r="I71" s="239"/>
      <c r="J71" s="239">
        <v>0</v>
      </c>
      <c r="K71" s="239"/>
      <c r="L71" s="239">
        <v>0</v>
      </c>
      <c r="M71" s="239"/>
      <c r="N71" s="239">
        <v>0</v>
      </c>
      <c r="O71" s="239"/>
      <c r="P71" s="239">
        <v>4</v>
      </c>
      <c r="Q71" s="239"/>
      <c r="R71" s="239">
        <v>2</v>
      </c>
      <c r="S71" s="239"/>
      <c r="T71" s="239">
        <v>0</v>
      </c>
      <c r="U71" s="239"/>
      <c r="V71" s="239">
        <v>2</v>
      </c>
      <c r="W71" s="239"/>
      <c r="X71" s="239">
        <v>0</v>
      </c>
      <c r="Y71" s="239"/>
      <c r="Z71" s="239" t="s">
        <v>554</v>
      </c>
      <c r="AA71" s="239"/>
      <c r="AB71" s="239">
        <v>4</v>
      </c>
      <c r="AC71" s="239">
        <v>4</v>
      </c>
    </row>
    <row r="72" spans="1:29" s="259" customFormat="1" x14ac:dyDescent="0.25">
      <c r="A72" s="240" t="s">
        <v>592</v>
      </c>
      <c r="B72" s="243" t="s">
        <v>593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59" customFormat="1" x14ac:dyDescent="0.25">
      <c r="A73" s="240" t="s">
        <v>594</v>
      </c>
      <c r="B73" s="243" t="s">
        <v>595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59"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59"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59" customFormat="1" ht="45" customHeight="1" x14ac:dyDescent="0.25">
      <c r="A76" s="240" t="s">
        <v>230</v>
      </c>
      <c r="B76" s="241" t="s">
        <v>565</v>
      </c>
      <c r="C76" s="245"/>
      <c r="D76" s="246"/>
      <c r="E76" s="247"/>
      <c r="F76" s="247"/>
      <c r="G76" s="247">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59" customFormat="1" ht="39.75" customHeight="1" x14ac:dyDescent="0.25">
      <c r="A77" s="240" t="s">
        <v>231</v>
      </c>
      <c r="B77" s="243" t="s">
        <v>562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59"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59" customFormat="1" x14ac:dyDescent="0.25">
      <c r="A79" s="240" t="s">
        <v>233</v>
      </c>
      <c r="B79" s="241" t="s">
        <v>596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59" customFormat="1" x14ac:dyDescent="0.25">
      <c r="A80" s="240" t="s">
        <v>234</v>
      </c>
      <c r="B80" s="241" t="s">
        <v>566</v>
      </c>
      <c r="C80" s="245"/>
      <c r="D80" s="246"/>
      <c r="E80" s="247"/>
      <c r="F80" s="247"/>
      <c r="G80" s="247">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59" customFormat="1" x14ac:dyDescent="0.25">
      <c r="A81" s="240" t="s">
        <v>597</v>
      </c>
      <c r="B81" s="241" t="s">
        <v>567</v>
      </c>
      <c r="C81" s="245"/>
      <c r="D81" s="246"/>
      <c r="E81" s="247"/>
      <c r="F81" s="247"/>
      <c r="G81" s="247">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59" customFormat="1" x14ac:dyDescent="0.25">
      <c r="A82" s="240" t="s">
        <v>598</v>
      </c>
      <c r="B82" s="241" t="s">
        <v>568</v>
      </c>
      <c r="C82" s="245"/>
      <c r="D82" s="246"/>
      <c r="E82" s="247"/>
      <c r="F82" s="247"/>
      <c r="G82" s="247">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59" customFormat="1" x14ac:dyDescent="0.25">
      <c r="A83" s="240" t="s">
        <v>599</v>
      </c>
      <c r="B83" s="241" t="s">
        <v>570</v>
      </c>
      <c r="C83" s="245"/>
      <c r="D83" s="246"/>
      <c r="E83" s="247"/>
      <c r="F83" s="247"/>
      <c r="G83" s="247">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59" customFormat="1" x14ac:dyDescent="0.25">
      <c r="A84" s="240" t="s">
        <v>600</v>
      </c>
      <c r="B84" s="241" t="s">
        <v>572</v>
      </c>
      <c r="C84" s="245"/>
      <c r="D84" s="246"/>
      <c r="E84" s="247"/>
      <c r="F84" s="247"/>
      <c r="G84" s="247">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59" customFormat="1" x14ac:dyDescent="0.25">
      <c r="A85" s="240" t="s">
        <v>601</v>
      </c>
      <c r="B85" s="241" t="s">
        <v>574</v>
      </c>
      <c r="C85" s="245"/>
      <c r="D85" s="246"/>
      <c r="E85" s="247"/>
      <c r="F85" s="247"/>
      <c r="G85" s="247">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59" customFormat="1" x14ac:dyDescent="0.25">
      <c r="A86" s="240" t="s">
        <v>602</v>
      </c>
      <c r="B86" s="241" t="s">
        <v>576</v>
      </c>
      <c r="C86" s="248"/>
      <c r="D86" s="246"/>
      <c r="E86" s="247"/>
      <c r="F86" s="247"/>
      <c r="G86" s="247">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B20:AC21"/>
    <mergeCell ref="A4:AA4"/>
    <mergeCell ref="A12:AA12"/>
    <mergeCell ref="A9:AA9"/>
    <mergeCell ref="A11:AA11"/>
    <mergeCell ref="A8:AA8"/>
    <mergeCell ref="A6:AA6"/>
    <mergeCell ref="T20:W20"/>
    <mergeCell ref="T21:U21"/>
    <mergeCell ref="V21:W21"/>
    <mergeCell ref="X20:AA20"/>
    <mergeCell ref="X21:Y21"/>
    <mergeCell ref="Z21:AA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F13" zoomScale="85" zoomScaleSheetLayoutView="85" workbookViewId="0">
      <selection activeCell="M26" sqref="M26"/>
    </sheetView>
  </sheetViews>
  <sheetFormatPr defaultColWidth="9.140625" defaultRowHeight="15" x14ac:dyDescent="0.25"/>
  <cols>
    <col min="1" max="1" width="10.7109375" style="19" customWidth="1"/>
    <col min="2" max="2" width="23.140625" style="19" customWidth="1"/>
    <col min="3" max="3" width="16.85546875" style="19" customWidth="1"/>
    <col min="4" max="4" width="15.140625" style="19" customWidth="1"/>
    <col min="5" max="12" width="7.7109375" style="19" customWidth="1"/>
    <col min="13" max="13" width="15.2851562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16.7109375" style="19" customWidth="1"/>
    <col min="26" max="26" width="7.7109375" style="19" customWidth="1"/>
    <col min="27" max="27" width="10.7109375" style="19" customWidth="1"/>
    <col min="28" max="28" width="20.42578125" style="19" customWidth="1"/>
    <col min="29" max="29" width="18.5703125" style="19" customWidth="1"/>
    <col min="30" max="30" width="12.5703125" style="19" customWidth="1"/>
    <col min="31" max="31" width="15.85546875" style="19" customWidth="1"/>
    <col min="32" max="32" width="13.28515625" style="19" customWidth="1"/>
    <col min="33" max="33" width="23.140625" style="19" customWidth="1"/>
    <col min="34" max="34" width="11" style="19" customWidth="1"/>
    <col min="35" max="35" width="12.85546875" style="19" customWidth="1"/>
    <col min="36" max="36" width="11.7109375" style="19" customWidth="1"/>
    <col min="37" max="37" width="12" style="19" customWidth="1"/>
    <col min="38" max="38" width="15.28515625" style="19" customWidth="1"/>
    <col min="39" max="39" width="14.8554687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42.14062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M_PK1500.01.07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1" t="s">
        <v>528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539</v>
      </c>
      <c r="F22" s="439"/>
      <c r="G22" s="439"/>
      <c r="H22" s="439"/>
      <c r="I22" s="439"/>
      <c r="J22" s="439"/>
      <c r="K22" s="439"/>
      <c r="L22" s="440"/>
      <c r="M22" s="432" t="s">
        <v>50</v>
      </c>
      <c r="N22" s="432" t="s">
        <v>49</v>
      </c>
      <c r="O22" s="432" t="s">
        <v>48</v>
      </c>
      <c r="P22" s="441" t="s">
        <v>265</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449</v>
      </c>
      <c r="J23" s="453" t="s">
        <v>450</v>
      </c>
      <c r="K23" s="453" t="s">
        <v>451</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9" t="s">
        <v>14</v>
      </c>
      <c r="AG24" s="169" t="s">
        <v>13</v>
      </c>
      <c r="AH24" s="170" t="s">
        <v>3</v>
      </c>
      <c r="AI24" s="170"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80" t="s">
        <v>633</v>
      </c>
      <c r="B26" s="281" t="s">
        <v>635</v>
      </c>
      <c r="C26" s="282" t="s">
        <v>634</v>
      </c>
      <c r="D26" s="283" t="s">
        <v>636</v>
      </c>
      <c r="E26" s="284">
        <v>3</v>
      </c>
      <c r="F26" s="284" t="s">
        <v>393</v>
      </c>
      <c r="G26" s="284" t="s">
        <v>393</v>
      </c>
      <c r="H26" s="284" t="s">
        <v>393</v>
      </c>
      <c r="I26" s="284" t="s">
        <v>393</v>
      </c>
      <c r="J26" s="284" t="s">
        <v>393</v>
      </c>
      <c r="K26" s="284" t="s">
        <v>393</v>
      </c>
      <c r="L26" s="284" t="s">
        <v>393</v>
      </c>
      <c r="M26" s="281" t="s">
        <v>637</v>
      </c>
      <c r="N26" s="286" t="s">
        <v>632</v>
      </c>
      <c r="O26" s="282" t="s">
        <v>558</v>
      </c>
      <c r="P26" s="287">
        <v>8527</v>
      </c>
      <c r="Q26" s="282" t="s">
        <v>555</v>
      </c>
      <c r="R26" s="287">
        <v>8527</v>
      </c>
      <c r="S26" s="282" t="s">
        <v>638</v>
      </c>
      <c r="T26" s="282" t="s">
        <v>639</v>
      </c>
      <c r="U26" s="282">
        <v>1</v>
      </c>
      <c r="V26" s="282">
        <v>1</v>
      </c>
      <c r="W26" s="282" t="s">
        <v>624</v>
      </c>
      <c r="X26" s="287">
        <v>8136</v>
      </c>
      <c r="Y26" s="285"/>
      <c r="Z26" s="282">
        <v>1</v>
      </c>
      <c r="AA26" s="287">
        <v>8136</v>
      </c>
      <c r="AB26" s="287">
        <v>8136</v>
      </c>
      <c r="AC26" s="282" t="s">
        <v>624</v>
      </c>
      <c r="AD26" s="287">
        <v>9763</v>
      </c>
      <c r="AE26" s="287">
        <v>9763</v>
      </c>
      <c r="AF26" s="283" t="s">
        <v>640</v>
      </c>
      <c r="AG26" s="282" t="s">
        <v>641</v>
      </c>
      <c r="AH26" s="282" t="s">
        <v>642</v>
      </c>
      <c r="AI26" s="282" t="s">
        <v>643</v>
      </c>
      <c r="AJ26" s="282" t="s">
        <v>644</v>
      </c>
      <c r="AK26" s="282" t="s">
        <v>645</v>
      </c>
      <c r="AL26" s="282" t="s">
        <v>646</v>
      </c>
      <c r="AM26" s="282" t="s">
        <v>647</v>
      </c>
      <c r="AN26" s="282" t="s">
        <v>645</v>
      </c>
      <c r="AO26" s="283" t="s">
        <v>648</v>
      </c>
      <c r="AP26" s="282" t="s">
        <v>649</v>
      </c>
      <c r="AQ26" s="282" t="s">
        <v>650</v>
      </c>
      <c r="AR26" s="282" t="s">
        <v>649</v>
      </c>
      <c r="AS26" s="282" t="s">
        <v>650</v>
      </c>
      <c r="AT26" s="282" t="s">
        <v>651</v>
      </c>
      <c r="AU26" s="285"/>
      <c r="AV26" s="281" t="s">
        <v>652</v>
      </c>
    </row>
    <row r="27" spans="1:48"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82"/>
      <c r="AA27" s="287">
        <v>667</v>
      </c>
      <c r="AB27" s="287"/>
      <c r="AC27" s="279"/>
      <c r="AD27" s="279"/>
      <c r="AE27" s="279"/>
      <c r="AF27" s="279"/>
      <c r="AG27" s="279"/>
      <c r="AH27" s="279"/>
      <c r="AI27" s="279"/>
      <c r="AJ27" s="279"/>
      <c r="AK27" s="279"/>
      <c r="AL27" s="279"/>
      <c r="AM27" s="279"/>
      <c r="AN27" s="279"/>
      <c r="AO27" s="279"/>
      <c r="AP27" s="279"/>
      <c r="AQ27" s="279"/>
      <c r="AR27" s="279"/>
      <c r="AS27" s="279"/>
      <c r="AT27" s="279"/>
      <c r="AU27" s="279"/>
      <c r="AV27"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0" zoomScaleNormal="90" zoomScaleSheetLayoutView="80" workbookViewId="0">
      <selection activeCell="B25" sqref="B25:B27"/>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70</v>
      </c>
    </row>
    <row r="2" spans="1:8" ht="18.75" x14ac:dyDescent="0.3">
      <c r="B2" s="15" t="s">
        <v>11</v>
      </c>
    </row>
    <row r="3" spans="1:8" ht="18.75" x14ac:dyDescent="0.3">
      <c r="B3" s="15" t="str">
        <f>'1. паспорт местоположение'!C3</f>
        <v>от «__» _____ 20__ г. №___</v>
      </c>
    </row>
    <row r="4" spans="1:8" x14ac:dyDescent="0.25">
      <c r="B4" s="39"/>
    </row>
    <row r="5" spans="1:8" ht="18.75" x14ac:dyDescent="0.3">
      <c r="A5" s="456" t="str">
        <f>'1. паспорт местоположение'!A5:C5</f>
        <v>Год раскрытия информации: 2024 год</v>
      </c>
      <c r="B5" s="456"/>
      <c r="C5" s="67"/>
      <c r="D5" s="67"/>
      <c r="E5" s="67"/>
      <c r="F5" s="67"/>
      <c r="G5" s="67"/>
      <c r="H5" s="67"/>
    </row>
    <row r="6" spans="1:8" ht="18.75" x14ac:dyDescent="0.3">
      <c r="A6" s="174"/>
      <c r="B6" s="174"/>
      <c r="C6" s="174"/>
      <c r="D6" s="174"/>
      <c r="E6" s="174"/>
      <c r="F6" s="174"/>
      <c r="G6" s="174"/>
      <c r="H6" s="174"/>
    </row>
    <row r="7" spans="1:8" ht="18.75" x14ac:dyDescent="0.25">
      <c r="A7" s="295" t="s">
        <v>10</v>
      </c>
      <c r="B7" s="295"/>
      <c r="C7" s="173"/>
      <c r="D7" s="173"/>
      <c r="E7" s="173"/>
      <c r="F7" s="173"/>
      <c r="G7" s="173"/>
      <c r="H7" s="173"/>
    </row>
    <row r="8" spans="1:8" ht="18.75" x14ac:dyDescent="0.25">
      <c r="A8" s="173"/>
      <c r="B8" s="173"/>
      <c r="C8" s="173"/>
      <c r="D8" s="173"/>
      <c r="E8" s="173"/>
      <c r="F8" s="173"/>
      <c r="G8" s="173"/>
      <c r="H8" s="173"/>
    </row>
    <row r="9" spans="1:8" x14ac:dyDescent="0.25">
      <c r="A9" s="298" t="str">
        <f>'1. паспорт местоположение'!A9:C9</f>
        <v>АО "Россети Тюмень"</v>
      </c>
      <c r="B9" s="298"/>
      <c r="C9" s="171"/>
      <c r="D9" s="171"/>
      <c r="E9" s="171"/>
      <c r="F9" s="171"/>
      <c r="G9" s="171"/>
      <c r="H9" s="171"/>
    </row>
    <row r="10" spans="1:8" x14ac:dyDescent="0.25">
      <c r="A10" s="292" t="s">
        <v>9</v>
      </c>
      <c r="B10" s="292"/>
      <c r="C10" s="172"/>
      <c r="D10" s="172"/>
      <c r="E10" s="172"/>
      <c r="F10" s="172"/>
      <c r="G10" s="172"/>
      <c r="H10" s="172"/>
    </row>
    <row r="11" spans="1:8" ht="18.75" x14ac:dyDescent="0.25">
      <c r="A11" s="173"/>
      <c r="B11" s="173"/>
      <c r="C11" s="217"/>
      <c r="D11" s="217"/>
      <c r="E11" s="173"/>
      <c r="F11" s="173"/>
      <c r="G11" s="173"/>
      <c r="H11" s="173"/>
    </row>
    <row r="12" spans="1:8" ht="30.75" customHeight="1" x14ac:dyDescent="0.25">
      <c r="A12" s="298" t="str">
        <f>'1. паспорт местоположение'!A12:C12</f>
        <v>M_PK1500.01.07</v>
      </c>
      <c r="B12" s="298"/>
      <c r="C12" s="218"/>
      <c r="D12" s="218"/>
      <c r="E12" s="171"/>
      <c r="F12" s="171"/>
      <c r="G12" s="171"/>
      <c r="H12" s="171"/>
    </row>
    <row r="13" spans="1:8" x14ac:dyDescent="0.25">
      <c r="A13" s="292" t="s">
        <v>8</v>
      </c>
      <c r="B13" s="292"/>
      <c r="C13" s="29"/>
      <c r="D13" s="29"/>
      <c r="E13" s="172"/>
      <c r="F13" s="172"/>
      <c r="G13" s="172"/>
      <c r="H13" s="172"/>
    </row>
    <row r="14" spans="1:8" ht="18.75" x14ac:dyDescent="0.25">
      <c r="A14" s="11"/>
      <c r="B14" s="11"/>
      <c r="C14" s="219"/>
      <c r="D14" s="11"/>
      <c r="E14" s="11"/>
      <c r="F14" s="11"/>
      <c r="G14" s="11"/>
      <c r="H14" s="11"/>
    </row>
    <row r="15" spans="1:8" ht="50.25"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19"/>
      <c r="D15" s="218"/>
      <c r="E15" s="171"/>
      <c r="F15" s="171"/>
      <c r="G15" s="171"/>
      <c r="H15" s="171"/>
    </row>
    <row r="16" spans="1:8" x14ac:dyDescent="0.25">
      <c r="A16" s="292" t="s">
        <v>7</v>
      </c>
      <c r="B16" s="292"/>
      <c r="C16" s="219"/>
      <c r="D16" s="29"/>
      <c r="E16" s="172"/>
      <c r="F16" s="172"/>
      <c r="G16" s="172"/>
      <c r="H16" s="172"/>
    </row>
    <row r="17" spans="1:4" x14ac:dyDescent="0.25">
      <c r="B17" s="143"/>
      <c r="C17" s="220"/>
      <c r="D17" s="220"/>
    </row>
    <row r="18" spans="1:4" ht="19.5" customHeight="1" x14ac:dyDescent="0.25">
      <c r="A18" s="461" t="s">
        <v>529</v>
      </c>
      <c r="B18" s="462"/>
      <c r="C18" s="220"/>
      <c r="D18" s="220"/>
    </row>
    <row r="19" spans="1:4" x14ac:dyDescent="0.25">
      <c r="B19" s="39"/>
      <c r="C19" s="220"/>
      <c r="D19" s="220"/>
    </row>
    <row r="20" spans="1:4" ht="16.5" thickBot="1" x14ac:dyDescent="0.3">
      <c r="B20" s="144"/>
      <c r="C20" s="220"/>
      <c r="D20" s="220"/>
    </row>
    <row r="21" spans="1:4" ht="46.5" customHeight="1" thickBot="1" x14ac:dyDescent="0.3">
      <c r="A21" s="145" t="s">
        <v>400</v>
      </c>
      <c r="B21" s="276"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0"/>
      <c r="D21" s="220"/>
    </row>
    <row r="22" spans="1:4" ht="27.75" customHeight="1" thickBot="1" x14ac:dyDescent="0.3">
      <c r="A22" s="145" t="s">
        <v>401</v>
      </c>
      <c r="B22" s="212" t="s">
        <v>556</v>
      </c>
      <c r="C22" s="220"/>
      <c r="D22" s="220"/>
    </row>
    <row r="23" spans="1:4" ht="22.5" customHeight="1" thickBot="1" x14ac:dyDescent="0.3">
      <c r="A23" s="145" t="s">
        <v>366</v>
      </c>
      <c r="B23" s="213" t="s">
        <v>553</v>
      </c>
      <c r="C23" s="219"/>
      <c r="D23" s="221"/>
    </row>
    <row r="24" spans="1:4" ht="24.75" customHeight="1" thickBot="1" x14ac:dyDescent="0.3">
      <c r="A24" s="145" t="s">
        <v>402</v>
      </c>
      <c r="B24" s="213" t="s">
        <v>618</v>
      </c>
      <c r="C24" s="219"/>
      <c r="D24" s="221"/>
    </row>
    <row r="25" spans="1:4" ht="28.5" customHeight="1" thickBot="1" x14ac:dyDescent="0.3">
      <c r="A25" s="147" t="s">
        <v>403</v>
      </c>
      <c r="B25" s="212">
        <f>'3.3 паспорт описание'!C29</f>
        <v>2027</v>
      </c>
      <c r="C25" s="219"/>
      <c r="D25" s="221"/>
    </row>
    <row r="26" spans="1:4" ht="37.5" customHeight="1" thickBot="1" x14ac:dyDescent="0.3">
      <c r="A26" s="148" t="s">
        <v>404</v>
      </c>
      <c r="B26" s="214" t="str">
        <f>'3.3 паспорт описание'!C30</f>
        <v>И</v>
      </c>
      <c r="C26" s="219"/>
      <c r="D26" s="221"/>
    </row>
    <row r="27" spans="1:4" ht="29.25" thickBot="1" x14ac:dyDescent="0.3">
      <c r="A27" s="155" t="s">
        <v>608</v>
      </c>
      <c r="B27" s="235">
        <v>40.265160000000002</v>
      </c>
      <c r="C27" s="220"/>
      <c r="D27" s="221"/>
    </row>
    <row r="28" spans="1:4" ht="16.5" thickBot="1" x14ac:dyDescent="0.3">
      <c r="A28" s="150" t="s">
        <v>405</v>
      </c>
      <c r="B28" s="216" t="s">
        <v>555</v>
      </c>
      <c r="C28" s="220"/>
      <c r="D28" s="220"/>
    </row>
    <row r="29" spans="1:4" ht="29.25" thickBot="1" x14ac:dyDescent="0.3">
      <c r="A29" s="156" t="s">
        <v>406</v>
      </c>
      <c r="B29" s="216">
        <v>3.661</v>
      </c>
      <c r="C29" s="220"/>
      <c r="D29" s="220"/>
    </row>
    <row r="30" spans="1:4" ht="29.25" thickBot="1" x14ac:dyDescent="0.3">
      <c r="A30" s="156" t="s">
        <v>407</v>
      </c>
      <c r="B30" s="215">
        <v>0</v>
      </c>
      <c r="C30" s="220"/>
      <c r="D30" s="220"/>
    </row>
    <row r="31" spans="1:4" ht="16.5" thickBot="1" x14ac:dyDescent="0.3">
      <c r="A31" s="150" t="s">
        <v>408</v>
      </c>
      <c r="B31" s="216"/>
      <c r="C31" s="220"/>
      <c r="D31" s="220"/>
    </row>
    <row r="32" spans="1:4" ht="29.25" thickBot="1" x14ac:dyDescent="0.3">
      <c r="A32" s="156" t="s">
        <v>409</v>
      </c>
      <c r="B32" s="269">
        <f>B33</f>
        <v>3.661</v>
      </c>
    </row>
    <row r="33" spans="1:2" ht="30" x14ac:dyDescent="0.25">
      <c r="A33" s="277" t="s">
        <v>631</v>
      </c>
      <c r="B33" s="278">
        <v>3.661</v>
      </c>
    </row>
    <row r="34" spans="1:2" x14ac:dyDescent="0.25">
      <c r="A34" s="271" t="s">
        <v>411</v>
      </c>
      <c r="B34" s="270">
        <v>5.22</v>
      </c>
    </row>
    <row r="35" spans="1:2" x14ac:dyDescent="0.25">
      <c r="A35" s="271" t="s">
        <v>412</v>
      </c>
      <c r="B35" s="272">
        <v>3.661</v>
      </c>
    </row>
    <row r="36" spans="1:2" ht="16.5" thickBot="1" x14ac:dyDescent="0.3">
      <c r="A36" s="271" t="s">
        <v>413</v>
      </c>
      <c r="B36" s="272">
        <v>3.0510000000000002</v>
      </c>
    </row>
    <row r="37" spans="1:2" ht="29.25" thickBot="1" x14ac:dyDescent="0.3">
      <c r="A37" s="156" t="s">
        <v>414</v>
      </c>
      <c r="B37" s="150">
        <v>0</v>
      </c>
    </row>
    <row r="38" spans="1:2" ht="16.5" thickBot="1" x14ac:dyDescent="0.3">
      <c r="A38" s="150" t="s">
        <v>410</v>
      </c>
      <c r="B38" s="150"/>
    </row>
    <row r="39" spans="1:2" ht="16.5" thickBot="1" x14ac:dyDescent="0.3">
      <c r="A39" s="150" t="s">
        <v>411</v>
      </c>
      <c r="B39" s="150"/>
    </row>
    <row r="40" spans="1:2" ht="16.5" thickBot="1" x14ac:dyDescent="0.3">
      <c r="A40" s="150" t="s">
        <v>412</v>
      </c>
      <c r="B40" s="150"/>
    </row>
    <row r="41" spans="1:2" ht="16.5" thickBot="1" x14ac:dyDescent="0.3">
      <c r="A41" s="150" t="s">
        <v>413</v>
      </c>
      <c r="B41" s="150"/>
    </row>
    <row r="42" spans="1:2" ht="29.25" thickBot="1" x14ac:dyDescent="0.3">
      <c r="A42" s="156" t="s">
        <v>415</v>
      </c>
      <c r="B42" s="150">
        <v>0</v>
      </c>
    </row>
    <row r="43" spans="1:2" ht="16.5" thickBot="1" x14ac:dyDescent="0.3">
      <c r="A43" s="150" t="s">
        <v>410</v>
      </c>
      <c r="B43" s="150"/>
    </row>
    <row r="44" spans="1:2" ht="16.5" thickBot="1" x14ac:dyDescent="0.3">
      <c r="A44" s="150" t="s">
        <v>411</v>
      </c>
      <c r="B44" s="150"/>
    </row>
    <row r="45" spans="1:2" ht="16.5" thickBot="1" x14ac:dyDescent="0.3">
      <c r="A45" s="150" t="s">
        <v>412</v>
      </c>
      <c r="B45" s="150"/>
    </row>
    <row r="46" spans="1:2" ht="16.5" thickBot="1" x14ac:dyDescent="0.3">
      <c r="A46" s="150" t="s">
        <v>413</v>
      </c>
      <c r="B46" s="150"/>
    </row>
    <row r="47" spans="1:2" ht="29.25" thickBot="1" x14ac:dyDescent="0.3">
      <c r="A47" s="149" t="s">
        <v>416</v>
      </c>
      <c r="B47" s="157">
        <v>0</v>
      </c>
    </row>
    <row r="48" spans="1:2" ht="16.5" thickBot="1" x14ac:dyDescent="0.3">
      <c r="A48" s="151" t="s">
        <v>408</v>
      </c>
      <c r="B48" s="157"/>
    </row>
    <row r="49" spans="1:4" ht="16.5" thickBot="1" x14ac:dyDescent="0.3">
      <c r="A49" s="151" t="s">
        <v>417</v>
      </c>
      <c r="B49" s="157"/>
    </row>
    <row r="50" spans="1:4" ht="16.5" thickBot="1" x14ac:dyDescent="0.3">
      <c r="A50" s="151" t="s">
        <v>418</v>
      </c>
      <c r="B50" s="157"/>
    </row>
    <row r="51" spans="1:4" ht="16.5" thickBot="1" x14ac:dyDescent="0.3">
      <c r="A51" s="151" t="s">
        <v>419</v>
      </c>
      <c r="B51" s="157"/>
    </row>
    <row r="52" spans="1:4" ht="16.5" thickBot="1" x14ac:dyDescent="0.3">
      <c r="A52" s="147" t="s">
        <v>420</v>
      </c>
      <c r="B52" s="274">
        <v>100</v>
      </c>
    </row>
    <row r="53" spans="1:4" ht="16.5" thickBot="1" x14ac:dyDescent="0.3">
      <c r="A53" s="147" t="s">
        <v>421</v>
      </c>
      <c r="B53" s="275">
        <v>3.661</v>
      </c>
    </row>
    <row r="54" spans="1:4" ht="16.5" thickBot="1" x14ac:dyDescent="0.3">
      <c r="A54" s="147" t="s">
        <v>422</v>
      </c>
      <c r="B54" s="274">
        <v>3.0510000000000002</v>
      </c>
    </row>
    <row r="55" spans="1:4" ht="16.5" thickBot="1" x14ac:dyDescent="0.3">
      <c r="A55" s="148" t="s">
        <v>423</v>
      </c>
      <c r="B55" s="273">
        <v>100</v>
      </c>
    </row>
    <row r="56" spans="1:4" ht="15.75" customHeight="1" thickBot="1" x14ac:dyDescent="0.3">
      <c r="A56" s="149" t="s">
        <v>424</v>
      </c>
      <c r="B56" s="215"/>
      <c r="C56" s="457"/>
      <c r="D56" s="209"/>
    </row>
    <row r="57" spans="1:4" ht="16.5" thickBot="1" x14ac:dyDescent="0.3">
      <c r="A57" s="153" t="s">
        <v>425</v>
      </c>
      <c r="B57" s="146" t="s">
        <v>616</v>
      </c>
      <c r="C57" s="457"/>
      <c r="D57" s="209"/>
    </row>
    <row r="58" spans="1:4" ht="15.75" customHeight="1" x14ac:dyDescent="0.25">
      <c r="A58" s="153" t="s">
        <v>426</v>
      </c>
      <c r="B58" s="153"/>
      <c r="C58" s="457"/>
      <c r="D58" s="209"/>
    </row>
    <row r="59" spans="1:4" x14ac:dyDescent="0.25">
      <c r="A59" s="153" t="s">
        <v>427</v>
      </c>
      <c r="B59" s="153"/>
      <c r="C59" s="457"/>
      <c r="D59" s="209"/>
    </row>
    <row r="60" spans="1:4" x14ac:dyDescent="0.25">
      <c r="A60" s="153" t="s">
        <v>428</v>
      </c>
      <c r="B60" s="153" t="s">
        <v>624</v>
      </c>
      <c r="C60" s="457"/>
      <c r="D60" s="141"/>
    </row>
    <row r="61" spans="1:4" ht="16.5" thickBot="1" x14ac:dyDescent="0.3">
      <c r="A61" s="154" t="s">
        <v>429</v>
      </c>
      <c r="B61" s="154"/>
      <c r="C61" s="457"/>
      <c r="D61" s="141"/>
    </row>
    <row r="62" spans="1:4" ht="30.75" thickBot="1" x14ac:dyDescent="0.3">
      <c r="A62" s="151" t="s">
        <v>430</v>
      </c>
      <c r="B62" s="152"/>
    </row>
    <row r="63" spans="1:4" ht="29.25" thickBot="1" x14ac:dyDescent="0.3">
      <c r="A63" s="147" t="s">
        <v>431</v>
      </c>
      <c r="B63" s="152"/>
    </row>
    <row r="64" spans="1:4" ht="16.5" thickBot="1" x14ac:dyDescent="0.3">
      <c r="A64" s="151" t="s">
        <v>408</v>
      </c>
      <c r="B64" s="158"/>
    </row>
    <row r="65" spans="1:2" ht="16.5" thickBot="1" x14ac:dyDescent="0.3">
      <c r="A65" s="151" t="s">
        <v>432</v>
      </c>
      <c r="B65" s="152"/>
    </row>
    <row r="66" spans="1:2" ht="16.5" thickBot="1" x14ac:dyDescent="0.3">
      <c r="A66" s="151" t="s">
        <v>433</v>
      </c>
      <c r="B66" s="158"/>
    </row>
    <row r="67" spans="1:2" ht="16.5" thickBot="1" x14ac:dyDescent="0.3">
      <c r="A67" s="159" t="s">
        <v>434</v>
      </c>
      <c r="B67" s="175" t="s">
        <v>547</v>
      </c>
    </row>
    <row r="68" spans="1:2" ht="16.5" thickBot="1" x14ac:dyDescent="0.3">
      <c r="A68" s="147" t="s">
        <v>435</v>
      </c>
      <c r="B68" s="228" t="s">
        <v>547</v>
      </c>
    </row>
    <row r="69" spans="1:2" ht="16.5" thickBot="1" x14ac:dyDescent="0.3">
      <c r="A69" s="153" t="s">
        <v>436</v>
      </c>
      <c r="B69" s="160"/>
    </row>
    <row r="70" spans="1:2" ht="16.5" thickBot="1" x14ac:dyDescent="0.3">
      <c r="A70" s="153" t="s">
        <v>437</v>
      </c>
      <c r="B70" s="160"/>
    </row>
    <row r="71" spans="1:2" ht="16.5" thickBot="1" x14ac:dyDescent="0.3">
      <c r="A71" s="153" t="s">
        <v>438</v>
      </c>
      <c r="B71" s="160"/>
    </row>
    <row r="72" spans="1:2" ht="29.25" thickBot="1" x14ac:dyDescent="0.3">
      <c r="A72" s="161" t="s">
        <v>439</v>
      </c>
      <c r="B72" s="215" t="s">
        <v>625</v>
      </c>
    </row>
    <row r="73" spans="1:2" ht="28.5" x14ac:dyDescent="0.25">
      <c r="A73" s="149" t="s">
        <v>440</v>
      </c>
      <c r="B73" s="458" t="s">
        <v>548</v>
      </c>
    </row>
    <row r="74" spans="1:2" x14ac:dyDescent="0.25">
      <c r="A74" s="153" t="s">
        <v>441</v>
      </c>
      <c r="B74" s="459"/>
    </row>
    <row r="75" spans="1:2" x14ac:dyDescent="0.25">
      <c r="A75" s="153" t="s">
        <v>442</v>
      </c>
      <c r="B75" s="459"/>
    </row>
    <row r="76" spans="1:2" x14ac:dyDescent="0.25">
      <c r="A76" s="153" t="s">
        <v>443</v>
      </c>
      <c r="B76" s="459"/>
    </row>
    <row r="77" spans="1:2" x14ac:dyDescent="0.25">
      <c r="A77" s="153" t="s">
        <v>444</v>
      </c>
      <c r="B77" s="459"/>
    </row>
    <row r="78" spans="1:2" ht="16.5" thickBot="1" x14ac:dyDescent="0.3">
      <c r="A78" s="162" t="s">
        <v>445</v>
      </c>
      <c r="B78" s="460"/>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2024-11-03T08:51:09Z</dcterms:modified>
</cp:coreProperties>
</file>