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5\"/>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<sst xmlns="http://schemas.openxmlformats.org/spreadsheetml/2006/main" count="1213" uniqueCount="626">
  <si>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</si>
  <si>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</si>
  <si>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</si>
  <si>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</si>
  <si>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</si>
  <si>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</si>
  <si>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</si>
  <si>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</si>
  <si>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</si>
  <si>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</si>
  <si>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</si>
  <si>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</si>
  <si>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</si>
  <si>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</si>
  <si>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</si>
  <si>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</si>
  <si>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</si>
  <si>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</si>
  <si>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</si>
  <si>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</si>
  <si>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</si>
  <si>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</si>
  <si>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</si>
  <si>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</si>
  <si>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</si>
  <si>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</si>
  <si>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</si>
  <si>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</si>
  <si>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</si>
  <si>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</si>
  <si>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</si>
  <si>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</si>
  <si>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</si>
  <si>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</si>
  <si>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</si>
  <si>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</si>
  <si>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</si>
  <si>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</si>
  <si>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</si>
  <si>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</si>
  <si>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</si>
  <si>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</si>
  <si>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</si>
  <si>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</si>
  <si>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</si>
  <si>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</si>
  <si>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</si>
  <si>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</si>
  <si>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</si>
  <si>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</si>
  <si>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</si>
  <si>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</si>
  <si>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</si>
  <si>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</si>
  <si>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</si>
  <si>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</si>
  <si>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</si>
  <si>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</si>
  <si>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</si>
  <si>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</si>
  <si>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</si>
  <si>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</si>
  <si>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</si>
  <si>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</si>
  <si>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</si>
  <si>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</si>
  <si>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</si>
  <si>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</si>
  <si>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</si>
  <si>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</si>
  <si>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</si>
  <si>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</si>
  <si>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</si>
  <si>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</si>
  <si>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</si>
  <si>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</si>
  <si>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</si>
  <si>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</si>
  <si>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</si>
  <si>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</si>
  <si>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</si>
  <si>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</si>
  <si>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</si>
  <si>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</si>
  <si>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</si>
  <si>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</si>
  <si>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</si>
  <si>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</si>
  <si>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</si>
  <si>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</si>
  <si>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</si>
  <si>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</si>
  <si>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</si>
  <si>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</si>
  <si>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</si>
  <si>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</si>
  <si>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</si>
  <si>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</si>
  <si>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</si>
  <si>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</si>
  <si>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</si>
  <si>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</si>
  <si>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</si>
  <si>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</si>
  <si>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</si>
  <si>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</si>
  <si>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</si>
  <si>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</si>
  <si>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</si>
  <si>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</si>
  <si>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</si>
  <si>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</si>
  <si>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</si>
  <si>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</si>
  <si>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</si>
  <si>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</si>
  <si>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</si>
  <si>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</si>
  <si>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</si>
  <si>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</si>
  <si>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</si>
  <si>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</si>
  <si>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</si>
  <si>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</si>
  <si>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</si>
  <si>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</si>
  <si>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</si>
  <si>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</si>
  <si>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</si>
  <si>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</si>
  <si>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</si>
  <si>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</si>
  <si>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</si>
  <si>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</si>
  <si>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</si>
  <si>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</si>
  <si>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</si>
  <si>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</si>
  <si>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</si>
  <si>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</si>
  <si>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</si>
  <si>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</si>
  <si>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</si>
  <si>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</si>
  <si>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</si>
  <si>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</si>
  <si>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</si>
  <si>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</si>
  <si>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</si>
  <si>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</si>
  <si>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</si>
  <si>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</si>
  <si>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</si>
  <si>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</si>
  <si>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</si>
  <si>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</si>
  <si>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</si>
  <si>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</si>
  <si>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</si>
  <si>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</si>
  <si>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</si>
  <si>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</si>
  <si>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</si>
  <si>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</si>
  <si>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</si>
  <si>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</si>
  <si>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</si>
  <si>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</si>
  <si>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</si>
  <si>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</si>
  <si>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</si>
  <si>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</si>
  <si>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</si>
  <si>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</si>
  <si>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</si>
  <si>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</si>
  <si>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</si>
  <si>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</si>
  <si>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</si>
  <si>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</si>
  <si>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</si>
  <si>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</si>
  <si>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</si>
  <si>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</si>
  <si>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</si>
  <si>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</si>
  <si>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</si>
  <si>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</si>
  <si>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</si>
  <si>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</si>
  <si>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</si>
  <si>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</si>
  <si>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</si>
  <si>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</si>
  <si>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</si>
  <si>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</si>
  <si>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</si>
  <si>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</si>
  <si>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</si>
  <si>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</si>
  <si>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</si>
  <si>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</si>
  <si>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</si>
  <si>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</si>
  <si>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</si>
  <si>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</si>
  <si>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</si>
  <si>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</si>
  <si>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</si>
  <si>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</si>
  <si>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</si>
  <si>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</si>
  <si>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</si>
  <si>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</si>
  <si>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</si>
  <si>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</si>
  <si>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</si>
  <si>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</si>
  <si>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</si>
  <si>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</si>
  <si>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</si>
  <si>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</si>
  <si>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</si>
  <si>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</si>
  <si>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</si>
  <si>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</si>
  <si>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</si>
  <si>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</si>
  <si>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</si>
  <si>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</si>
  <si>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</si>
  <si>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</si>
  <si>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</si>
  <si>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</si>
  <si>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</si>
  <si>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</si>
  <si>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</si>
  <si>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</si>
  <si>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</si>
  <si>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</si>
  <si>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</si>
  <si>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</si>
  <si>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</si>
  <si>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</si>
  <si>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</si>
  <si>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</si>
  <si>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</si>
  <si>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</si>
  <si>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</si>
  <si>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</si>
  <si>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</si>
  <si>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</si>
  <si>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</si>
  <si>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</si>
  <si>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</si>
  <si>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</si>
  <si>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</si>
  <si>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</si>
  <si>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</si>
  <si>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</si>
  <si>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</si>
  <si>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</si>
  <si>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</si>
  <si>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</si>
  <si>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</si>
  <si>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</si>
  <si>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</si>
  <si>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</si>
  <si>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</si>
  <si>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</si>
  <si>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</si>
  <si>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</si>
  <si>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</si>
  <si>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</si>
  <si>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</si>
  <si>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</si>
  <si>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</si>
  <si>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</si>
  <si>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</si>
  <si>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</si>
  <si>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</si>
  <si>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</si>
  <si>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</si>
  <si>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</si>
  <si>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</si>
  <si>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</si>
  <si>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</si>
  <si>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</si>
  <si>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</si>
  <si>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</si>
  <si>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</si>
  <si>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</si>
  <si>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</si>
  <si>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</si>
  <si>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</si>
  <si>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</si>
  <si>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</si>
  <si>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</si>
  <si>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</si>
  <si>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</si>
  <si>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</si>
  <si>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</si>
  <si>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</si>
  <si>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</si>
  <si>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</si>
  <si>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</si>
  <si>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</si>
  <si>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</si>
  <si>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</si>
  <si>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</si>
  <si>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</si>
  <si>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</si>
  <si>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</si>
  <si>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</si>
  <si>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</si>
  <si>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</si>
  <si>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</si>
  <si>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</si>
  <si>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</si>
  <si>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</si>
  <si>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</si>
  <si>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</si>
  <si>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</si>
  <si>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</si>
  <si>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</si>
  <si>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</si>
  <si>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</si>
  <si>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</si>
  <si>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</si>
  <si>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</si>
  <si>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</si>
  <si>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</si>
  <si>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</si>
  <si>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</si>
  <si>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</si>
  <si>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</si>
  <si>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</si>
  <si>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</si>
  <si>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</si>
  <si>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</si>
  <si>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</si>
  <si>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</si>
  <si>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</si>
  <si>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</si>
  <si>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</si>
  <si>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</si>
  <si>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</si>
  <si>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</si>
  <si>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</si>
  <si>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</si>
  <si>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</si>
  <si>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</si>
  <si>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</si>
  <si>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</si>
  <si>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</si>
  <si>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</si>
  <si>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</si>
  <si>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</si>
  <si>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</si>
  <si>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</si>
  <si>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</si>
  <si>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</si>
  <si>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</si>
  <si>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</si>
  <si>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</si>
  <si>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</si>
  <si>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</si>
  <si>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</si>
  <si>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</si>
  <si>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</si>
  <si>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</si>
  <si>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</si>
  <si>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</si>
  <si>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</si>
  <si>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</si>
  <si>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</si>
  <si>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</si>
  <si>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</si>
  <si>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</si>
  <si>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</si>
  <si>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</si>
  <si>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</si>
  <si>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</si>
  <si>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</si>
  <si>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</si>
  <si>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</si>
  <si>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</si>
  <si>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</si>
  <si>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</si>
  <si>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</si>
  <si>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</si>
  <si>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</si>
  <si>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</si>
  <si>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</si>
  <si>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</si>
  <si>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</si>
  <si>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</si>
  <si>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</si>
  <si>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</si>
  <si>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</si>
  <si>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</si>
  <si>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</si>
  <si>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</si>
  <si>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</si>
  <si>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</si>
  <si>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</si>
  <si>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</si>
  <si>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</si>
  <si>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</si>
  <si>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</si>
  <si>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</si>
  <si>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</si>
  <si>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</si>
  <si>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</si>
  <si>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</si>
  <si>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</si>
  <si>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</si>
  <si>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</si>
  <si>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</si>
  <si>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</si>
  <si>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</si>
  <si>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</si>
  <si>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</si>
  <si>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</si>
  <si>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</si>
  <si>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</si>
  <si>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</si>
  <si>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</si>
  <si>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</si>
  <si>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</si>
  <si>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</si>
  <si>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</si>
  <si>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</si>
  <si>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</si>
  <si>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</si>
  <si>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</si>
  <si>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</si>
  <si>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</si>
  <si>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</si>
  <si>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</si>
  <si>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</si>
  <si>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</si>
  <si>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</si>
  <si>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</si>
  <si>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</si>
  <si>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</si>
  <si>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</si>
  <si>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</si>
  <si>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</si>
  <si>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</si>
  <si>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</si>
  <si>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</si>
  <si>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</si>
  <si>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</si>
  <si>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</si>
  <si>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</si>
  <si>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</si>
  <si>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</si>
  <si>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</si>
  <si>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</si>
  <si>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</si>
  <si>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</si>
  <si>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</si>
  <si>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</si>
  <si>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</si>
  <si>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</si>
  <si>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</si>
  <si>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</si>
  <si>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</si>
  <si>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</si>
  <si>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</si>
  <si>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</si>
  <si>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</si>
  <si>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</si>
  <si>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</si>
  <si>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</si>
  <si>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</si>
  <si>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</si>
  <si>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</si>
  <si>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</si>
  <si>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</si>
  <si>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</si>
  <si>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</si>
  <si>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</si>
  <si>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</si>
  <si>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</si>
  <si>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</si>
  <si>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</si>
  <si>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</si>
  <si>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</si>
  <si>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</si>
  <si>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</si>
  <si>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</si>
  <si>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</si>
  <si>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</si>
  <si>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</si>
  <si>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</si>
  <si>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</si>
  <si>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</si>
  <si>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</si>
  <si>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</si>
  <si>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</si>
  <si>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</si>
  <si>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</si>
  <si>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</si>
  <si>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</si>
  <si>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</si>
  <si>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</si>
  <si>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</si>
  <si>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</si>
  <si>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</si>
  <si>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</si>
  <si>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</si>
  <si>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</si>
  <si>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</si>
  <si>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</si>
  <si>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</si>
  <si>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</si>
  <si>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</si>
  <si>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</si>
  <si>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</si>
  <si>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</si>
  <si>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</si>
  <si>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</si>
  <si>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</si>
  <si>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</si>
  <si>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</si>
  <si>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</si>
  <si>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</si>
  <si>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</si>
  <si>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</si>
  <si>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</si>
  <si>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</si>
  <si>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</si>
  <si>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</si>
  <si>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</si>
  <si>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</si>
  <si>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</si>
  <si>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</si>
  <si>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</si>
  <si>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</si>
  <si>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</si>
  <si>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</si>
  <si>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</si>
  <si>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</si>
  <si>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</si>
  <si>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</si>
  <si>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</si>
  <si>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</si>
  <si>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</si>
  <si>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</si>
  <si>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</si>
  <si>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</si>
  <si>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</si>
  <si>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</si>
  <si>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</si>
  <si>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</si>
  <si>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</si>
  <si>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</si>
  <si>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</si>
  <si>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</si>
  <si>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</si>
  <si>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</si>
  <si>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</si>
  <si>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</si>
  <si>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</si>
  <si>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</si>
  <si>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</si>
  <si>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</si>
  <si>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</si>
  <si>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</si>
  <si>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</si>
  <si>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</si>
  <si>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</si>
  <si>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</si>
  <si>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</si>
  <si>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</si>
  <si>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</si>
  <si>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</si>
  <si>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</si>
  <si>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</si>
  <si>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</si>
  <si>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</si>
  <si>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</si>
  <si>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</si>
  <si>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</si>
  <si>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</si>
  <si>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</si>
  <si>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</si>
  <si>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</si>
  <si>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</si>
  <si>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</si>
  <si>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</si>
  <si>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</si>
  <si>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</si>
  <si>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</si>
  <si>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</si>
  <si>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</si>
  <si>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</si>
  <si>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</si>
  <si>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</si>
  <si>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</si>
  <si>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</si>
  <si>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</si>
  <si>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</si>
  <si>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</si>
  <si>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</si>
  <si>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</si>
  <si>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</si>
  <si>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</si>
  <si>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</si>
  <si>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</si>
  <si>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</si>
  <si>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</si>
  <si>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</si>
  <si>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</si>
  <si>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</si>
  <si>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</si>
  <si>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Обновление парка транспортных средств в связи с их моральным и физическим износом.
АКТ ТО  № 2000.01.02.05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</si>
  <si>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</si>
  <si>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</si>
  <si>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</si>
  <si>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</si>
  <si>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</si>
  <si>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</si>
  <si>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6199,08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</si>
</sst>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86" t="s">
        <v>619</v>
      </c>
      <c r="B5" s="286"/>
      <c r="C5" s="286"/>
      <c r="D5" s="235"/>
      <c r="E5" s="206"/>
      <c r="F5" s="195"/>
      <c r="G5" s="195"/>
      <c r="H5" s="195"/>
      <c r="I5" s="195"/>
    </row>
    <row r="6" spans="1:21" s="12" customFormat="1" ht="18.75" x14ac:dyDescent="0.3">
      <c r="A6" s="17"/>
      <c r="D6" s="235"/>
      <c r="E6" s="205"/>
      <c r="F6" s="16"/>
      <c r="G6" s="15"/>
    </row>
    <row r="7" spans="1:21" s="12" customFormat="1" ht="18.75" x14ac:dyDescent="0.2">
      <c r="A7" s="290" t="s">
        <v>10</v>
      </c>
      <c r="B7" s="290"/>
      <c r="C7" s="290"/>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291" t="s">
        <v>570</v>
      </c>
      <c r="B9" s="291"/>
      <c r="C9" s="291"/>
      <c r="D9" s="235"/>
      <c r="E9" s="205"/>
      <c r="F9" s="8"/>
      <c r="G9" s="8"/>
      <c r="H9" s="13"/>
      <c r="I9" s="13"/>
      <c r="J9" s="13"/>
      <c r="K9" s="13"/>
      <c r="L9" s="13"/>
      <c r="M9" s="13"/>
      <c r="N9" s="13"/>
      <c r="O9" s="13"/>
      <c r="P9" s="13"/>
      <c r="Q9" s="13"/>
      <c r="R9" s="13"/>
      <c r="S9" s="13"/>
      <c r="T9" s="13"/>
      <c r="U9" s="13"/>
    </row>
    <row r="10" spans="1:21" s="12" customFormat="1" ht="18.75" x14ac:dyDescent="0.2">
      <c r="A10" s="287" t="s">
        <v>9</v>
      </c>
      <c r="B10" s="287"/>
      <c r="C10" s="287"/>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291" t="s">
        <v>574</v>
      </c>
      <c r="B12" s="291"/>
      <c r="C12" s="291"/>
      <c r="D12" s="235"/>
      <c r="E12" s="208"/>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292" t="s">
        <v>578</v>
      </c>
      <c r="B15" s="292"/>
      <c r="C15" s="292"/>
      <c r="D15" s="235"/>
      <c r="E15" s="208"/>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8" t="s">
        <v>534</v>
      </c>
      <c r="B18" s="289"/>
      <c r="C18" s="289"/>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3"/>
      <c r="B24" s="284"/>
      <c r="C24" s="284"/>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6"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6"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6"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3"/>
      <c r="B39" s="284"/>
      <c r="C39" s="285"/>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3"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3"/>
      <c r="B47" s="284"/>
      <c r="C47" s="285"/>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M_PK2000.01.02.05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 xml:space="preserve">Покупка оборудования, не требующего монтажа (КС 55732 на шасси КАМАЗ 43118-46 - 1 шт. )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508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500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M_PK2000.01.02.05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 xml:space="preserve">Покупка оборудования, не требующего монтажа (КС 55732 на шасси КАМАЗ 43118-46 - 1 шт. ) </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513</v>
      </c>
      <c r="B19" s="289"/>
      <c r="C19" s="289"/>
      <c r="D19" s="289"/>
      <c r="E19" s="289"/>
      <c r="F19" s="289"/>
      <c r="G19" s="289"/>
      <c r="H19" s="289"/>
      <c r="I19" s="289"/>
      <c r="J19" s="289"/>
      <c r="K19" s="289"/>
      <c r="L19" s="289"/>
      <c r="M19" s="289"/>
      <c r="N19" s="289"/>
      <c r="O19" s="289"/>
      <c r="P19" s="289"/>
      <c r="Q19" s="289"/>
      <c r="R19" s="289"/>
      <c r="S19" s="289"/>
      <c r="T19" s="289"/>
    </row>
    <row r="20" spans="1:20"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542</v>
      </c>
      <c r="F21" s="309"/>
      <c r="G21" s="308" t="s">
        <v>280</v>
      </c>
      <c r="H21" s="309"/>
      <c r="I21" s="308" t="s">
        <v>130</v>
      </c>
      <c r="J21" s="309"/>
      <c r="K21" s="312" t="s">
        <v>129</v>
      </c>
      <c r="L21" s="308" t="s">
        <v>128</v>
      </c>
      <c r="M21" s="309"/>
      <c r="N21" s="308" t="s">
        <v>538</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99" t="s">
        <v>124</v>
      </c>
      <c r="R22" s="99" t="s">
        <v>512</v>
      </c>
      <c r="S22" s="99" t="s">
        <v>123</v>
      </c>
      <c r="T22" s="99" t="s">
        <v>122</v>
      </c>
    </row>
    <row r="23" spans="1:20" ht="51.75" customHeight="1" x14ac:dyDescent="0.25">
      <c r="A23" s="307"/>
      <c r="B23" s="193" t="s">
        <v>120</v>
      </c>
      <c r="C23" s="193" t="s">
        <v>121</v>
      </c>
      <c r="D23" s="31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4" t="s">
        <v>548</v>
      </c>
      <c r="C37" s="314"/>
      <c r="D37" s="314"/>
      <c r="E37" s="314"/>
      <c r="F37" s="314"/>
      <c r="G37" s="314"/>
      <c r="H37" s="314"/>
      <c r="I37" s="314"/>
      <c r="J37" s="314"/>
      <c r="K37" s="314"/>
      <c r="L37" s="314"/>
      <c r="M37" s="314"/>
      <c r="N37" s="314"/>
      <c r="O37" s="314"/>
      <c r="P37" s="314"/>
      <c r="Q37" s="314"/>
      <c r="R37" s="31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M_PK2000.01.02.05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 xml:space="preserve">Покупка оборудования, не требующего монтажа (КС 55732 на шасси КАМАЗ 43118-46 - 1 шт. )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0" customFormat="1" ht="21" customHeight="1" x14ac:dyDescent="0.25"/>
    <row r="21" spans="1:27" ht="15.75" customHeight="1" x14ac:dyDescent="0.25">
      <c r="A21" s="316" t="s">
        <v>6</v>
      </c>
      <c r="B21" s="318" t="s">
        <v>522</v>
      </c>
      <c r="C21" s="319"/>
      <c r="D21" s="318" t="s">
        <v>524</v>
      </c>
      <c r="E21" s="319"/>
      <c r="F21" s="301" t="s">
        <v>103</v>
      </c>
      <c r="G21" s="303"/>
      <c r="H21" s="303"/>
      <c r="I21" s="302"/>
      <c r="J21" s="316" t="s">
        <v>525</v>
      </c>
      <c r="K21" s="318" t="s">
        <v>526</v>
      </c>
      <c r="L21" s="319"/>
      <c r="M21" s="318" t="s">
        <v>527</v>
      </c>
      <c r="N21" s="319"/>
      <c r="O21" s="318" t="s">
        <v>514</v>
      </c>
      <c r="P21" s="319"/>
      <c r="Q21" s="318" t="s">
        <v>136</v>
      </c>
      <c r="R21" s="319"/>
      <c r="S21" s="316" t="s">
        <v>135</v>
      </c>
      <c r="T21" s="316" t="s">
        <v>528</v>
      </c>
      <c r="U21" s="316" t="s">
        <v>523</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99" t="s">
        <v>124</v>
      </c>
      <c r="Y22" s="99" t="s">
        <v>512</v>
      </c>
      <c r="Z22" s="99" t="s">
        <v>123</v>
      </c>
      <c r="AA22" s="99" t="s">
        <v>122</v>
      </c>
    </row>
    <row r="23" spans="1:27" ht="60" customHeight="1" x14ac:dyDescent="0.25">
      <c r="A23" s="317"/>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M_PK2000.01.02.05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 xml:space="preserve">Покупка оборудования, не требующего монтажа (КС 55732 на шасси КАМАЗ 43118-46 - 1 шт. )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507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88"/>
      <c r="AB6" s="18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88"/>
      <c r="AB7" s="18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9"/>
      <c r="AB8" s="189"/>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90"/>
      <c r="AB9" s="19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88"/>
      <c r="AB10" s="188"/>
    </row>
    <row r="11" spans="1:28" ht="15.75" x14ac:dyDescent="0.25">
      <c r="A11" s="293" t="str">
        <f>'1. паспорт местоположение'!A12:C12</f>
        <v>M_PK2000.01.02.05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9"/>
      <c r="AB11" s="189"/>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90"/>
      <c r="AB12" s="19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 xml:space="preserve">Покупка оборудования, не требующего монтажа (КС 55732 на шасси КАМАЗ 43118-46 - 1 шт. )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9"/>
      <c r="AB14" s="189"/>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90"/>
      <c r="AB15" s="19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9"/>
      <c r="AB16" s="19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9"/>
      <c r="AB17" s="19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9"/>
      <c r="AB18" s="19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9"/>
      <c r="AB19" s="19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0"/>
      <c r="AB20" s="20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0"/>
      <c r="AB21" s="200"/>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1"/>
      <c r="AB22" s="20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M_PK2000.01.02.05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 xml:space="preserve">Покупка оборудования, не требующего монтажа (КС 55732 на шасси КАМАЗ 43118-46 - 1 шт. )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0" t="s">
        <v>87</v>
      </c>
      <c r="F19" s="331"/>
      <c r="G19" s="331"/>
      <c r="H19" s="331"/>
      <c r="I19" s="332"/>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M_PK2000.01.02.05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 xml:space="preserve">Покупка оборудования, не требующего монтажа (КС 55732 на шасси КАМАЗ 43118-46 - 1 шт. )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5"/>
      <c r="AN24" s="115"/>
      <c r="AO24" s="143"/>
      <c r="AP24" s="143"/>
      <c r="AQ24" s="143"/>
      <c r="AR24" s="143"/>
      <c r="AS24" s="121"/>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6"/>
      <c r="AN25" s="344" t="s">
        <v>364</v>
      </c>
      <c r="AO25" s="344"/>
      <c r="AP25" s="344"/>
      <c r="AQ25" s="339"/>
      <c r="AR25" s="339"/>
      <c r="AS25" s="121"/>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6"/>
      <c r="AN26" s="334" t="s">
        <v>362</v>
      </c>
      <c r="AO26" s="335"/>
      <c r="AP26" s="336"/>
      <c r="AQ26" s="337" t="s">
        <v>563</v>
      </c>
      <c r="AR26" s="338"/>
      <c r="AS26" s="121"/>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6"/>
      <c r="AN27" s="334" t="s">
        <v>360</v>
      </c>
      <c r="AO27" s="335"/>
      <c r="AP27" s="336"/>
      <c r="AQ27" s="337" t="s">
        <v>563</v>
      </c>
      <c r="AR27" s="338"/>
      <c r="AS27" s="121"/>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6"/>
      <c r="AN28" s="358" t="s">
        <v>358</v>
      </c>
      <c r="AO28" s="359"/>
      <c r="AP28" s="360"/>
      <c r="AQ28" s="337" t="s">
        <v>563</v>
      </c>
      <c r="AR28" s="338"/>
      <c r="AS28" s="121"/>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6"/>
      <c r="AN29" s="348"/>
      <c r="AO29" s="349"/>
      <c r="AP29" s="349"/>
      <c r="AQ29" s="337"/>
      <c r="AR29" s="350"/>
      <c r="AS29" s="121"/>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6"/>
      <c r="AS30" s="121"/>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6"/>
      <c r="AN31" s="116"/>
      <c r="AO31" s="142"/>
      <c r="AP31" s="142"/>
      <c r="AQ31" s="142"/>
      <c r="AR31" s="142"/>
      <c r="AS31" s="121"/>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6"/>
      <c r="AN32" s="116"/>
      <c r="AO32" s="116"/>
      <c r="AP32" s="116"/>
      <c r="AQ32" s="116"/>
      <c r="AR32" s="116"/>
      <c r="AS32" s="121"/>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6"/>
      <c r="AN33" s="116"/>
      <c r="AO33" s="116"/>
      <c r="AP33" s="116"/>
      <c r="AQ33" s="116"/>
      <c r="AR33" s="116"/>
      <c r="AS33" s="121"/>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6"/>
      <c r="AN34" s="116"/>
      <c r="AO34" s="116"/>
      <c r="AP34" s="116"/>
      <c r="AQ34" s="116"/>
      <c r="AR34" s="116"/>
      <c r="AS34" s="12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6"/>
      <c r="AN35" s="116"/>
      <c r="AO35" s="116"/>
      <c r="AP35" s="116"/>
      <c r="AQ35" s="116"/>
      <c r="AR35" s="116"/>
      <c r="AS35" s="121"/>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6"/>
      <c r="AN36" s="116"/>
      <c r="AO36" s="116"/>
      <c r="AP36" s="116"/>
      <c r="AQ36" s="116"/>
      <c r="AR36" s="116"/>
      <c r="AS36" s="12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6"/>
      <c r="AN37" s="116"/>
      <c r="AO37" s="116"/>
      <c r="AP37" s="116"/>
      <c r="AQ37" s="116"/>
      <c r="AR37" s="116"/>
      <c r="AS37" s="121"/>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6"/>
      <c r="AN38" s="116"/>
      <c r="AO38" s="116"/>
      <c r="AP38" s="116"/>
      <c r="AQ38" s="116"/>
      <c r="AR38" s="116"/>
      <c r="AS38" s="121"/>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6"/>
      <c r="AN39" s="116"/>
      <c r="AO39" s="116"/>
      <c r="AP39" s="116"/>
      <c r="AQ39" s="116"/>
      <c r="AR39" s="116"/>
      <c r="AS39" s="121"/>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6"/>
      <c r="AN40" s="116"/>
      <c r="AO40" s="116"/>
      <c r="AP40" s="116"/>
      <c r="AQ40" s="116"/>
      <c r="AR40" s="116"/>
      <c r="AS40" s="121"/>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6"/>
      <c r="AN41" s="116"/>
      <c r="AO41" s="116"/>
      <c r="AP41" s="116"/>
      <c r="AQ41" s="116"/>
      <c r="AR41" s="116"/>
      <c r="AS41" s="121"/>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6"/>
      <c r="AN42" s="116"/>
      <c r="AO42" s="116"/>
      <c r="AP42" s="116"/>
      <c r="AQ42" s="116"/>
      <c r="AR42" s="116"/>
      <c r="AS42" s="121"/>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6"/>
      <c r="AN43" s="116"/>
      <c r="AO43" s="116"/>
      <c r="AP43" s="116"/>
      <c r="AQ43" s="116"/>
      <c r="AR43" s="116"/>
      <c r="AS43" s="121"/>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6"/>
      <c r="AN44" s="116"/>
      <c r="AO44" s="116"/>
      <c r="AP44" s="116"/>
      <c r="AQ44" s="116"/>
      <c r="AR44" s="116"/>
      <c r="AS44" s="121"/>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6"/>
      <c r="AN45" s="116"/>
      <c r="AO45" s="116"/>
      <c r="AP45" s="116"/>
      <c r="AQ45" s="116"/>
      <c r="AR45" s="116"/>
      <c r="AS45" s="121"/>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6"/>
      <c r="AN46" s="116"/>
      <c r="AO46" s="116"/>
      <c r="AP46" s="116"/>
      <c r="AQ46" s="116"/>
      <c r="AR46" s="116"/>
      <c r="AS46" s="121"/>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9" t="s">
        <v>323</v>
      </c>
      <c r="AP47" s="129" t="s">
        <v>322</v>
      </c>
      <c r="AQ47" s="121"/>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3"/>
      <c r="AP48" s="133"/>
      <c r="AQ48" s="121"/>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3"/>
      <c r="AP49" s="133"/>
      <c r="AQ49" s="121"/>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9" t="s">
        <v>323</v>
      </c>
      <c r="AP52" s="129" t="s">
        <v>322</v>
      </c>
      <c r="AQ52" s="121"/>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7"/>
      <c r="AP53" s="137"/>
      <c r="AQ53" s="121"/>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3"/>
      <c r="AP54" s="133"/>
      <c r="AQ54" s="121"/>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3"/>
      <c r="AP55" s="133"/>
      <c r="AQ55" s="121"/>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9" t="s">
        <v>323</v>
      </c>
      <c r="AP58" s="129" t="s">
        <v>322</v>
      </c>
      <c r="AQ58" s="121"/>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5"/>
      <c r="AP59" s="135"/>
      <c r="AQ59" s="127"/>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3"/>
      <c r="AP60" s="133"/>
      <c r="AQ60" s="121"/>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3"/>
      <c r="AP61" s="133"/>
      <c r="AQ61" s="121"/>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3"/>
      <c r="AP62" s="133"/>
      <c r="AQ62" s="12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3"/>
      <c r="AP63" s="133"/>
      <c r="AQ63" s="12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3"/>
      <c r="AP64" s="133"/>
      <c r="AQ64" s="121"/>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3"/>
      <c r="AP65" s="133"/>
      <c r="AQ65" s="121"/>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34"/>
      <c r="AP66" s="134"/>
      <c r="AQ66" s="127"/>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3"/>
      <c r="AP67" s="133"/>
      <c r="AQ67" s="121"/>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34"/>
      <c r="AP68" s="134"/>
      <c r="AQ68" s="127"/>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3"/>
      <c r="AP69" s="133"/>
      <c r="AQ69" s="121"/>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34"/>
      <c r="AP70" s="134"/>
      <c r="AQ70" s="127"/>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3"/>
      <c r="AP71" s="133"/>
      <c r="AQ71" s="121"/>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9" t="s">
        <v>323</v>
      </c>
      <c r="AP74" s="129" t="s">
        <v>322</v>
      </c>
      <c r="AQ74" s="121"/>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25"/>
      <c r="AP75" s="125"/>
      <c r="AQ75" s="127"/>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8"/>
      <c r="AP76" s="128"/>
      <c r="AQ76" s="121"/>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8"/>
      <c r="AP77" s="128"/>
      <c r="AQ77" s="121"/>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8"/>
      <c r="AP78" s="128"/>
      <c r="AQ78" s="121"/>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8"/>
      <c r="AP79" s="128"/>
      <c r="AQ79" s="121"/>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8"/>
      <c r="AP80" s="128"/>
      <c r="AQ80" s="121"/>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8"/>
      <c r="AP81" s="128"/>
      <c r="AQ81" s="121"/>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8"/>
      <c r="AP82" s="128"/>
      <c r="AQ82" s="121"/>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25"/>
      <c r="AP83" s="125"/>
      <c r="AQ83" s="127"/>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25"/>
      <c r="AP84" s="125"/>
      <c r="AQ84" s="127"/>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8"/>
      <c r="AP85" s="128"/>
      <c r="AQ85" s="115"/>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25"/>
      <c r="AP86" s="125"/>
      <c r="AQ86" s="127"/>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25"/>
      <c r="AP87" s="125"/>
      <c r="AQ87" s="127"/>
    </row>
    <row r="88" spans="1:45" ht="14.25" customHeight="1" x14ac:dyDescent="0.25">
      <c r="A88" s="394" t="s">
        <v>308</v>
      </c>
      <c r="B88" s="395"/>
      <c r="C88" s="395"/>
      <c r="D88" s="3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7"/>
      <c r="AL88" s="398"/>
      <c r="AM88" s="399"/>
      <c r="AN88" s="400"/>
      <c r="AO88" s="125"/>
      <c r="AP88" s="125"/>
      <c r="AQ88" s="127"/>
    </row>
    <row r="89" spans="1:45" x14ac:dyDescent="0.25">
      <c r="A89" s="394" t="s">
        <v>307</v>
      </c>
      <c r="B89" s="395"/>
      <c r="C89" s="395"/>
      <c r="D89" s="3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7"/>
      <c r="AL89" s="398"/>
      <c r="AM89" s="399"/>
      <c r="AN89" s="4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0"/>
      <c r="AL90" s="391"/>
      <c r="AM90" s="392"/>
      <c r="AN90" s="3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SheetLayoutView="100" workbookViewId="0">
      <selection activeCell="K46" sqref="K4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M_PK2000.01.02.05</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 xml:space="preserve">Покупка оборудования, не требующего монтажа (КС 55732 на шасси КАМАЗ 43118-46 - 1 шт. ) </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7"/>
    </row>
    <row r="18" spans="1:12" x14ac:dyDescent="0.25">
      <c r="K18" s="86"/>
    </row>
    <row r="19" spans="1:12" ht="15.75" customHeight="1" x14ac:dyDescent="0.25">
      <c r="A19" s="401" t="s">
        <v>518</v>
      </c>
      <c r="B19" s="401"/>
      <c r="C19" s="401"/>
      <c r="D19" s="401"/>
      <c r="E19" s="401"/>
      <c r="F19" s="401"/>
      <c r="G19" s="401"/>
      <c r="H19" s="401"/>
      <c r="I19" s="401"/>
      <c r="J19" s="401"/>
      <c r="K19" s="401"/>
      <c r="L19" s="401"/>
    </row>
    <row r="20" spans="1:12" x14ac:dyDescent="0.25">
      <c r="A20" s="68"/>
      <c r="B20" s="68"/>
      <c r="C20" s="85"/>
      <c r="D20" s="85"/>
      <c r="E20" s="85"/>
      <c r="F20" s="85"/>
      <c r="G20" s="85"/>
      <c r="H20" s="85"/>
      <c r="I20" s="85"/>
      <c r="J20" s="85"/>
      <c r="K20" s="85"/>
      <c r="L20" s="85"/>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5"/>
      <c r="F22" s="176"/>
      <c r="G22" s="410" t="s">
        <v>2</v>
      </c>
      <c r="H22" s="411"/>
      <c r="I22" s="403"/>
      <c r="J22" s="406"/>
      <c r="K22" s="402"/>
      <c r="L22" s="404"/>
    </row>
    <row r="23" spans="1:12" ht="47.25" x14ac:dyDescent="0.25">
      <c r="A23" s="402"/>
      <c r="B23" s="402"/>
      <c r="C23" s="84" t="s">
        <v>225</v>
      </c>
      <c r="D23" s="84" t="s">
        <v>224</v>
      </c>
      <c r="E23" s="84" t="s">
        <v>225</v>
      </c>
      <c r="F23" s="84" t="s">
        <v>224</v>
      </c>
      <c r="G23" s="84" t="s">
        <v>225</v>
      </c>
      <c r="H23" s="84" t="s">
        <v>224</v>
      </c>
      <c r="I23" s="403"/>
      <c r="J23" s="407"/>
      <c r="K23" s="402"/>
      <c r="L23" s="40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576</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45658</v>
      </c>
      <c r="D40" s="223">
        <v>46022</v>
      </c>
      <c r="E40" s="74"/>
      <c r="F40" s="74"/>
      <c r="G40" s="223">
        <v>47119</v>
      </c>
      <c r="H40" s="223">
        <v>47483</v>
      </c>
      <c r="I40" s="248"/>
      <c r="J40" s="248"/>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577</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45658</v>
      </c>
      <c r="D53" s="223">
        <v>46022</v>
      </c>
      <c r="E53" s="74"/>
      <c r="F53" s="74"/>
      <c r="G53" s="223">
        <v>47119</v>
      </c>
      <c r="H53" s="223">
        <v>47483</v>
      </c>
      <c r="I53" s="248"/>
      <c r="J53" s="248"/>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617</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7"/>
      <c r="B5" s="67"/>
      <c r="C5" s="67"/>
      <c r="D5" s="67"/>
      <c r="E5" s="67"/>
      <c r="F5" s="67"/>
      <c r="L5" s="67"/>
      <c r="M5" s="67"/>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3" t="s">
        <v>570</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89" t="str">
        <f>'6.1. Паспорт сетевой график'!A12:L12</f>
        <v>M_PK2000.01.02.05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3" t="str">
        <f>'6.1. Паспорт сетевой график'!A15:L15</f>
        <v xml:space="preserve">Покупка оборудования, не требующего монтажа (КС 55732 на шасси КАМАЗ 43118-46 - 1 шт. )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7"/>
      <c r="L17" s="67"/>
      <c r="M17" s="67"/>
      <c r="N17" s="67"/>
      <c r="O17" s="67"/>
      <c r="P17" s="67"/>
      <c r="Q17" s="67"/>
      <c r="R17" s="67"/>
      <c r="S17" s="67"/>
      <c r="T17" s="67"/>
      <c r="U17" s="67"/>
      <c r="V17" s="67"/>
      <c r="W17" s="67"/>
      <c r="X17" s="67"/>
      <c r="Y17" s="67"/>
      <c r="Z17" s="67"/>
      <c r="AA17" s="67"/>
    </row>
    <row r="18" spans="1:29" x14ac:dyDescent="0.25">
      <c r="A18" s="417" t="s">
        <v>519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8" t="s">
        <v>195</v>
      </c>
      <c r="B20" s="418" t="s">
        <v>194</v>
      </c>
      <c r="C20" s="421" t="s">
        <v>193</v>
      </c>
      <c r="D20" s="421"/>
      <c r="E20" s="422" t="s">
        <v>192</v>
      </c>
      <c r="F20" s="422"/>
      <c r="G20" s="418" t="s">
        <v>620</v>
      </c>
      <c r="H20" s="423" t="s">
        <v>568</v>
      </c>
      <c r="I20" s="424"/>
      <c r="J20" s="424"/>
      <c r="K20" s="424"/>
      <c r="L20" s="423" t="s">
        <v>569</v>
      </c>
      <c r="M20" s="424"/>
      <c r="N20" s="424"/>
      <c r="O20" s="424"/>
      <c r="P20" s="423" t="s">
        <v>571</v>
      </c>
      <c r="Q20" s="424"/>
      <c r="R20" s="424"/>
      <c r="S20" s="424"/>
      <c r="T20" s="423" t="s">
        <v>572</v>
      </c>
      <c r="U20" s="424"/>
      <c r="V20" s="424"/>
      <c r="W20" s="424"/>
      <c r="X20" s="423" t="s">
        <v>621</v>
      </c>
      <c r="Y20" s="424"/>
      <c r="Z20" s="424"/>
      <c r="AA20" s="424"/>
      <c r="AB20" s="412" t="s">
        <v>191</v>
      </c>
      <c r="AC20" s="413"/>
    </row>
    <row r="21" spans="1:29" ht="99.75" customHeight="1" x14ac:dyDescent="0.25">
      <c r="A21" s="419"/>
      <c r="B21" s="419"/>
      <c r="C21" s="421"/>
      <c r="D21" s="421"/>
      <c r="E21" s="422"/>
      <c r="F21" s="422"/>
      <c r="G21" s="419"/>
      <c r="H21" s="425" t="s">
        <v>616</v>
      </c>
      <c r="I21" s="426"/>
      <c r="J21" s="425" t="s">
        <v>189</v>
      </c>
      <c r="K21" s="426"/>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4"/>
      <c r="AC21" s="415"/>
    </row>
    <row r="22" spans="1:29" ht="89.25" customHeight="1" x14ac:dyDescent="0.25">
      <c r="A22" s="420"/>
      <c r="B22" s="420"/>
      <c r="C22" s="266" t="s">
        <v>3</v>
      </c>
      <c r="D22" s="266" t="s">
        <v>189</v>
      </c>
      <c r="E22" s="267" t="s">
        <v>622</v>
      </c>
      <c r="F22" s="267" t="s">
        <v>623</v>
      </c>
      <c r="G22" s="420"/>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t="s">
        <v>66</v>
      </c>
      <c r="B24" s="271" t="s">
        <v>188</v>
      </c>
      <c r="C24" s="272">
        <v>7.6813917138000001</v>
      </c>
      <c r="D24" s="272">
        <v>7.5305118496499981</v>
      </c>
      <c r="E24" s="272">
        <v>7.5305118496499981</v>
      </c>
      <c r="F24" s="272">
        <v>7.5305118496499981</v>
      </c>
      <c r="G24" s="272">
        <v>0</v>
      </c>
      <c r="H24" s="272">
        <v>0</v>
      </c>
      <c r="I24" s="272"/>
      <c r="J24" s="272">
        <v>0</v>
      </c>
      <c r="K24" s="272"/>
      <c r="L24" s="272">
        <v>7.6813917138000001</v>
      </c>
      <c r="M24" s="272"/>
      <c r="N24" s="272">
        <v>0</v>
      </c>
      <c r="O24" s="272"/>
      <c r="P24" s="272">
        <v>0</v>
      </c>
      <c r="Q24" s="272"/>
      <c r="R24" s="272">
        <v>0</v>
      </c>
      <c r="S24" s="272"/>
      <c r="T24" s="272">
        <v>0</v>
      </c>
      <c r="U24" s="272"/>
      <c r="V24" s="272">
        <v>0</v>
      </c>
      <c r="W24" s="272"/>
      <c r="X24" s="272">
        <v>0</v>
      </c>
      <c r="Y24" s="272"/>
      <c r="Z24" s="272" t="s">
        <v>563</v>
      </c>
      <c r="AA24" s="272"/>
      <c r="AB24" s="272">
        <v>7.6813917138000001</v>
      </c>
      <c r="AC24" s="272">
        <v>0</v>
      </c>
    </row>
    <row r="25" spans="1:2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563</v>
      </c>
      <c r="AA25" s="272"/>
      <c r="AB25" s="272">
        <v>0</v>
      </c>
      <c r="AC25" s="272">
        <v>0</v>
      </c>
    </row>
    <row r="26" spans="1:2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563</v>
      </c>
      <c r="AA26" s="272"/>
      <c r="AB26" s="272">
        <v>0</v>
      </c>
      <c r="AC26" s="272">
        <v>0</v>
      </c>
    </row>
    <row r="27" spans="1:29" ht="31.5" x14ac:dyDescent="0.25">
      <c r="A27" s="273" t="s">
        <v>183</v>
      </c>
      <c r="B27" s="274" t="s">
        <v>456</v>
      </c>
      <c r="C27" s="272"/>
      <c r="D27" s="272"/>
      <c r="E27" s="272"/>
      <c r="F27" s="272"/>
      <c r="G27" s="272">
        <v>0</v>
      </c>
      <c r="H27" s="272">
        <v>0</v>
      </c>
      <c r="I27" s="272"/>
      <c r="J27" s="272">
        <v>0</v>
      </c>
      <c r="K27" s="272"/>
      <c r="L27" s="272">
        <v>6.4011597615000007</v>
      </c>
      <c r="M27" s="272"/>
      <c r="N27" s="272">
        <v>0</v>
      </c>
      <c r="O27" s="272"/>
      <c r="P27" s="272">
        <v>0</v>
      </c>
      <c r="Q27" s="272"/>
      <c r="R27" s="272">
        <v>0</v>
      </c>
      <c r="S27" s="272"/>
      <c r="T27" s="272">
        <v>0</v>
      </c>
      <c r="U27" s="272"/>
      <c r="V27" s="272">
        <v>0</v>
      </c>
      <c r="W27" s="272"/>
      <c r="X27" s="272">
        <v>0</v>
      </c>
      <c r="Y27" s="272"/>
      <c r="Z27" s="272" t="s">
        <v>563</v>
      </c>
      <c r="AA27" s="272"/>
      <c r="AB27" s="272">
        <v>6.4011597615000007</v>
      </c>
      <c r="AC27" s="272">
        <v>0</v>
      </c>
    </row>
    <row r="28" spans="1:2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x14ac:dyDescent="0.25">
      <c r="A29" s="273" t="s">
        <v>180</v>
      </c>
      <c r="B29" s="275" t="s">
        <v>179</v>
      </c>
      <c r="C29" s="272"/>
      <c r="D29" s="272"/>
      <c r="E29" s="272"/>
      <c r="F29" s="272"/>
      <c r="G29" s="272">
        <v>0</v>
      </c>
      <c r="H29" s="272">
        <v>0</v>
      </c>
      <c r="I29" s="272"/>
      <c r="J29" s="272">
        <v>0</v>
      </c>
      <c r="K29" s="272"/>
      <c r="L29" s="272">
        <v>1.2802319522999994</v>
      </c>
      <c r="M29" s="272"/>
      <c r="N29" s="272">
        <v>0</v>
      </c>
      <c r="O29" s="272"/>
      <c r="P29" s="272">
        <v>0</v>
      </c>
      <c r="Q29" s="272"/>
      <c r="R29" s="272">
        <v>0</v>
      </c>
      <c r="S29" s="272"/>
      <c r="T29" s="272">
        <v>0</v>
      </c>
      <c r="U29" s="272"/>
      <c r="V29" s="272">
        <v>0</v>
      </c>
      <c r="W29" s="272"/>
      <c r="X29" s="272">
        <v>0</v>
      </c>
      <c r="Y29" s="272"/>
      <c r="Z29" s="272" t="s">
        <v>563</v>
      </c>
      <c r="AA29" s="272"/>
      <c r="AB29" s="272">
        <v>1.2802319522999994</v>
      </c>
      <c r="AC29" s="272">
        <v>0</v>
      </c>
    </row>
    <row r="30" spans="1:29" s="265" customFormat="1" ht="47.25" x14ac:dyDescent="0.25">
      <c r="A30" s="270" t="s">
        <v>64</v>
      </c>
      <c r="B30" s="271" t="s">
        <v>178</v>
      </c>
      <c r="C30" s="272">
        <v>6.4011597614999998</v>
      </c>
      <c r="D30" s="272">
        <v>6.2754265413749994</v>
      </c>
      <c r="E30" s="272">
        <v>6.2754265413749994</v>
      </c>
      <c r="F30" s="272">
        <v>6.2754265413749994</v>
      </c>
      <c r="G30" s="272">
        <v>0</v>
      </c>
      <c r="H30" s="272">
        <v>0</v>
      </c>
      <c r="I30" s="272"/>
      <c r="J30" s="272">
        <v>0</v>
      </c>
      <c r="K30" s="272"/>
      <c r="L30" s="272">
        <v>6.4011597614999998</v>
      </c>
      <c r="M30" s="272"/>
      <c r="N30" s="272">
        <v>0</v>
      </c>
      <c r="O30" s="272"/>
      <c r="P30" s="272">
        <v>0</v>
      </c>
      <c r="Q30" s="272"/>
      <c r="R30" s="272">
        <v>0</v>
      </c>
      <c r="S30" s="272"/>
      <c r="T30" s="272">
        <v>0</v>
      </c>
      <c r="U30" s="272"/>
      <c r="V30" s="272">
        <v>0</v>
      </c>
      <c r="W30" s="272"/>
      <c r="X30" s="272">
        <v>0</v>
      </c>
      <c r="Y30" s="272"/>
      <c r="Z30" s="272" t="s">
        <v>563</v>
      </c>
      <c r="AA30" s="272"/>
      <c r="AB30" s="272">
        <v>6.4011597614999998</v>
      </c>
      <c r="AC30" s="272">
        <v>0</v>
      </c>
    </row>
    <row r="31" spans="1:29"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6.4011597614999998</v>
      </c>
      <c r="D33" s="272">
        <v>6.2754265413749994</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5"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168</v>
      </c>
      <c r="B36" s="274" t="s">
        <v>604</v>
      </c>
      <c r="C36" s="272"/>
      <c r="D36" s="272"/>
      <c r="E36" s="272"/>
      <c r="F36" s="272"/>
      <c r="G36" s="272">
        <v>0</v>
      </c>
      <c r="H36" s="272">
        <v>0</v>
      </c>
      <c r="I36" s="272" t="s">
        <v>602</v>
      </c>
      <c r="J36" s="272">
        <v>0</v>
      </c>
      <c r="K36" s="272" t="s">
        <v>602</v>
      </c>
      <c r="L36" s="272">
        <v>0</v>
      </c>
      <c r="M36" s="276" t="s">
        <v>602</v>
      </c>
      <c r="N36" s="272">
        <v>0</v>
      </c>
      <c r="O36" s="272" t="s">
        <v>602</v>
      </c>
      <c r="P36" s="272">
        <v>0</v>
      </c>
      <c r="Q36" s="272" t="s">
        <v>602</v>
      </c>
      <c r="R36" s="272">
        <v>0</v>
      </c>
      <c r="S36" s="272" t="s">
        <v>602</v>
      </c>
      <c r="T36" s="272">
        <v>0</v>
      </c>
      <c r="U36" s="276" t="s">
        <v>602</v>
      </c>
      <c r="V36" s="272">
        <v>0</v>
      </c>
      <c r="W36" s="272" t="s">
        <v>602</v>
      </c>
      <c r="X36" s="272">
        <v>0</v>
      </c>
      <c r="Y36" s="276" t="s">
        <v>602</v>
      </c>
      <c r="Z36" s="272" t="s">
        <v>563</v>
      </c>
      <c r="AA36" s="272" t="s">
        <v>563</v>
      </c>
      <c r="AB36" s="272">
        <v>0</v>
      </c>
      <c r="AC36" s="272">
        <v>0</v>
      </c>
    </row>
    <row r="37" spans="1:29" ht="31.5" x14ac:dyDescent="0.25">
      <c r="A37" s="273" t="s">
        <v>167</v>
      </c>
      <c r="B37" s="277" t="s">
        <v>601</v>
      </c>
      <c r="C37" s="272"/>
      <c r="D37" s="272"/>
      <c r="E37" s="272"/>
      <c r="F37" s="272"/>
      <c r="G37" s="272">
        <v>0</v>
      </c>
      <c r="H37" s="272">
        <v>0</v>
      </c>
      <c r="I37" s="272" t="s">
        <v>602</v>
      </c>
      <c r="J37" s="272">
        <v>0</v>
      </c>
      <c r="K37" s="272" t="s">
        <v>602</v>
      </c>
      <c r="L37" s="272">
        <v>0</v>
      </c>
      <c r="M37" s="276" t="s">
        <v>602</v>
      </c>
      <c r="N37" s="272">
        <v>0</v>
      </c>
      <c r="O37" s="272" t="s">
        <v>602</v>
      </c>
      <c r="P37" s="272">
        <v>0</v>
      </c>
      <c r="Q37" s="272" t="s">
        <v>602</v>
      </c>
      <c r="R37" s="272">
        <v>0</v>
      </c>
      <c r="S37" s="272" t="s">
        <v>602</v>
      </c>
      <c r="T37" s="272">
        <v>0</v>
      </c>
      <c r="U37" s="276" t="s">
        <v>602</v>
      </c>
      <c r="V37" s="272">
        <v>0</v>
      </c>
      <c r="W37" s="272" t="s">
        <v>602</v>
      </c>
      <c r="X37" s="272">
        <v>0</v>
      </c>
      <c r="Y37" s="276" t="s">
        <v>602</v>
      </c>
      <c r="Z37" s="272" t="s">
        <v>563</v>
      </c>
      <c r="AA37" s="272" t="s">
        <v>563</v>
      </c>
      <c r="AB37" s="272">
        <v>0</v>
      </c>
      <c r="AC37" s="272">
        <v>0</v>
      </c>
    </row>
    <row r="38" spans="1:29" x14ac:dyDescent="0.25">
      <c r="A38" s="273" t="s">
        <v>166</v>
      </c>
      <c r="B38" s="277" t="s">
        <v>157</v>
      </c>
      <c r="C38" s="272"/>
      <c r="D38" s="272"/>
      <c r="E38" s="272"/>
      <c r="F38" s="272"/>
      <c r="G38" s="272">
        <v>0</v>
      </c>
      <c r="H38" s="272">
        <v>0</v>
      </c>
      <c r="I38" s="272" t="s">
        <v>602</v>
      </c>
      <c r="J38" s="272">
        <v>0</v>
      </c>
      <c r="K38" s="272" t="s">
        <v>602</v>
      </c>
      <c r="L38" s="272">
        <v>0</v>
      </c>
      <c r="M38" s="276" t="s">
        <v>602</v>
      </c>
      <c r="N38" s="272">
        <v>0</v>
      </c>
      <c r="O38" s="272" t="s">
        <v>602</v>
      </c>
      <c r="P38" s="272">
        <v>0</v>
      </c>
      <c r="Q38" s="272" t="s">
        <v>602</v>
      </c>
      <c r="R38" s="272">
        <v>0</v>
      </c>
      <c r="S38" s="272" t="s">
        <v>602</v>
      </c>
      <c r="T38" s="272">
        <v>0</v>
      </c>
      <c r="U38" s="276" t="s">
        <v>602</v>
      </c>
      <c r="V38" s="272">
        <v>0</v>
      </c>
      <c r="W38" s="272" t="s">
        <v>602</v>
      </c>
      <c r="X38" s="272">
        <v>0</v>
      </c>
      <c r="Y38" s="276" t="s">
        <v>602</v>
      </c>
      <c r="Z38" s="272" t="s">
        <v>563</v>
      </c>
      <c r="AA38" s="272" t="s">
        <v>563</v>
      </c>
      <c r="AB38" s="272">
        <v>0</v>
      </c>
      <c r="AC38" s="272">
        <v>0</v>
      </c>
    </row>
    <row r="39" spans="1:29" x14ac:dyDescent="0.25">
      <c r="A39" s="273" t="s">
        <v>165</v>
      </c>
      <c r="B39" s="274" t="s">
        <v>603</v>
      </c>
      <c r="C39" s="272"/>
      <c r="D39" s="272"/>
      <c r="E39" s="272"/>
      <c r="F39" s="272"/>
      <c r="G39" s="272">
        <v>0</v>
      </c>
      <c r="H39" s="272">
        <v>0</v>
      </c>
      <c r="I39" s="272" t="s">
        <v>602</v>
      </c>
      <c r="J39" s="272">
        <v>0</v>
      </c>
      <c r="K39" s="272" t="s">
        <v>602</v>
      </c>
      <c r="L39" s="272">
        <v>0</v>
      </c>
      <c r="M39" s="276" t="s">
        <v>602</v>
      </c>
      <c r="N39" s="272">
        <v>0</v>
      </c>
      <c r="O39" s="272" t="s">
        <v>602</v>
      </c>
      <c r="P39" s="272">
        <v>0</v>
      </c>
      <c r="Q39" s="272" t="s">
        <v>602</v>
      </c>
      <c r="R39" s="272">
        <v>0</v>
      </c>
      <c r="S39" s="272" t="s">
        <v>602</v>
      </c>
      <c r="T39" s="272">
        <v>0</v>
      </c>
      <c r="U39" s="276" t="s">
        <v>602</v>
      </c>
      <c r="V39" s="272">
        <v>0</v>
      </c>
      <c r="W39" s="272" t="s">
        <v>602</v>
      </c>
      <c r="X39" s="272">
        <v>0</v>
      </c>
      <c r="Y39" s="276" t="s">
        <v>602</v>
      </c>
      <c r="Z39" s="272" t="s">
        <v>563</v>
      </c>
      <c r="AA39" s="272" t="s">
        <v>563</v>
      </c>
      <c r="AB39" s="272">
        <v>0</v>
      </c>
      <c r="AC39" s="272">
        <v>0</v>
      </c>
    </row>
    <row r="40" spans="1:29" x14ac:dyDescent="0.25">
      <c r="A40" s="273" t="s">
        <v>164</v>
      </c>
      <c r="B40" s="274" t="s">
        <v>605</v>
      </c>
      <c r="C40" s="272"/>
      <c r="D40" s="272"/>
      <c r="E40" s="272"/>
      <c r="F40" s="272"/>
      <c r="G40" s="272">
        <v>0</v>
      </c>
      <c r="H40" s="272">
        <v>0</v>
      </c>
      <c r="I40" s="272" t="s">
        <v>602</v>
      </c>
      <c r="J40" s="272">
        <v>0</v>
      </c>
      <c r="K40" s="272" t="s">
        <v>602</v>
      </c>
      <c r="L40" s="272">
        <v>0</v>
      </c>
      <c r="M40" s="276" t="s">
        <v>602</v>
      </c>
      <c r="N40" s="272">
        <v>0</v>
      </c>
      <c r="O40" s="272" t="s">
        <v>602</v>
      </c>
      <c r="P40" s="272">
        <v>0</v>
      </c>
      <c r="Q40" s="272" t="s">
        <v>602</v>
      </c>
      <c r="R40" s="272">
        <v>0</v>
      </c>
      <c r="S40" s="272" t="s">
        <v>602</v>
      </c>
      <c r="T40" s="272">
        <v>0</v>
      </c>
      <c r="U40" s="276" t="s">
        <v>602</v>
      </c>
      <c r="V40" s="272">
        <v>0</v>
      </c>
      <c r="W40" s="272" t="s">
        <v>602</v>
      </c>
      <c r="X40" s="272">
        <v>0</v>
      </c>
      <c r="Y40" s="276" t="s">
        <v>602</v>
      </c>
      <c r="Z40" s="272" t="s">
        <v>563</v>
      </c>
      <c r="AA40" s="272" t="s">
        <v>563</v>
      </c>
      <c r="AB40" s="272">
        <v>0</v>
      </c>
      <c r="AC40" s="272">
        <v>0</v>
      </c>
    </row>
    <row r="41" spans="1:29" x14ac:dyDescent="0.25">
      <c r="A41" s="273" t="s">
        <v>163</v>
      </c>
      <c r="B41" s="274" t="s">
        <v>606</v>
      </c>
      <c r="C41" s="272"/>
      <c r="D41" s="272"/>
      <c r="E41" s="272"/>
      <c r="F41" s="272"/>
      <c r="G41" s="272">
        <v>0</v>
      </c>
      <c r="H41" s="272">
        <v>0</v>
      </c>
      <c r="I41" s="272" t="s">
        <v>602</v>
      </c>
      <c r="J41" s="272">
        <v>0</v>
      </c>
      <c r="K41" s="272" t="s">
        <v>602</v>
      </c>
      <c r="L41" s="272">
        <v>0</v>
      </c>
      <c r="M41" s="276" t="s">
        <v>602</v>
      </c>
      <c r="N41" s="272">
        <v>0</v>
      </c>
      <c r="O41" s="272" t="s">
        <v>602</v>
      </c>
      <c r="P41" s="272">
        <v>0</v>
      </c>
      <c r="Q41" s="272" t="s">
        <v>602</v>
      </c>
      <c r="R41" s="272">
        <v>0</v>
      </c>
      <c r="S41" s="272" t="s">
        <v>602</v>
      </c>
      <c r="T41" s="272">
        <v>0</v>
      </c>
      <c r="U41" s="276" t="s">
        <v>602</v>
      </c>
      <c r="V41" s="272">
        <v>0</v>
      </c>
      <c r="W41" s="272" t="s">
        <v>602</v>
      </c>
      <c r="X41" s="272">
        <v>0</v>
      </c>
      <c r="Y41" s="276" t="s">
        <v>602</v>
      </c>
      <c r="Z41" s="272" t="s">
        <v>563</v>
      </c>
      <c r="AA41" s="272" t="s">
        <v>563</v>
      </c>
      <c r="AB41" s="272">
        <v>0</v>
      </c>
      <c r="AC41" s="272">
        <v>0</v>
      </c>
    </row>
    <row r="42" spans="1:29" x14ac:dyDescent="0.25">
      <c r="A42" s="273" t="s">
        <v>162</v>
      </c>
      <c r="B42" s="274" t="s">
        <v>607</v>
      </c>
      <c r="C42" s="272"/>
      <c r="D42" s="272"/>
      <c r="E42" s="272"/>
      <c r="F42" s="272"/>
      <c r="G42" s="272">
        <v>0</v>
      </c>
      <c r="H42" s="272">
        <v>0</v>
      </c>
      <c r="I42" s="272" t="s">
        <v>602</v>
      </c>
      <c r="J42" s="272">
        <v>0</v>
      </c>
      <c r="K42" s="272" t="s">
        <v>602</v>
      </c>
      <c r="L42" s="272">
        <v>0</v>
      </c>
      <c r="M42" s="276" t="s">
        <v>602</v>
      </c>
      <c r="N42" s="272">
        <v>0</v>
      </c>
      <c r="O42" s="272" t="s">
        <v>602</v>
      </c>
      <c r="P42" s="272">
        <v>0</v>
      </c>
      <c r="Q42" s="272" t="s">
        <v>602</v>
      </c>
      <c r="R42" s="272">
        <v>0</v>
      </c>
      <c r="S42" s="272" t="s">
        <v>602</v>
      </c>
      <c r="T42" s="272">
        <v>0</v>
      </c>
      <c r="U42" s="276" t="s">
        <v>602</v>
      </c>
      <c r="V42" s="272">
        <v>0</v>
      </c>
      <c r="W42" s="272" t="s">
        <v>602</v>
      </c>
      <c r="X42" s="272">
        <v>0</v>
      </c>
      <c r="Y42" s="276" t="s">
        <v>602</v>
      </c>
      <c r="Z42" s="272" t="s">
        <v>563</v>
      </c>
      <c r="AA42" s="272" t="s">
        <v>563</v>
      </c>
      <c r="AB42" s="272">
        <v>0</v>
      </c>
      <c r="AC42" s="272">
        <v>0</v>
      </c>
    </row>
    <row r="43" spans="1:29" x14ac:dyDescent="0.25">
      <c r="A43" s="273" t="s">
        <v>579</v>
      </c>
      <c r="B43" s="274" t="s">
        <v>608</v>
      </c>
      <c r="C43" s="272"/>
      <c r="D43" s="272"/>
      <c r="E43" s="272"/>
      <c r="F43" s="272"/>
      <c r="G43" s="272">
        <v>0</v>
      </c>
      <c r="H43" s="272">
        <v>0</v>
      </c>
      <c r="I43" s="272" t="s">
        <v>602</v>
      </c>
      <c r="J43" s="272">
        <v>0</v>
      </c>
      <c r="K43" s="272" t="s">
        <v>602</v>
      </c>
      <c r="L43" s="272">
        <v>0</v>
      </c>
      <c r="M43" s="276" t="s">
        <v>602</v>
      </c>
      <c r="N43" s="272">
        <v>0</v>
      </c>
      <c r="O43" s="272" t="s">
        <v>602</v>
      </c>
      <c r="P43" s="272">
        <v>0</v>
      </c>
      <c r="Q43" s="272" t="s">
        <v>602</v>
      </c>
      <c r="R43" s="272">
        <v>0</v>
      </c>
      <c r="S43" s="272" t="s">
        <v>602</v>
      </c>
      <c r="T43" s="272">
        <v>0</v>
      </c>
      <c r="U43" s="276" t="s">
        <v>602</v>
      </c>
      <c r="V43" s="272">
        <v>0</v>
      </c>
      <c r="W43" s="272" t="s">
        <v>602</v>
      </c>
      <c r="X43" s="272">
        <v>0</v>
      </c>
      <c r="Y43" s="276" t="s">
        <v>602</v>
      </c>
      <c r="Z43" s="272" t="s">
        <v>563</v>
      </c>
      <c r="AA43" s="272" t="s">
        <v>563</v>
      </c>
      <c r="AB43" s="272">
        <v>0</v>
      </c>
      <c r="AC43" s="272">
        <v>0</v>
      </c>
    </row>
    <row r="44" spans="1:29" x14ac:dyDescent="0.25">
      <c r="A44" s="273" t="s">
        <v>580</v>
      </c>
      <c r="B44" s="274" t="s">
        <v>609</v>
      </c>
      <c r="C44" s="272"/>
      <c r="D44" s="272"/>
      <c r="E44" s="272"/>
      <c r="F44" s="272"/>
      <c r="G44" s="272">
        <v>0</v>
      </c>
      <c r="H44" s="272">
        <v>0</v>
      </c>
      <c r="I44" s="272" t="s">
        <v>602</v>
      </c>
      <c r="J44" s="272">
        <v>0</v>
      </c>
      <c r="K44" s="272" t="s">
        <v>602</v>
      </c>
      <c r="L44" s="272">
        <v>0</v>
      </c>
      <c r="M44" s="276" t="s">
        <v>602</v>
      </c>
      <c r="N44" s="272">
        <v>0</v>
      </c>
      <c r="O44" s="272" t="s">
        <v>602</v>
      </c>
      <c r="P44" s="272">
        <v>0</v>
      </c>
      <c r="Q44" s="272" t="s">
        <v>602</v>
      </c>
      <c r="R44" s="272">
        <v>0</v>
      </c>
      <c r="S44" s="272" t="s">
        <v>602</v>
      </c>
      <c r="T44" s="272">
        <v>0</v>
      </c>
      <c r="U44" s="276" t="s">
        <v>602</v>
      </c>
      <c r="V44" s="272">
        <v>0</v>
      </c>
      <c r="W44" s="272" t="s">
        <v>602</v>
      </c>
      <c r="X44" s="272">
        <v>0</v>
      </c>
      <c r="Y44" s="276" t="s">
        <v>602</v>
      </c>
      <c r="Z44" s="272" t="s">
        <v>563</v>
      </c>
      <c r="AA44" s="272" t="s">
        <v>563</v>
      </c>
      <c r="AB44" s="272">
        <v>0</v>
      </c>
      <c r="AC44" s="272">
        <v>0</v>
      </c>
    </row>
    <row r="45" spans="1:29" x14ac:dyDescent="0.25">
      <c r="A45" s="273" t="s">
        <v>581</v>
      </c>
      <c r="B45" s="274" t="s">
        <v>610</v>
      </c>
      <c r="C45" s="272"/>
      <c r="D45" s="272"/>
      <c r="E45" s="272"/>
      <c r="F45" s="272"/>
      <c r="G45" s="272">
        <v>0</v>
      </c>
      <c r="H45" s="272">
        <v>0</v>
      </c>
      <c r="I45" s="272" t="s">
        <v>602</v>
      </c>
      <c r="J45" s="272">
        <v>0</v>
      </c>
      <c r="K45" s="272" t="s">
        <v>602</v>
      </c>
      <c r="L45" s="272">
        <v>0</v>
      </c>
      <c r="M45" s="276" t="s">
        <v>602</v>
      </c>
      <c r="N45" s="272">
        <v>0</v>
      </c>
      <c r="O45" s="272" t="s">
        <v>602</v>
      </c>
      <c r="P45" s="272">
        <v>0</v>
      </c>
      <c r="Q45" s="272" t="s">
        <v>602</v>
      </c>
      <c r="R45" s="272">
        <v>0</v>
      </c>
      <c r="S45" s="272" t="s">
        <v>602</v>
      </c>
      <c r="T45" s="272">
        <v>0</v>
      </c>
      <c r="U45" s="276" t="s">
        <v>602</v>
      </c>
      <c r="V45" s="272">
        <v>0</v>
      </c>
      <c r="W45" s="272" t="s">
        <v>602</v>
      </c>
      <c r="X45" s="272">
        <v>0</v>
      </c>
      <c r="Y45" s="276" t="s">
        <v>602</v>
      </c>
      <c r="Z45" s="272" t="s">
        <v>563</v>
      </c>
      <c r="AA45" s="272" t="s">
        <v>563</v>
      </c>
      <c r="AB45" s="272">
        <v>0</v>
      </c>
      <c r="AC45" s="272">
        <v>0</v>
      </c>
    </row>
    <row r="46" spans="1:29" x14ac:dyDescent="0.25">
      <c r="A46" s="273" t="s">
        <v>582</v>
      </c>
      <c r="B46" s="274" t="s">
        <v>611</v>
      </c>
      <c r="C46" s="272"/>
      <c r="D46" s="272"/>
      <c r="E46" s="272"/>
      <c r="F46" s="272"/>
      <c r="G46" s="272">
        <v>0</v>
      </c>
      <c r="H46" s="272">
        <v>0</v>
      </c>
      <c r="I46" s="272" t="s">
        <v>602</v>
      </c>
      <c r="J46" s="272">
        <v>0</v>
      </c>
      <c r="K46" s="272" t="s">
        <v>602</v>
      </c>
      <c r="L46" s="272">
        <v>0</v>
      </c>
      <c r="M46" s="276" t="s">
        <v>602</v>
      </c>
      <c r="N46" s="272">
        <v>0</v>
      </c>
      <c r="O46" s="272" t="s">
        <v>602</v>
      </c>
      <c r="P46" s="272">
        <v>0</v>
      </c>
      <c r="Q46" s="272" t="s">
        <v>602</v>
      </c>
      <c r="R46" s="272">
        <v>0</v>
      </c>
      <c r="S46" s="272" t="s">
        <v>602</v>
      </c>
      <c r="T46" s="272">
        <v>0</v>
      </c>
      <c r="U46" s="276" t="s">
        <v>602</v>
      </c>
      <c r="V46" s="272">
        <v>0</v>
      </c>
      <c r="W46" s="272" t="s">
        <v>602</v>
      </c>
      <c r="X46" s="272">
        <v>0</v>
      </c>
      <c r="Y46" s="276" t="s">
        <v>602</v>
      </c>
      <c r="Z46" s="272" t="s">
        <v>563</v>
      </c>
      <c r="AA46" s="272" t="s">
        <v>563</v>
      </c>
      <c r="AB46" s="272">
        <v>0</v>
      </c>
      <c r="AC46" s="272">
        <v>0</v>
      </c>
    </row>
    <row r="47" spans="1:29" s="265"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x14ac:dyDescent="0.25">
      <c r="A48" s="273" t="s">
        <v>160</v>
      </c>
      <c r="B48" s="274" t="s">
        <v>604</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563</v>
      </c>
      <c r="AA48" s="272"/>
      <c r="AB48" s="272">
        <v>0</v>
      </c>
      <c r="AC48" s="272">
        <v>0</v>
      </c>
    </row>
    <row r="49" spans="1:29" ht="31.5" x14ac:dyDescent="0.25">
      <c r="A49" s="273" t="s">
        <v>159</v>
      </c>
      <c r="B49" s="277" t="s">
        <v>601</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563</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563</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563</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563</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563</v>
      </c>
      <c r="AA53" s="272"/>
      <c r="AB53" s="272">
        <v>0</v>
      </c>
      <c r="AC53" s="272">
        <v>0</v>
      </c>
    </row>
    <row r="54" spans="1:29" x14ac:dyDescent="0.25">
      <c r="A54" s="273" t="s">
        <v>150</v>
      </c>
      <c r="B54" s="274" t="s">
        <v>605</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563</v>
      </c>
      <c r="AA54" s="272"/>
      <c r="AB54" s="272">
        <v>0</v>
      </c>
      <c r="AC54" s="272">
        <v>0</v>
      </c>
    </row>
    <row r="55" spans="1:29" x14ac:dyDescent="0.25">
      <c r="A55" s="273" t="s">
        <v>583</v>
      </c>
      <c r="B55" s="274" t="s">
        <v>606</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563</v>
      </c>
      <c r="AA55" s="272"/>
      <c r="AB55" s="272">
        <v>0</v>
      </c>
      <c r="AC55" s="272">
        <v>0</v>
      </c>
    </row>
    <row r="56" spans="1:29" x14ac:dyDescent="0.25">
      <c r="A56" s="273" t="s">
        <v>584</v>
      </c>
      <c r="B56" s="274" t="s">
        <v>607</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563</v>
      </c>
      <c r="AA56" s="272"/>
      <c r="AB56" s="272">
        <v>0</v>
      </c>
      <c r="AC56" s="272">
        <v>0</v>
      </c>
    </row>
    <row r="57" spans="1:29" x14ac:dyDescent="0.25">
      <c r="A57" s="273" t="s">
        <v>585</v>
      </c>
      <c r="B57" s="274" t="s">
        <v>608</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563</v>
      </c>
      <c r="AA57" s="272"/>
      <c r="AB57" s="272">
        <v>0</v>
      </c>
      <c r="AC57" s="272">
        <v>0</v>
      </c>
    </row>
    <row r="58" spans="1:29" ht="36.75" customHeight="1" x14ac:dyDescent="0.25">
      <c r="A58" s="273" t="s">
        <v>586</v>
      </c>
      <c r="B58" s="274" t="s">
        <v>609</v>
      </c>
      <c r="C58" s="272">
        <v>1</v>
      </c>
      <c r="D58" s="272">
        <v>1</v>
      </c>
      <c r="E58" s="272"/>
      <c r="F58" s="272"/>
      <c r="G58" s="272">
        <v>0</v>
      </c>
      <c r="H58" s="272">
        <v>0</v>
      </c>
      <c r="I58" s="272"/>
      <c r="J58" s="272">
        <v>0</v>
      </c>
      <c r="K58" s="272"/>
      <c r="L58" s="272">
        <v>1</v>
      </c>
      <c r="M58" s="272"/>
      <c r="N58" s="272">
        <v>0</v>
      </c>
      <c r="O58" s="272"/>
      <c r="P58" s="272">
        <v>0</v>
      </c>
      <c r="Q58" s="272"/>
      <c r="R58" s="272">
        <v>0</v>
      </c>
      <c r="S58" s="272"/>
      <c r="T58" s="272">
        <v>0</v>
      </c>
      <c r="U58" s="272"/>
      <c r="V58" s="272">
        <v>0</v>
      </c>
      <c r="W58" s="272"/>
      <c r="X58" s="272">
        <v>0</v>
      </c>
      <c r="Y58" s="272"/>
      <c r="Z58" s="272" t="s">
        <v>563</v>
      </c>
      <c r="AA58" s="272"/>
      <c r="AB58" s="272">
        <v>1</v>
      </c>
      <c r="AC58" s="272">
        <v>0</v>
      </c>
    </row>
    <row r="59" spans="1:29" x14ac:dyDescent="0.25">
      <c r="A59" s="273" t="s">
        <v>587</v>
      </c>
      <c r="B59" s="274" t="s">
        <v>610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563</v>
      </c>
      <c r="AA59" s="272"/>
      <c r="AB59" s="272">
        <v>0</v>
      </c>
      <c r="AC59" s="272">
        <v>0</v>
      </c>
    </row>
    <row r="60" spans="1:29" x14ac:dyDescent="0.25">
      <c r="A60" s="273" t="s">
        <v>588</v>
      </c>
      <c r="B60" s="274" t="s">
        <v>611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563</v>
      </c>
      <c r="AA60" s="272"/>
      <c r="AB60" s="272">
        <v>0</v>
      </c>
      <c r="AC60" s="272">
        <v>0</v>
      </c>
    </row>
    <row r="61" spans="1:29" s="265" customFormat="1"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6.4011597614999998</v>
      </c>
      <c r="D62" s="272">
        <v>6.2754265413749994</v>
      </c>
      <c r="E62" s="272"/>
      <c r="F62" s="272"/>
      <c r="G62" s="272">
        <v>0</v>
      </c>
      <c r="H62" s="272">
        <v>0</v>
      </c>
      <c r="I62" s="272"/>
      <c r="J62" s="272">
        <v>0</v>
      </c>
      <c r="K62" s="272"/>
      <c r="L62" s="272">
        <v>6.4011597614999998</v>
      </c>
      <c r="M62" s="272"/>
      <c r="N62" s="272">
        <v>0</v>
      </c>
      <c r="O62" s="272"/>
      <c r="P62" s="272">
        <v>0</v>
      </c>
      <c r="Q62" s="272"/>
      <c r="R62" s="272">
        <v>0</v>
      </c>
      <c r="S62" s="272"/>
      <c r="T62" s="272">
        <v>0</v>
      </c>
      <c r="U62" s="272"/>
      <c r="V62" s="272">
        <v>0</v>
      </c>
      <c r="W62" s="272"/>
      <c r="X62" s="272">
        <v>0</v>
      </c>
      <c r="Y62" s="272"/>
      <c r="Z62" s="272" t="s">
        <v>563</v>
      </c>
      <c r="AA62" s="272"/>
      <c r="AB62" s="272">
        <v>6.4011597614999998</v>
      </c>
      <c r="AC62" s="272">
        <v>0</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563</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563</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563</v>
      </c>
      <c r="AA65" s="272"/>
      <c r="AB65" s="272">
        <v>0</v>
      </c>
      <c r="AC65" s="272">
        <v>0</v>
      </c>
    </row>
    <row r="66" spans="1:29" ht="54" customHeigh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563</v>
      </c>
      <c r="AA66" s="272"/>
      <c r="AB66" s="272">
        <v>0</v>
      </c>
      <c r="AC66" s="272">
        <v>0</v>
      </c>
    </row>
    <row r="67" spans="1:29" x14ac:dyDescent="0.25">
      <c r="A67" s="273" t="s">
        <v>142</v>
      </c>
      <c r="B67" s="277" t="s">
        <v>605</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563</v>
      </c>
      <c r="AA67" s="272"/>
      <c r="AB67" s="272">
        <v>0</v>
      </c>
      <c r="AC67" s="272">
        <v>0</v>
      </c>
    </row>
    <row r="68" spans="1:29" ht="50.25" customHeight="1" x14ac:dyDescent="0.25">
      <c r="A68" s="273" t="s">
        <v>589</v>
      </c>
      <c r="B68" s="277" t="s">
        <v>606</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563</v>
      </c>
      <c r="AA68" s="272"/>
      <c r="AB68" s="272">
        <v>0</v>
      </c>
      <c r="AC68" s="272">
        <v>0</v>
      </c>
    </row>
    <row r="69" spans="1:29" x14ac:dyDescent="0.25">
      <c r="A69" s="273" t="s">
        <v>590</v>
      </c>
      <c r="B69" s="277" t="s">
        <v>607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563</v>
      </c>
      <c r="AA69" s="272"/>
      <c r="AB69" s="272">
        <v>0</v>
      </c>
      <c r="AC69" s="272">
        <v>0</v>
      </c>
    </row>
    <row r="70" spans="1:29" ht="36.75" customHeight="1" x14ac:dyDescent="0.25">
      <c r="A70" s="273" t="s">
        <v>591</v>
      </c>
      <c r="B70" s="277" t="s">
        <v>608</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563</v>
      </c>
      <c r="AA70" s="272"/>
      <c r="AB70" s="272">
        <v>0</v>
      </c>
      <c r="AC70" s="272">
        <v>0</v>
      </c>
    </row>
    <row r="71" spans="1:29" x14ac:dyDescent="0.25">
      <c r="A71" s="273" t="s">
        <v>592</v>
      </c>
      <c r="B71" s="277" t="s">
        <v>609</v>
      </c>
      <c r="C71" s="272"/>
      <c r="D71" s="272"/>
      <c r="E71" s="272"/>
      <c r="F71" s="272"/>
      <c r="G71" s="272">
        <v>0</v>
      </c>
      <c r="H71" s="272">
        <v>0</v>
      </c>
      <c r="I71" s="272"/>
      <c r="J71" s="272">
        <v>0</v>
      </c>
      <c r="K71" s="272"/>
      <c r="L71" s="272">
        <v>1</v>
      </c>
      <c r="M71" s="272"/>
      <c r="N71" s="272">
        <v>0</v>
      </c>
      <c r="O71" s="272"/>
      <c r="P71" s="272">
        <v>0</v>
      </c>
      <c r="Q71" s="272"/>
      <c r="R71" s="272">
        <v>0</v>
      </c>
      <c r="S71" s="272"/>
      <c r="T71" s="272">
        <v>0</v>
      </c>
      <c r="U71" s="272"/>
      <c r="V71" s="272">
        <v>0</v>
      </c>
      <c r="W71" s="272"/>
      <c r="X71" s="272">
        <v>0</v>
      </c>
      <c r="Y71" s="272"/>
      <c r="Z71" s="272" t="s">
        <v>563</v>
      </c>
      <c r="AA71" s="272"/>
      <c r="AB71" s="272">
        <v>1</v>
      </c>
      <c r="AC71" s="272">
        <v>0</v>
      </c>
    </row>
    <row r="72" spans="1:29" ht="51" customHeight="1" x14ac:dyDescent="0.25">
      <c r="A72" s="273" t="s">
        <v>593</v>
      </c>
      <c r="B72" s="277" t="s">
        <v>610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563</v>
      </c>
      <c r="AA72" s="272"/>
      <c r="AB72" s="272">
        <v>0</v>
      </c>
      <c r="AC72" s="272">
        <v>0</v>
      </c>
    </row>
    <row r="73" spans="1:29" ht="32.25" customHeight="1" x14ac:dyDescent="0.25">
      <c r="A73" s="273" t="s">
        <v>594</v>
      </c>
      <c r="B73" s="277" t="s">
        <v>611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563</v>
      </c>
      <c r="AA73" s="272"/>
      <c r="AB73" s="272">
        <v>0</v>
      </c>
      <c r="AC73" s="272">
        <v>0</v>
      </c>
    </row>
    <row r="74" spans="1:29" s="265" customFormat="1" ht="51.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563</v>
      </c>
      <c r="AA74" s="272"/>
      <c r="AB74" s="272">
        <v>0</v>
      </c>
      <c r="AC74" s="272">
        <v>0</v>
      </c>
    </row>
    <row r="75" spans="1:29" s="265" customFormat="1"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3" t="s">
        <v>231</v>
      </c>
      <c r="B76" s="274" t="s">
        <v>604</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t="s">
        <v>563</v>
      </c>
      <c r="AA76" s="280"/>
      <c r="AB76" s="272">
        <v>0</v>
      </c>
      <c r="AC76" s="272">
        <v>0</v>
      </c>
    </row>
    <row r="77" spans="1:29" ht="18.75" customHeight="1" x14ac:dyDescent="0.25">
      <c r="A77" s="273" t="s">
        <v>232</v>
      </c>
      <c r="B77" s="277" t="s">
        <v>601</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563</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563</v>
      </c>
      <c r="AA78" s="272"/>
      <c r="AB78" s="272">
        <v>0</v>
      </c>
      <c r="AC78" s="272">
        <v>0</v>
      </c>
    </row>
    <row r="79" spans="1:29" x14ac:dyDescent="0.25">
      <c r="A79" s="273" t="s">
        <v>234</v>
      </c>
      <c r="B79" s="274" t="s">
        <v>612</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563</v>
      </c>
      <c r="AA79" s="272"/>
      <c r="AB79" s="272">
        <v>0</v>
      </c>
      <c r="AC79" s="272">
        <v>0</v>
      </c>
    </row>
    <row r="80" spans="1:29" x14ac:dyDescent="0.25">
      <c r="A80" s="273" t="s">
        <v>235</v>
      </c>
      <c r="B80" s="274" t="s">
        <v>605</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t="s">
        <v>563</v>
      </c>
      <c r="AA80" s="280"/>
      <c r="AB80" s="272">
        <v>0</v>
      </c>
      <c r="AC80" s="272">
        <v>0</v>
      </c>
    </row>
    <row r="81" spans="1:29" x14ac:dyDescent="0.25">
      <c r="A81" s="273" t="s">
        <v>595</v>
      </c>
      <c r="B81" s="274" t="s">
        <v>606</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t="s">
        <v>563</v>
      </c>
      <c r="AA81" s="280"/>
      <c r="AB81" s="272">
        <v>0</v>
      </c>
      <c r="AC81" s="272">
        <v>0</v>
      </c>
    </row>
    <row r="82" spans="1:29" x14ac:dyDescent="0.25">
      <c r="A82" s="273" t="s">
        <v>596</v>
      </c>
      <c r="B82" s="274" t="s">
        <v>607</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t="s">
        <v>563</v>
      </c>
      <c r="AA82" s="280"/>
      <c r="AB82" s="272">
        <v>0</v>
      </c>
      <c r="AC82" s="272">
        <v>0</v>
      </c>
    </row>
    <row r="83" spans="1:29" x14ac:dyDescent="0.25">
      <c r="A83" s="273" t="s">
        <v>597</v>
      </c>
      <c r="B83" s="274" t="s">
        <v>608</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t="s">
        <v>563</v>
      </c>
      <c r="AA83" s="280"/>
      <c r="AB83" s="272">
        <v>0</v>
      </c>
      <c r="AC83" s="272">
        <v>0</v>
      </c>
    </row>
    <row r="84" spans="1:29" x14ac:dyDescent="0.25">
      <c r="A84" s="273" t="s">
        <v>598</v>
      </c>
      <c r="B84" s="274" t="s">
        <v>609</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t="s">
        <v>563</v>
      </c>
      <c r="AA84" s="280"/>
      <c r="AB84" s="272">
        <v>0</v>
      </c>
      <c r="AC84" s="272">
        <v>0</v>
      </c>
    </row>
    <row r="85" spans="1:29" x14ac:dyDescent="0.25">
      <c r="A85" s="273" t="s">
        <v>599</v>
      </c>
      <c r="B85" s="274" t="s">
        <v>610</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t="s">
        <v>563</v>
      </c>
      <c r="AA85" s="280"/>
      <c r="AB85" s="272">
        <v>0</v>
      </c>
      <c r="AC85" s="272">
        <v>0</v>
      </c>
    </row>
    <row r="86" spans="1:29" x14ac:dyDescent="0.25">
      <c r="A86" s="273" t="s">
        <v>600</v>
      </c>
      <c r="B86" s="274" t="s">
        <v>611</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t="s">
        <v>563</v>
      </c>
      <c r="AA86" s="280"/>
      <c r="AB86" s="272">
        <v>0</v>
      </c>
      <c r="AC86" s="27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M_PK2000.01.02.05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 xml:space="preserve">Покупка оборудования, не требующего монтажа (КС 55732 на шасси КАМАЗ 43118-46 - 1 шт. )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27" t="s">
        <v>532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4" customFormat="1" ht="58.5" customHeight="1" x14ac:dyDescent="0.25">
      <c r="A22" s="428" t="s">
        <v>53</v>
      </c>
      <c r="B22" s="431" t="s">
        <v>25</v>
      </c>
      <c r="C22" s="428" t="s">
        <v>52</v>
      </c>
      <c r="D22" s="428" t="s">
        <v>51</v>
      </c>
      <c r="E22" s="434" t="s">
        <v>543</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4" customFormat="1" ht="64.5" customHeight="1" x14ac:dyDescent="0.25">
      <c r="A23" s="429"/>
      <c r="B23" s="432"/>
      <c r="C23" s="429"/>
      <c r="D23" s="429"/>
      <c r="E23" s="443" t="s">
        <v>24</v>
      </c>
      <c r="F23" s="445" t="s">
        <v>140</v>
      </c>
      <c r="G23" s="445" t="s">
        <v>139</v>
      </c>
      <c r="H23" s="445" t="s">
        <v>138</v>
      </c>
      <c r="I23" s="449" t="s">
        <v>453</v>
      </c>
      <c r="J23" s="449" t="s">
        <v>454</v>
      </c>
      <c r="K23" s="449" t="s">
        <v>455</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4"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7" t="s">
        <v>14</v>
      </c>
      <c r="AG24" s="177" t="s">
        <v>13</v>
      </c>
      <c r="AH24" s="178" t="s">
        <v>3</v>
      </c>
      <c r="AI24" s="178" t="s">
        <v>12</v>
      </c>
      <c r="AJ24" s="430"/>
      <c r="AK24" s="430"/>
      <c r="AL24" s="430"/>
      <c r="AM24" s="430"/>
      <c r="AN24" s="430"/>
      <c r="AO24" s="430"/>
      <c r="AP24" s="430"/>
      <c r="AQ24" s="440"/>
      <c r="AR24" s="437"/>
      <c r="AS24" s="437"/>
      <c r="AT24" s="437"/>
      <c r="AU24" s="437"/>
      <c r="AV24" s="44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2" t="str">
        <f>'1. паспорт местоположение'!A5:C5</f>
        <v>Год раскрытия информации: 2024 год</v>
      </c>
      <c r="B5" s="452"/>
      <c r="C5" s="73"/>
      <c r="D5" s="73"/>
      <c r="E5" s="73"/>
      <c r="F5" s="73"/>
      <c r="G5" s="73"/>
      <c r="H5" s="73"/>
    </row>
    <row r="6" spans="1:8" ht="18.75" x14ac:dyDescent="0.3">
      <c r="A6" s="182"/>
      <c r="B6" s="182"/>
      <c r="C6" s="182"/>
      <c r="D6" s="182"/>
      <c r="E6" s="182"/>
      <c r="F6" s="182"/>
      <c r="G6" s="182"/>
      <c r="H6" s="182"/>
    </row>
    <row r="7" spans="1:8" ht="18.75" x14ac:dyDescent="0.25">
      <c r="A7" s="290" t="s">
        <v>10</v>
      </c>
      <c r="B7" s="290"/>
      <c r="C7" s="181"/>
      <c r="D7" s="181"/>
      <c r="E7" s="181"/>
      <c r="F7" s="181"/>
      <c r="G7" s="181"/>
      <c r="H7" s="181"/>
    </row>
    <row r="8" spans="1:8" ht="18.75" x14ac:dyDescent="0.25">
      <c r="A8" s="181"/>
      <c r="B8" s="181"/>
      <c r="C8" s="181"/>
      <c r="D8" s="181"/>
      <c r="E8" s="181"/>
      <c r="F8" s="181"/>
      <c r="G8" s="181"/>
      <c r="H8" s="181"/>
    </row>
    <row r="9" spans="1:8" x14ac:dyDescent="0.25">
      <c r="A9" s="293" t="str">
        <f>'1. паспорт местоположение'!A9:C9</f>
        <v>АО "Россети Тюмень"</v>
      </c>
      <c r="B9" s="293"/>
      <c r="C9" s="179"/>
      <c r="D9" s="179"/>
      <c r="E9" s="179"/>
      <c r="F9" s="179"/>
      <c r="G9" s="179"/>
      <c r="H9" s="179"/>
    </row>
    <row r="10" spans="1:8" x14ac:dyDescent="0.25">
      <c r="A10" s="287" t="s">
        <v>9</v>
      </c>
      <c r="B10" s="287"/>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293" t="str">
        <f>'1. паспорт местоположение'!A12:C12</f>
        <v>M_PK2000.01.02.05</v>
      </c>
      <c r="B12" s="293"/>
      <c r="C12" s="229"/>
      <c r="D12" s="229"/>
      <c r="E12" s="179"/>
      <c r="F12" s="179"/>
      <c r="G12" s="179"/>
      <c r="H12" s="179"/>
    </row>
    <row r="13" spans="1:8" x14ac:dyDescent="0.25">
      <c r="A13" s="287" t="s">
        <v>8</v>
      </c>
      <c r="B13" s="287"/>
      <c r="C13" s="31"/>
      <c r="D13" s="31"/>
      <c r="E13" s="180"/>
      <c r="F13" s="180"/>
      <c r="G13" s="180"/>
      <c r="H13" s="180"/>
    </row>
    <row r="14" spans="1:8" ht="18.75" x14ac:dyDescent="0.25">
      <c r="A14" s="11"/>
      <c r="B14" s="11"/>
      <c r="C14" s="230"/>
      <c r="D14" s="11"/>
      <c r="E14" s="11"/>
      <c r="F14" s="11"/>
      <c r="G14" s="11"/>
      <c r="H14" s="11"/>
    </row>
    <row r="15" spans="1:8" ht="50.25" customHeight="1" x14ac:dyDescent="0.25">
      <c r="A15" s="292" t="str">
        <f>'1. паспорт местоположение'!A15:C15</f>
        <v xml:space="preserve">Покупка оборудования, не требующего монтажа (КС 55732 на шасси КАМАЗ 43118-46 - 1 шт. ) </v>
      </c>
      <c r="B15" s="292"/>
      <c r="C15" s="230"/>
      <c r="D15" s="229"/>
      <c r="E15" s="179"/>
      <c r="F15" s="179"/>
      <c r="G15" s="179"/>
      <c r="H15" s="179"/>
    </row>
    <row r="16" spans="1:8" x14ac:dyDescent="0.25">
      <c r="A16" s="287" t="s">
        <v>7</v>
      </c>
      <c r="B16" s="287"/>
      <c r="C16" s="230"/>
      <c r="D16" s="31"/>
      <c r="E16" s="180"/>
      <c r="F16" s="180"/>
      <c r="G16" s="180"/>
      <c r="H16" s="180"/>
    </row>
    <row r="17" spans="1:4" x14ac:dyDescent="0.25">
      <c r="B17" s="150"/>
      <c r="C17" s="231"/>
      <c r="D17" s="231"/>
    </row>
    <row r="18" spans="1:4" ht="33.75" customHeight="1" x14ac:dyDescent="0.25">
      <c r="A18" s="457" t="s">
        <v>533</v>
      </c>
      <c r="B18" s="458"/>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 xml:space="preserve">Покупка оборудования, не требующего монтажа (КС 55732 на шасси КАМАЗ 43118-46 - 1 шт. ) </v>
      </c>
      <c r="C21" s="231"/>
      <c r="D21" s="231"/>
    </row>
    <row r="22" spans="1:4" ht="27.75" customHeight="1" thickBot="1" x14ac:dyDescent="0.3">
      <c r="A22" s="152" t="s">
        <v>403</v>
      </c>
      <c r="B22" s="225" t="s">
        <v>565</v>
      </c>
      <c r="C22" s="231"/>
      <c r="D22" s="231"/>
    </row>
    <row r="23" spans="1:4" ht="22.5" customHeight="1" thickBot="1" x14ac:dyDescent="0.3">
      <c r="A23" s="152" t="s">
        <v>368</v>
      </c>
      <c r="B23" s="226" t="s">
        <v>562</v>
      </c>
      <c r="C23" s="230"/>
      <c r="D23" s="232"/>
    </row>
    <row r="24" spans="1:4" ht="24.75" customHeight="1" thickBot="1" x14ac:dyDescent="0.3">
      <c r="A24" s="152" t="s">
        <v>404</v>
      </c>
      <c r="B24" s="226" t="s">
        <v>560</v>
      </c>
      <c r="C24" s="230"/>
      <c r="D24" s="232"/>
    </row>
    <row r="25" spans="1:4" ht="28.5" customHeight="1" thickBot="1" x14ac:dyDescent="0.3">
      <c r="A25" s="154" t="s">
        <v>405</v>
      </c>
      <c r="B25" s="225">
        <v>2029</v>
      </c>
      <c r="C25" s="230"/>
      <c r="D25" s="232"/>
    </row>
    <row r="26" spans="1:4" ht="37.5" customHeight="1" thickBot="1" x14ac:dyDescent="0.3">
      <c r="A26" s="155" t="s">
        <v>406</v>
      </c>
      <c r="B26" s="225" t="str">
        <f>'3.3 паспорт описание'!C30</f>
        <v>Н</v>
      </c>
      <c r="C26" s="230"/>
      <c r="D26" s="232"/>
    </row>
    <row r="27" spans="1:4" ht="29.25" thickBot="1" x14ac:dyDescent="0.3">
      <c r="A27" s="162" t="s">
        <v>575</v>
      </c>
      <c r="B27" s="264">
        <f>'6.2. Паспорт фин осв ввод'!D24</f>
        <v>7.5305118496499981</v>
      </c>
      <c r="C27" s="231"/>
      <c r="D27" s="232"/>
    </row>
    <row r="28" spans="1:4" ht="16.5" thickBot="1" x14ac:dyDescent="0.3">
      <c r="A28" s="157" t="s">
        <v>407</v>
      </c>
      <c r="B28" s="227" t="s">
        <v>566</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53"/>
      <c r="D56" s="219"/>
    </row>
    <row r="57" spans="1:4" ht="16.5" thickBot="1" x14ac:dyDescent="0.3">
      <c r="A57" s="160" t="s">
        <v>428</v>
      </c>
      <c r="B57" s="153" t="s">
        <v>573</v>
      </c>
      <c r="C57" s="453"/>
      <c r="D57" s="219"/>
    </row>
    <row r="58" spans="1:4" ht="23.25" customHeight="1" x14ac:dyDescent="0.25">
      <c r="A58" s="160" t="s">
        <v>429</v>
      </c>
      <c r="B58" s="160"/>
      <c r="C58" s="453"/>
      <c r="D58" s="219"/>
    </row>
    <row r="59" spans="1:4" x14ac:dyDescent="0.25">
      <c r="A59" s="160" t="s">
        <v>430</v>
      </c>
      <c r="B59" s="160"/>
      <c r="C59" s="453"/>
      <c r="D59" s="219"/>
    </row>
    <row r="60" spans="1:4" x14ac:dyDescent="0.25">
      <c r="A60" s="160" t="s">
        <v>431</v>
      </c>
      <c r="B60" s="160"/>
      <c r="C60" s="453"/>
      <c r="D60" s="148"/>
    </row>
    <row r="61" spans="1:4" ht="16.5" thickBot="1" x14ac:dyDescent="0.3">
      <c r="A61" s="161" t="s">
        <v>432</v>
      </c>
      <c r="B61" s="161"/>
      <c r="C61" s="45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4" t="s">
        <v>555</v>
      </c>
    </row>
    <row r="74" spans="1:2" x14ac:dyDescent="0.25">
      <c r="A74" s="160" t="s">
        <v>445</v>
      </c>
      <c r="B74" s="455"/>
    </row>
    <row r="75" spans="1:2" x14ac:dyDescent="0.25">
      <c r="A75" s="160" t="s">
        <v>446</v>
      </c>
      <c r="B75" s="455"/>
    </row>
    <row r="76" spans="1:2" x14ac:dyDescent="0.25">
      <c r="A76" s="160" t="s">
        <v>447</v>
      </c>
      <c r="B76" s="455"/>
    </row>
    <row r="77" spans="1:2" x14ac:dyDescent="0.25">
      <c r="A77" s="160" t="s">
        <v>448</v>
      </c>
      <c r="B77" s="455"/>
    </row>
    <row r="78" spans="1:2" ht="16.5" thickBot="1" x14ac:dyDescent="0.3">
      <c r="A78" s="170" t="s">
        <v>449</v>
      </c>
      <c r="B78" s="456"/>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2024-11-04T12:48:02Z</dcterms:modified>
</cp:coreProperties>
</file>