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2\"/>
    </mc:Choice>
  </mc:AlternateContent>
  <bookViews>
    <workbookView xWindow="0" yWindow="0" windowWidth="28920" windowHeight="8640" tabRatio="862"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<sst xmlns="http://schemas.openxmlformats.org/spreadsheetml/2006/main" count="1091" uniqueCount="559">
  <si>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</si>
  <si>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</si>
  <si>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</si>
  <si>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</si>
  <si>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</si>
  <si>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</si>
  <si>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</si>
  <si>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</si>
  <si>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</si>
  <si>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</si>
  <si>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</si>
  <si>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</si>
  <si>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</si>
  <si>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</si>
  <si>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</si>
  <si>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</si>
  <si>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</si>
  <si>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</si>
  <si>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</si>
  <si>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</si>
  <si>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</si>
  <si>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</si>
  <si>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</si>
  <si>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</si>
  <si>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</si>
  <si>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</si>
  <si>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</si>
  <si>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</si>
  <si>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</si>
  <si>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</si>
  <si>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</si>
  <si>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</si>
  <si>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</si>
  <si>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</si>
  <si>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</si>
  <si>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</si>
  <si>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</si>
  <si>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</si>
  <si>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</si>
  <si>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</si>
  <si>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</si>
  <si>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</si>
  <si>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</si>
  <si>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</si>
  <si>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</si>
  <si>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</si>
  <si>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</si>
  <si>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</si>
  <si>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</si>
  <si>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</si>
  <si>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</si>
  <si>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</si>
  <si>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</si>
  <si>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</si>
  <si>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</si>
  <si>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</si>
  <si>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</si>
  <si>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</si>
  <si>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</si>
  <si>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</si>
  <si>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</si>
  <si>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</si>
  <si>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</si>
  <si>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</si>
  <si>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</si>
  <si>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</si>
  <si>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</si>
  <si>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</si>
  <si>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</si>
  <si>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</si>
  <si>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</si>
  <si>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</si>
  <si>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</si>
  <si>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</si>
  <si>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</si>
  <si>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</si>
  <si>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</si>
  <si>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</si>
  <si>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</si>
  <si>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</si>
  <si>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</si>
  <si>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</si>
  <si>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</si>
  <si>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</si>
  <si>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</si>
  <si>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</si>
  <si>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</si>
  <si>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</si>
  <si>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</si>
  <si>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</si>
  <si>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</si>
  <si>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</si>
  <si>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</si>
  <si>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</si>
  <si>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</si>
  <si>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</si>
  <si>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</si>
  <si>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</si>
  <si>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</si>
  <si>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</si>
  <si>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</si>
  <si>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</si>
  <si>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</si>
  <si>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</si>
  <si>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</si>
  <si>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</si>
  <si>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</si>
  <si>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</si>
  <si>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</si>
  <si>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</si>
  <si>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</si>
  <si>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</si>
  <si>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</si>
  <si>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</si>
  <si>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</si>
  <si>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</si>
  <si>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</si>
  <si>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</si>
  <si>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</si>
  <si>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</si>
  <si>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</si>
  <si>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</si>
  <si>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</si>
  <si>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</si>
  <si>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</si>
  <si>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</si>
  <si>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</si>
  <si>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</si>
  <si>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</si>
  <si>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</si>
  <si>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</si>
  <si>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</si>
  <si>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</si>
  <si>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</si>
  <si>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</si>
  <si>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</si>
  <si>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</si>
  <si>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</si>
  <si>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</si>
  <si>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</si>
  <si>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</si>
  <si>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</si>
  <si>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</si>
  <si>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</si>
  <si>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</si>
  <si>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</si>
  <si>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</si>
  <si>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</si>
  <si>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</si>
  <si>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</si>
  <si>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</si>
  <si>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</si>
  <si>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</si>
  <si>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</si>
  <si>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</si>
  <si>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</si>
  <si>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</si>
  <si>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</si>
  <si>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</si>
  <si>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</si>
  <si>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</si>
  <si>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</si>
  <si>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</si>
  <si>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</si>
  <si>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</si>
  <si>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</si>
  <si>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</si>
  <si>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</si>
  <si>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</si>
  <si>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</si>
  <si>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</si>
  <si>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</si>
  <si>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</si>
  <si>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</si>
  <si>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</si>
  <si>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</si>
  <si>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</si>
  <si>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</si>
  <si>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</si>
  <si>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</si>
  <si>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</si>
  <si>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</si>
  <si>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</si>
  <si>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</si>
  <si>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</si>
  <si>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</si>
  <si>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</si>
  <si>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</si>
  <si>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</si>
  <si>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</si>
  <si>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</si>
  <si>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</si>
  <si>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</si>
  <si>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</si>
  <si>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</si>
  <si>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</si>
  <si>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</si>
  <si>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</si>
  <si>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</si>
  <si>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</si>
  <si>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</si>
  <si>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</si>
  <si>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</si>
  <si>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</si>
  <si>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</si>
  <si>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</si>
  <si>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</si>
  <si>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</si>
  <si>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</si>
  <si>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</si>
  <si>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</si>
  <si>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</si>
  <si>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</si>
  <si>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</si>
  <si>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</si>
  <si>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</si>
  <si>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</si>
  <si>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</si>
  <si>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</si>
  <si>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</si>
  <si>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</si>
  <si>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</si>
  <si>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</si>
  <si>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</si>
  <si>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</si>
  <si>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</si>
  <si>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</si>
  <si>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</si>
  <si>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</si>
  <si>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</si>
  <si>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</si>
  <si>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</si>
  <si>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</si>
  <si>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</si>
  <si>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</si>
  <si>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</si>
  <si>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</si>
  <si>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</si>
  <si>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</si>
  <si>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</si>
  <si>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</si>
  <si>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</si>
  <si>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</si>
  <si>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</si>
  <si>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</si>
  <si>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</si>
  <si>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</si>
  <si>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</si>
  <si>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</si>
  <si>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</si>
  <si>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</si>
  <si>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</si>
  <si>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</si>
  <si>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</si>
  <si>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</si>
  <si>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</si>
  <si>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</si>
  <si>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</si>
  <si>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</si>
  <si>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</si>
  <si>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</si>
  <si>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</si>
  <si>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</si>
  <si>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</si>
  <si>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</si>
  <si>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</si>
  <si>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</si>
  <si>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</si>
  <si>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</si>
  <si>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</si>
  <si>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</si>
  <si>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</si>
  <si>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</si>
  <si>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</si>
  <si>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</si>
  <si>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</si>
  <si>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</si>
  <si>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</si>
  <si>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</si>
  <si>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</si>
  <si>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</si>
  <si>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</si>
  <si>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</si>
  <si>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</si>
  <si>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</si>
  <si>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</si>
  <si>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</si>
  <si>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</si>
  <si>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</si>
  <si>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</si>
  <si>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</si>
  <si>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</si>
  <si>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</si>
  <si>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</si>
  <si>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</si>
  <si>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</si>
  <si>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</si>
  <si>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</si>
  <si>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</si>
  <si>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</si>
  <si>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</si>
  <si>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</si>
  <si>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</si>
  <si>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</si>
  <si>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</si>
  <si>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</si>
  <si>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</si>
  <si>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</si>
  <si>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</si>
  <si>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</si>
  <si>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</si>
  <si>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</si>
  <si>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</si>
  <si>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</si>
  <si>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</si>
  <si>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</si>
  <si>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</si>
  <si>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</si>
  <si>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</si>
  <si>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</si>
  <si>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</si>
  <si>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</si>
  <si>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</si>
  <si>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</si>
  <si>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</si>
  <si>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</si>
  <si>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</si>
  <si>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</si>
  <si>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</si>
  <si>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</si>
  <si>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</si>
  <si>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</si>
  <si>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</si>
  <si>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</si>
  <si>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</si>
  <si>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</si>
  <si>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</si>
  <si>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</si>
  <si>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</si>
  <si>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</si>
  <si>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</si>
  <si>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</si>
  <si>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</si>
  <si>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</si>
  <si>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</si>
  <si>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</si>
  <si>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</si>
  <si>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</si>
  <si>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</si>
  <si>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</si>
  <si>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</si>
  <si>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</si>
  <si>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</si>
  <si>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</si>
  <si>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</si>
  <si>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</si>
  <si>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</si>
  <si>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</si>
  <si>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</si>
  <si>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</si>
  <si>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</si>
  <si>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</si>
  <si>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</si>
  <si>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</si>
  <si>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</si>
  <si>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</si>
  <si>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</si>
  <si>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</si>
  <si>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</si>
  <si>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</si>
  <si>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</si>
  <si>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</si>
  <si>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</si>
  <si>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</si>
  <si>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</si>
  <si>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</si>
  <si>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</si>
  <si>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</si>
  <si>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</si>
  <si>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</si>
  <si>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</si>
  <si>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</si>
  <si>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</si>
  <si>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</si>
  <si>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</si>
  <si>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</si>
  <si>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</si>
  <si>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</si>
  <si>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</si>
  <si>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</si>
  <si>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</si>
  <si>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</si>
  <si>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</si>
  <si>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</si>
  <si>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</si>
  <si>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</si>
  <si>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</si>
  <si>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</si>
  <si>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</si>
  <si>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</si>
  <si>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</si>
  <si>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</si>
  <si>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</si>
  <si>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</si>
  <si>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</si>
  <si>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</si>
  <si>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</si>
  <si>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</si>
  <si>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</si>
  <si>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</si>
  <si>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</si>
  <si>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</si>
  <si>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</si>
  <si>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</si>
  <si>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</si>
  <si>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</si>
  <si>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</si>
  <si>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</si>
  <si>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</si>
  <si>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</si>
  <si>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</si>
  <si>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</si>
  <si>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</si>
  <si>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</si>
  <si>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</si>
  <si>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</si>
  <si>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</si>
  <si>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</si>
  <si>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</si>
  <si>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</si>
  <si>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</si>
  <si>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</si>
  <si>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</si>
  <si>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</si>
  <si>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</si>
  <si>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</si>
  <si>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</si>
  <si>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</si>
  <si>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</si>
  <si>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</si>
  <si>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</si>
  <si>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</si>
  <si>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</si>
  <si>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</si>
  <si>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</si>
  <si>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</si>
  <si>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</si>
  <si>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</si>
  <si>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</si>
  <si>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</si>
  <si>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</si>
  <si>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</si>
  <si>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</si>
  <si>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</si>
  <si>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</si>
  <si>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</si>
  <si>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</si>
  <si>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</si>
  <si>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</si>
  <si>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</si>
  <si>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</si>
  <si>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</si>
  <si>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</si>
  <si>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</si>
  <si>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</si>
  <si>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</si>
  <si>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</si>
  <si>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</si>
  <si>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</si>
  <si>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</si>
  <si>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</si>
  <si>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</si>
  <si>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</si>
  <si>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</si>
  <si>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</si>
  <si>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</si>
  <si>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</si>
  <si>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</si>
  <si>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</si>
  <si>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</si>
  <si>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</si>
  <si>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</si>
  <si>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</si>
  <si>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</si>
  <si>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</si>
  <si>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</si>
  <si>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</si>
  <si>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</si>
  <si>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</si>
  <si>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</si>
  <si>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</si>
  <si>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</si>
  <si>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</si>
  <si>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</si>
  <si>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</si>
  <si>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</si>
  <si>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</si>
  <si>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</si>
  <si>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</si>
  <si>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</si>
  <si>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</si>
  <si>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</si>
  <si>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</si>
  <si>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</si>
  <si>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</si>
  <si>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</si>
  <si>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</si>
  <si>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</si>
  <si>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</si>
  <si>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</si>
  <si>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</si>
  <si>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</si>
  <si>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</si>
  <si>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</si>
  <si>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</si>
  <si>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</si>
  <si>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</si>
  <si>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</si>
  <si>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</si>
  <si>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</si>
  <si>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</si>
  <si>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</si>
  <si>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</si>
  <si>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</si>
  <si>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</si>
  <si>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</si>
  <si>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</si>
  <si>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</si>
  <si>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</si>
  <si>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</si>
  <si>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</si>
  <si>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</si>
  <si>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</si>
  <si>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</si>
  <si>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</si>
  <si>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</si>
  <si>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</si>
  <si>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</si>
  <si>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</si>
  <si>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2024</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</si>
  <si>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</si>
  <si>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</si>
  <si>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</si>
  <si>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</si>
  <si>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</si>
  <si>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</si>
  <si>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</si>
  <si>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</si>
  <si>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</si>
  <si>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Сметная стоимость в ценах 2025 года с НДС, млн. руб.</t>
  </si>
  <si>
    <t>Год раскрытия информации: 2024 год</t>
  </si>
  <si>
    <t>1 946,6 тыс. руб/шт</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</si>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</sst>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7">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0" zoomScaleNormal="70" zoomScaleSheetLayoutView="70" zoomScalePageLayoutView="75" workbookViewId="0">
      <selection activeCell="C50" sqref="C50"/>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46" t="s">
        <v>550</v>
      </c>
      <c r="B5" s="246"/>
      <c r="C5" s="246"/>
      <c r="D5" s="89"/>
      <c r="E5" s="90"/>
      <c r="F5" s="91"/>
      <c r="G5" s="91"/>
      <c r="H5" s="91"/>
      <c r="I5" s="91"/>
    </row>
    <row r="6" spans="1:21" ht="18.75" x14ac:dyDescent="0.3">
      <c r="A6" s="88"/>
      <c r="D6" s="89"/>
      <c r="E6" s="87"/>
      <c r="F6" s="85"/>
      <c r="G6" s="3"/>
    </row>
    <row r="7" spans="1:21" ht="18.75" x14ac:dyDescent="0.25">
      <c r="A7" s="247" t="s">
        <v>3</v>
      </c>
      <c r="B7" s="247"/>
      <c r="C7" s="247"/>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48" t="s">
        <v>476</v>
      </c>
      <c r="B9" s="248"/>
      <c r="C9" s="248"/>
      <c r="D9" s="89"/>
      <c r="E9" s="87"/>
      <c r="F9" s="8"/>
      <c r="G9" s="8"/>
      <c r="H9" s="7"/>
      <c r="I9" s="7"/>
      <c r="J9" s="7"/>
      <c r="K9" s="7"/>
      <c r="L9" s="7"/>
      <c r="M9" s="7"/>
      <c r="N9" s="7"/>
      <c r="O9" s="7"/>
      <c r="P9" s="7"/>
      <c r="Q9" s="7"/>
      <c r="R9" s="7"/>
      <c r="S9" s="7"/>
      <c r="T9" s="7"/>
      <c r="U9" s="7"/>
    </row>
    <row r="10" spans="1:21" ht="18.75" x14ac:dyDescent="0.25">
      <c r="A10" s="249" t="s">
        <v>4</v>
      </c>
      <c r="B10" s="249"/>
      <c r="C10" s="249"/>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48" t="s">
        <v>477</v>
      </c>
      <c r="B12" s="248"/>
      <c r="C12" s="248"/>
      <c r="D12" s="89"/>
      <c r="E12" s="95"/>
      <c r="F12" s="8"/>
      <c r="G12" s="8"/>
      <c r="H12" s="7"/>
      <c r="I12" s="7"/>
      <c r="J12" s="7"/>
      <c r="K12" s="7"/>
      <c r="L12" s="7"/>
      <c r="M12" s="7"/>
      <c r="N12" s="7"/>
      <c r="O12" s="7"/>
      <c r="P12" s="7"/>
      <c r="Q12" s="7"/>
      <c r="R12" s="7"/>
      <c r="S12" s="7"/>
      <c r="T12" s="7"/>
      <c r="U12" s="7"/>
    </row>
    <row r="13" spans="1:21" ht="18.75" x14ac:dyDescent="0.25">
      <c r="A13" s="249" t="s">
        <v>5</v>
      </c>
      <c r="B13" s="249"/>
      <c r="C13" s="249"/>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1" t="s">
        <v>6</v>
      </c>
      <c r="B15" s="251"/>
      <c r="C15" s="251"/>
      <c r="D15" s="89"/>
      <c r="E15" s="95"/>
      <c r="F15" s="8"/>
      <c r="G15" s="8"/>
      <c r="H15" s="8"/>
      <c r="I15" s="8"/>
      <c r="J15" s="8"/>
      <c r="K15" s="8"/>
      <c r="L15" s="8"/>
      <c r="M15" s="8"/>
      <c r="N15" s="8"/>
      <c r="O15" s="8"/>
      <c r="P15" s="8"/>
      <c r="Q15" s="8"/>
      <c r="R15" s="8"/>
      <c r="S15" s="8"/>
      <c r="T15" s="8"/>
      <c r="U15" s="8"/>
    </row>
    <row r="16" spans="1:21" ht="15" customHeight="1" x14ac:dyDescent="0.25">
      <c r="A16" s="249" t="s">
        <v>7</v>
      </c>
      <c r="B16" s="249"/>
      <c r="C16" s="249"/>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52" t="s">
        <v>8</v>
      </c>
      <c r="B18" s="252"/>
      <c r="C18" s="252"/>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3"/>
      <c r="B24" s="253"/>
      <c r="C24" s="253"/>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546</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0"/>
      <c r="B39" s="250"/>
      <c r="C39" s="250"/>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50"/>
      <c r="B47" s="250"/>
      <c r="C47" s="250"/>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f>'6.2. Паспорт фин осв ввод'!AC24</f>
        <v>3.6353915496958318</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f>'6.2. Паспорт фин осв ввод'!AC30</f>
        <v>3.0471792719517929</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ht="15.75" x14ac:dyDescent="0.25">
      <c r="A5" s="88"/>
    </row>
    <row r="6" spans="1:28" ht="18.75" x14ac:dyDescent="0.25">
      <c r="A6" s="247" t="s">
        <v>3</v>
      </c>
      <c r="B6" s="247"/>
      <c r="C6" s="247"/>
      <c r="D6" s="247"/>
      <c r="E6" s="247"/>
      <c r="F6" s="247"/>
      <c r="G6" s="247"/>
      <c r="H6" s="247"/>
      <c r="I6" s="247"/>
      <c r="J6" s="247"/>
      <c r="K6" s="247"/>
      <c r="L6" s="247"/>
      <c r="M6" s="247"/>
      <c r="N6" s="247"/>
      <c r="O6" s="247"/>
      <c r="P6" s="247"/>
      <c r="Q6" s="247"/>
      <c r="R6" s="247"/>
      <c r="S6" s="247"/>
      <c r="T6" s="7"/>
      <c r="U6" s="7"/>
      <c r="V6" s="7"/>
      <c r="W6" s="7"/>
      <c r="X6" s="7"/>
      <c r="Y6" s="7"/>
      <c r="Z6" s="7"/>
      <c r="AA6" s="7"/>
      <c r="AB6" s="7"/>
    </row>
    <row r="7" spans="1:28" ht="18.75" x14ac:dyDescent="0.25">
      <c r="A7" s="247"/>
      <c r="B7" s="247"/>
      <c r="C7" s="247"/>
      <c r="D7" s="247"/>
      <c r="E7" s="247"/>
      <c r="F7" s="247"/>
      <c r="G7" s="247"/>
      <c r="H7" s="247"/>
      <c r="I7" s="247"/>
      <c r="J7" s="247"/>
      <c r="K7" s="247"/>
      <c r="L7" s="247"/>
      <c r="M7" s="247"/>
      <c r="N7" s="247"/>
      <c r="O7" s="247"/>
      <c r="P7" s="247"/>
      <c r="Q7" s="247"/>
      <c r="R7" s="247"/>
      <c r="S7" s="247"/>
      <c r="T7" s="7"/>
      <c r="U7" s="7"/>
      <c r="V7" s="7"/>
      <c r="W7" s="7"/>
      <c r="X7" s="7"/>
      <c r="Y7" s="7"/>
      <c r="Z7" s="7"/>
      <c r="AA7" s="7"/>
      <c r="AB7" s="7"/>
    </row>
    <row r="8" spans="1:28" ht="18.75" x14ac:dyDescent="0.25">
      <c r="A8" s="254" t="str">
        <f>'1. паспорт местоположение'!A9:C9</f>
        <v>АО "Росети Тюмень"</v>
      </c>
      <c r="B8" s="254"/>
      <c r="C8" s="254"/>
      <c r="D8" s="254"/>
      <c r="E8" s="254"/>
      <c r="F8" s="254"/>
      <c r="G8" s="254"/>
      <c r="H8" s="254"/>
      <c r="I8" s="254"/>
      <c r="J8" s="254"/>
      <c r="K8" s="254"/>
      <c r="L8" s="254"/>
      <c r="M8" s="254"/>
      <c r="N8" s="254"/>
      <c r="O8" s="254"/>
      <c r="P8" s="254"/>
      <c r="Q8" s="254"/>
      <c r="R8" s="254"/>
      <c r="S8" s="254"/>
      <c r="T8" s="7"/>
      <c r="U8" s="7"/>
      <c r="V8" s="7"/>
      <c r="W8" s="7"/>
      <c r="X8" s="7"/>
      <c r="Y8" s="7"/>
      <c r="Z8" s="7"/>
      <c r="AA8" s="7"/>
      <c r="AB8" s="7"/>
    </row>
    <row r="9" spans="1:28" ht="18.75" x14ac:dyDescent="0.25">
      <c r="A9" s="249" t="s">
        <v>4</v>
      </c>
      <c r="B9" s="249"/>
      <c r="C9" s="249"/>
      <c r="D9" s="249"/>
      <c r="E9" s="249"/>
      <c r="F9" s="249"/>
      <c r="G9" s="249"/>
      <c r="H9" s="249"/>
      <c r="I9" s="249"/>
      <c r="J9" s="249"/>
      <c r="K9" s="249"/>
      <c r="L9" s="249"/>
      <c r="M9" s="249"/>
      <c r="N9" s="249"/>
      <c r="O9" s="249"/>
      <c r="P9" s="249"/>
      <c r="Q9" s="249"/>
      <c r="R9" s="249"/>
      <c r="S9" s="249"/>
      <c r="T9" s="7"/>
      <c r="U9" s="7"/>
      <c r="V9" s="7"/>
      <c r="W9" s="7"/>
      <c r="X9" s="7"/>
      <c r="Y9" s="7"/>
      <c r="Z9" s="7"/>
      <c r="AA9" s="7"/>
      <c r="AB9" s="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7"/>
      <c r="U10" s="7"/>
      <c r="V10" s="7"/>
      <c r="W10" s="7"/>
      <c r="X10" s="7"/>
      <c r="Y10" s="7"/>
      <c r="Z10" s="7"/>
      <c r="AA10" s="7"/>
      <c r="AB10" s="7"/>
    </row>
    <row r="11" spans="1:28" ht="18.75" x14ac:dyDescent="0.25">
      <c r="A11" s="254" t="str">
        <f>'1. паспорт местоположение'!A12:C12</f>
        <v>M_TP1600.PR.0092</v>
      </c>
      <c r="B11" s="254"/>
      <c r="C11" s="254"/>
      <c r="D11" s="254"/>
      <c r="E11" s="254"/>
      <c r="F11" s="254"/>
      <c r="G11" s="254"/>
      <c r="H11" s="254"/>
      <c r="I11" s="254"/>
      <c r="J11" s="254"/>
      <c r="K11" s="254"/>
      <c r="L11" s="254"/>
      <c r="M11" s="254"/>
      <c r="N11" s="254"/>
      <c r="O11" s="254"/>
      <c r="P11" s="254"/>
      <c r="Q11" s="254"/>
      <c r="R11" s="254"/>
      <c r="S11" s="254"/>
      <c r="T11" s="7"/>
      <c r="U11" s="7"/>
      <c r="V11" s="7"/>
      <c r="W11" s="7"/>
      <c r="X11" s="7"/>
      <c r="Y11" s="7"/>
      <c r="Z11" s="7"/>
      <c r="AA11" s="7"/>
      <c r="AB11" s="7"/>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7"/>
      <c r="U12" s="7"/>
      <c r="V12" s="7"/>
      <c r="W12" s="7"/>
      <c r="X12" s="7"/>
      <c r="Y12" s="7"/>
      <c r="Z12" s="7"/>
      <c r="AA12" s="7"/>
      <c r="AB12" s="7"/>
    </row>
    <row r="13" spans="1:28" s="9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51"/>
      <c r="U13" s="51"/>
      <c r="V13" s="51"/>
      <c r="W13" s="51"/>
      <c r="X13" s="51"/>
      <c r="Y13" s="51"/>
      <c r="Z13" s="51"/>
      <c r="AA13" s="51"/>
      <c r="AB13" s="51"/>
    </row>
    <row r="14" spans="1:28" s="98" customFormat="1" ht="74.25" customHeight="1" x14ac:dyDescent="0.2">
      <c r="A14" s="256" t="str">
        <f>'1. паспорт местоположение'!A15:C15</f>
        <v>Модернизация ПС 110 кВ Северо-Хохряковская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9"/>
      <c r="U15" s="9"/>
      <c r="V15" s="9"/>
      <c r="W15" s="9"/>
      <c r="X15" s="9"/>
      <c r="Y15" s="9"/>
      <c r="Z15" s="9"/>
      <c r="AA15" s="9"/>
      <c r="AB15" s="9"/>
    </row>
    <row r="16" spans="1:28" ht="15" customHeight="1" x14ac:dyDescent="0.25">
      <c r="A16" s="255"/>
      <c r="B16" s="255"/>
      <c r="C16" s="255"/>
      <c r="D16" s="255"/>
      <c r="E16" s="255"/>
      <c r="F16" s="255"/>
      <c r="G16" s="255"/>
      <c r="H16" s="255"/>
      <c r="I16" s="255"/>
      <c r="J16" s="255"/>
      <c r="K16" s="255"/>
      <c r="L16" s="255"/>
      <c r="M16" s="255"/>
      <c r="N16" s="255"/>
      <c r="O16" s="255"/>
      <c r="P16" s="255"/>
      <c r="Q16" s="255"/>
      <c r="R16" s="255"/>
      <c r="S16" s="255"/>
      <c r="T16" s="99"/>
      <c r="U16" s="99"/>
      <c r="V16" s="99"/>
      <c r="W16" s="99"/>
      <c r="X16" s="99"/>
      <c r="Y16" s="99"/>
    </row>
    <row r="17" spans="1:28" ht="45.75" customHeight="1" x14ac:dyDescent="0.25">
      <c r="A17" s="252" t="s">
        <v>71</v>
      </c>
      <c r="B17" s="252"/>
      <c r="C17" s="252"/>
      <c r="D17" s="252"/>
      <c r="E17" s="252"/>
      <c r="F17" s="252"/>
      <c r="G17" s="252"/>
      <c r="H17" s="252"/>
      <c r="I17" s="252"/>
      <c r="J17" s="252"/>
      <c r="K17" s="252"/>
      <c r="L17" s="252"/>
      <c r="M17" s="252"/>
      <c r="N17" s="252"/>
      <c r="O17" s="252"/>
      <c r="P17" s="252"/>
      <c r="Q17" s="252"/>
      <c r="R17" s="252"/>
      <c r="S17" s="252"/>
      <c r="T17" s="102"/>
      <c r="U17" s="102"/>
      <c r="V17" s="102"/>
      <c r="W17" s="102"/>
      <c r="X17" s="102"/>
      <c r="Y17" s="102"/>
      <c r="Z17" s="102"/>
      <c r="AA17" s="102"/>
      <c r="AB17" s="102"/>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99"/>
      <c r="U18" s="99"/>
      <c r="V18" s="99"/>
      <c r="W18" s="99"/>
      <c r="X18" s="99"/>
      <c r="Y18" s="99"/>
    </row>
    <row r="19" spans="1:28" ht="54" customHeight="1" x14ac:dyDescent="0.25">
      <c r="A19" s="258" t="s">
        <v>9</v>
      </c>
      <c r="B19" s="258" t="s">
        <v>72</v>
      </c>
      <c r="C19" s="258" t="s">
        <v>73</v>
      </c>
      <c r="D19" s="258" t="s">
        <v>74</v>
      </c>
      <c r="E19" s="258" t="s">
        <v>75</v>
      </c>
      <c r="F19" s="258" t="s">
        <v>76</v>
      </c>
      <c r="G19" s="258" t="s">
        <v>77</v>
      </c>
      <c r="H19" s="258" t="s">
        <v>78</v>
      </c>
      <c r="I19" s="258" t="s">
        <v>79</v>
      </c>
      <c r="J19" s="258" t="s">
        <v>80</v>
      </c>
      <c r="K19" s="258" t="s">
        <v>81</v>
      </c>
      <c r="L19" s="258" t="s">
        <v>82</v>
      </c>
      <c r="M19" s="258" t="s">
        <v>83</v>
      </c>
      <c r="N19" s="258" t="s">
        <v>84</v>
      </c>
      <c r="O19" s="258" t="s">
        <v>85</v>
      </c>
      <c r="P19" s="258" t="s">
        <v>86</v>
      </c>
      <c r="Q19" s="258" t="s">
        <v>87</v>
      </c>
      <c r="R19" s="258"/>
      <c r="S19" s="259" t="s">
        <v>88</v>
      </c>
      <c r="T19" s="99"/>
      <c r="U19" s="99"/>
      <c r="V19" s="99"/>
      <c r="W19" s="99"/>
      <c r="X19" s="99"/>
      <c r="Y19" s="99"/>
    </row>
    <row r="20" spans="1:28" ht="180.75" customHeight="1" x14ac:dyDescent="0.25">
      <c r="A20" s="258"/>
      <c r="B20" s="258"/>
      <c r="C20" s="258"/>
      <c r="D20" s="258"/>
      <c r="E20" s="258"/>
      <c r="F20" s="258"/>
      <c r="G20" s="258"/>
      <c r="H20" s="258"/>
      <c r="I20" s="258"/>
      <c r="J20" s="258"/>
      <c r="K20" s="258"/>
      <c r="L20" s="258"/>
      <c r="M20" s="258"/>
      <c r="N20" s="258"/>
      <c r="O20" s="258"/>
      <c r="P20" s="258"/>
      <c r="Q20" s="119" t="s">
        <v>89</v>
      </c>
      <c r="R20" s="120" t="s">
        <v>90</v>
      </c>
      <c r="S20" s="259"/>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7"/>
      <c r="B9" s="247"/>
      <c r="C9" s="247"/>
      <c r="D9" s="247"/>
      <c r="E9" s="247"/>
      <c r="F9" s="247"/>
      <c r="G9" s="247"/>
      <c r="H9" s="247"/>
      <c r="I9" s="247"/>
      <c r="J9" s="247"/>
      <c r="K9" s="247"/>
      <c r="L9" s="247"/>
      <c r="M9" s="247"/>
      <c r="N9" s="247"/>
      <c r="O9" s="247"/>
      <c r="P9" s="247"/>
      <c r="Q9" s="247"/>
      <c r="R9" s="247"/>
      <c r="S9" s="247"/>
      <c r="T9" s="247"/>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4" t="str">
        <f>'1. паспорт местоположение'!A9:C9</f>
        <v>АО "Росети Тюмень"</v>
      </c>
      <c r="B10" s="254"/>
      <c r="C10" s="254"/>
      <c r="D10" s="254"/>
      <c r="E10" s="254"/>
      <c r="F10" s="254"/>
      <c r="G10" s="254"/>
      <c r="H10" s="254"/>
      <c r="I10" s="254"/>
      <c r="J10" s="254"/>
      <c r="K10" s="254"/>
      <c r="L10" s="254"/>
      <c r="M10" s="254"/>
      <c r="N10" s="254"/>
      <c r="O10" s="254"/>
      <c r="P10" s="254"/>
      <c r="Q10" s="254"/>
      <c r="R10" s="254"/>
      <c r="S10" s="254"/>
      <c r="T10" s="254"/>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4" t="str">
        <f>'1. паспорт местоположение'!A12:C12</f>
        <v>M_TP1600.PR.0092</v>
      </c>
      <c r="B13" s="254"/>
      <c r="C13" s="254"/>
      <c r="D13" s="254"/>
      <c r="E13" s="254"/>
      <c r="F13" s="254"/>
      <c r="G13" s="254"/>
      <c r="H13" s="254"/>
      <c r="I13" s="254"/>
      <c r="J13" s="254"/>
      <c r="K13" s="254"/>
      <c r="L13" s="254"/>
      <c r="M13" s="254"/>
      <c r="N13" s="254"/>
      <c r="O13" s="254"/>
      <c r="P13" s="254"/>
      <c r="Q13" s="254"/>
      <c r="R13" s="254"/>
      <c r="S13" s="254"/>
      <c r="T13" s="254"/>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1024" s="98" customFormat="1" x14ac:dyDescent="0.2">
      <c r="A16" s="254" t="str">
        <f>'1. паспорт местоположение'!A15:C15</f>
        <v>Модернизация ПС 110 кВ Северо-Хохряковская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2" t="s">
        <v>91</v>
      </c>
      <c r="B19" s="262"/>
      <c r="C19" s="262"/>
      <c r="D19" s="262"/>
      <c r="E19" s="262"/>
      <c r="F19" s="262"/>
      <c r="G19" s="262"/>
      <c r="H19" s="262"/>
      <c r="I19" s="262"/>
      <c r="J19" s="262"/>
      <c r="K19" s="262"/>
      <c r="L19" s="262"/>
      <c r="M19" s="262"/>
      <c r="N19" s="262"/>
      <c r="O19" s="262"/>
      <c r="P19" s="262"/>
      <c r="Q19" s="262"/>
      <c r="R19" s="262"/>
      <c r="S19" s="262"/>
      <c r="T19" s="262"/>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92</v>
      </c>
      <c r="C21" s="265"/>
      <c r="D21" s="265" t="s">
        <v>93</v>
      </c>
      <c r="E21" s="265" t="s">
        <v>94</v>
      </c>
      <c r="F21" s="265"/>
      <c r="G21" s="265" t="s">
        <v>95</v>
      </c>
      <c r="H21" s="265"/>
      <c r="I21" s="265" t="s">
        <v>96</v>
      </c>
      <c r="J21" s="265"/>
      <c r="K21" s="265" t="s">
        <v>97</v>
      </c>
      <c r="L21" s="265" t="s">
        <v>98</v>
      </c>
      <c r="M21" s="265"/>
      <c r="N21" s="265" t="s">
        <v>99</v>
      </c>
      <c r="O21" s="265"/>
      <c r="P21" s="265" t="s">
        <v>100</v>
      </c>
      <c r="Q21" s="265" t="s">
        <v>101</v>
      </c>
      <c r="R21" s="265"/>
      <c r="S21" s="260" t="s">
        <v>102</v>
      </c>
      <c r="T21" s="260"/>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4"/>
      <c r="B22" s="265"/>
      <c r="C22" s="265"/>
      <c r="D22" s="265"/>
      <c r="E22" s="265"/>
      <c r="F22" s="265"/>
      <c r="G22" s="265"/>
      <c r="H22" s="265"/>
      <c r="I22" s="265"/>
      <c r="J22" s="265"/>
      <c r="K22" s="265"/>
      <c r="L22" s="265"/>
      <c r="M22" s="265"/>
      <c r="N22" s="265"/>
      <c r="O22" s="265"/>
      <c r="P22" s="265"/>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4"/>
      <c r="B23" s="60" t="s">
        <v>107</v>
      </c>
      <c r="C23" s="60" t="s">
        <v>108</v>
      </c>
      <c r="D23" s="265"/>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1" t="s">
        <v>110</v>
      </c>
      <c r="C37" s="261"/>
      <c r="D37" s="261"/>
      <c r="E37" s="261"/>
      <c r="F37" s="261"/>
      <c r="G37" s="261"/>
      <c r="H37" s="261"/>
      <c r="I37" s="261"/>
      <c r="J37" s="261"/>
      <c r="K37" s="261"/>
      <c r="L37" s="261"/>
      <c r="M37" s="261"/>
      <c r="N37" s="261"/>
      <c r="O37" s="261"/>
      <c r="P37" s="261"/>
      <c r="Q37" s="261"/>
      <c r="R37" s="26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7" t="s">
        <v>3</v>
      </c>
      <c r="F7" s="247"/>
      <c r="G7" s="247"/>
      <c r="H7" s="247"/>
      <c r="I7" s="247"/>
      <c r="J7" s="247"/>
      <c r="K7" s="247"/>
      <c r="L7" s="247"/>
      <c r="M7" s="247"/>
      <c r="N7" s="247"/>
      <c r="O7" s="247"/>
      <c r="P7" s="247"/>
      <c r="Q7" s="247"/>
      <c r="R7" s="247"/>
      <c r="S7" s="247"/>
      <c r="T7" s="247"/>
      <c r="U7" s="247"/>
      <c r="V7" s="247"/>
      <c r="W7" s="247"/>
      <c r="X7" s="247"/>
      <c r="Y7" s="24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4" t="str">
        <f>'1. паспорт местоположение'!A9</f>
        <v>АО "Росети Тюмень"</v>
      </c>
      <c r="F9" s="254"/>
      <c r="G9" s="254"/>
      <c r="H9" s="254"/>
      <c r="I9" s="254"/>
      <c r="J9" s="254"/>
      <c r="K9" s="254"/>
      <c r="L9" s="254"/>
      <c r="M9" s="254"/>
      <c r="N9" s="254"/>
      <c r="O9" s="254"/>
      <c r="P9" s="254"/>
      <c r="Q9" s="254"/>
      <c r="R9" s="254"/>
      <c r="S9" s="254"/>
      <c r="T9" s="254"/>
      <c r="U9" s="254"/>
      <c r="V9" s="254"/>
      <c r="W9" s="254"/>
      <c r="X9" s="254"/>
      <c r="Y9" s="254"/>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9" t="s">
        <v>4</v>
      </c>
      <c r="F10" s="249"/>
      <c r="G10" s="249"/>
      <c r="H10" s="249"/>
      <c r="I10" s="249"/>
      <c r="J10" s="249"/>
      <c r="K10" s="249"/>
      <c r="L10" s="249"/>
      <c r="M10" s="249"/>
      <c r="N10" s="249"/>
      <c r="O10" s="249"/>
      <c r="P10" s="249"/>
      <c r="Q10" s="249"/>
      <c r="R10" s="249"/>
      <c r="S10" s="249"/>
      <c r="T10" s="249"/>
      <c r="U10" s="249"/>
      <c r="V10" s="249"/>
      <c r="W10" s="249"/>
      <c r="X10" s="249"/>
      <c r="Y10" s="249"/>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4" t="str">
        <f>'1. паспорт местоположение'!A12</f>
        <v>M_TP1600.PR.0092</v>
      </c>
      <c r="F12" s="254"/>
      <c r="G12" s="254"/>
      <c r="H12" s="254"/>
      <c r="I12" s="254"/>
      <c r="J12" s="254"/>
      <c r="K12" s="254"/>
      <c r="L12" s="254"/>
      <c r="M12" s="254"/>
      <c r="N12" s="254"/>
      <c r="O12" s="254"/>
      <c r="P12" s="254"/>
      <c r="Q12" s="254"/>
      <c r="R12" s="254"/>
      <c r="S12" s="254"/>
      <c r="T12" s="254"/>
      <c r="U12" s="254"/>
      <c r="V12" s="254"/>
      <c r="W12" s="254"/>
      <c r="X12" s="254"/>
      <c r="Y12" s="254"/>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9" t="s">
        <v>5</v>
      </c>
      <c r="F13" s="249"/>
      <c r="G13" s="249"/>
      <c r="H13" s="249"/>
      <c r="I13" s="249"/>
      <c r="J13" s="249"/>
      <c r="K13" s="249"/>
      <c r="L13" s="249"/>
      <c r="M13" s="249"/>
      <c r="N13" s="249"/>
      <c r="O13" s="249"/>
      <c r="P13" s="249"/>
      <c r="Q13" s="249"/>
      <c r="R13" s="249"/>
      <c r="S13" s="249"/>
      <c r="T13" s="249"/>
      <c r="U13" s="249"/>
      <c r="V13" s="249"/>
      <c r="W13" s="249"/>
      <c r="X13" s="249"/>
      <c r="Y13" s="249"/>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54" t="str">
        <f>'1. паспорт местоположение'!A15</f>
        <v>Модернизация ПС 110 кВ Северо-Хохряковская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98"/>
      <c r="B16" s="98"/>
      <c r="C16" s="98"/>
      <c r="D16" s="98"/>
      <c r="E16" s="249" t="s">
        <v>7</v>
      </c>
      <c r="F16" s="249"/>
      <c r="G16" s="249"/>
      <c r="H16" s="249"/>
      <c r="I16" s="249"/>
      <c r="J16" s="249"/>
      <c r="K16" s="249"/>
      <c r="L16" s="249"/>
      <c r="M16" s="249"/>
      <c r="N16" s="249"/>
      <c r="O16" s="249"/>
      <c r="P16" s="249"/>
      <c r="Q16" s="249"/>
      <c r="R16" s="249"/>
      <c r="S16" s="249"/>
      <c r="T16" s="249"/>
      <c r="U16" s="249"/>
      <c r="V16" s="249"/>
      <c r="W16" s="249"/>
      <c r="X16" s="249"/>
      <c r="Y16" s="249"/>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62"/>
      <c r="F18" s="262"/>
      <c r="G18" s="262"/>
      <c r="H18" s="262"/>
      <c r="I18" s="262"/>
      <c r="J18" s="262"/>
      <c r="K18" s="262"/>
      <c r="L18" s="262"/>
      <c r="M18" s="262"/>
      <c r="N18" s="262"/>
      <c r="O18" s="262"/>
      <c r="P18" s="262"/>
      <c r="Q18" s="262"/>
      <c r="R18" s="262"/>
      <c r="S18" s="262"/>
      <c r="T18" s="262"/>
      <c r="U18" s="262"/>
      <c r="V18" s="262"/>
      <c r="W18" s="262"/>
      <c r="X18" s="262"/>
      <c r="Y18" s="262"/>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2" t="s">
        <v>121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65" t="s">
        <v>9</v>
      </c>
      <c r="B21" s="265" t="s">
        <v>122</v>
      </c>
      <c r="C21" s="265"/>
      <c r="D21" s="265" t="s">
        <v>123</v>
      </c>
      <c r="E21" s="265"/>
      <c r="F21" s="265" t="s">
        <v>81</v>
      </c>
      <c r="G21" s="265"/>
      <c r="H21" s="265"/>
      <c r="I21" s="265"/>
      <c r="J21" s="265" t="s">
        <v>124</v>
      </c>
      <c r="K21" s="265" t="s">
        <v>125</v>
      </c>
      <c r="L21" s="265"/>
      <c r="M21" s="265" t="s">
        <v>126</v>
      </c>
      <c r="N21" s="265"/>
      <c r="O21" s="265" t="s">
        <v>127</v>
      </c>
      <c r="P21" s="265"/>
      <c r="Q21" s="265" t="s">
        <v>128</v>
      </c>
      <c r="R21" s="265"/>
      <c r="S21" s="265" t="s">
        <v>129</v>
      </c>
      <c r="T21" s="265" t="s">
        <v>130</v>
      </c>
      <c r="U21" s="265" t="s">
        <v>131</v>
      </c>
      <c r="V21" s="265" t="s">
        <v>132</v>
      </c>
      <c r="W21" s="265"/>
      <c r="X21" s="260" t="s">
        <v>101</v>
      </c>
      <c r="Y21" s="260"/>
      <c r="Z21" s="260" t="s">
        <v>102</v>
      </c>
      <c r="AA21" s="260"/>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5"/>
      <c r="B22" s="265"/>
      <c r="C22" s="265"/>
      <c r="D22" s="265"/>
      <c r="E22" s="265"/>
      <c r="F22" s="265" t="s">
        <v>133</v>
      </c>
      <c r="G22" s="265"/>
      <c r="H22" s="265" t="s">
        <v>134</v>
      </c>
      <c r="I22" s="265"/>
      <c r="J22" s="265"/>
      <c r="K22" s="265"/>
      <c r="L22" s="265"/>
      <c r="M22" s="265"/>
      <c r="N22" s="265"/>
      <c r="O22" s="265"/>
      <c r="P22" s="265"/>
      <c r="Q22" s="265"/>
      <c r="R22" s="265"/>
      <c r="S22" s="265"/>
      <c r="T22" s="265"/>
      <c r="U22" s="265"/>
      <c r="V22" s="265"/>
      <c r="W22" s="265"/>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5"/>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3" zoomScale="55" zoomScaleNormal="100" zoomScaleSheetLayoutView="55" workbookViewId="0">
      <selection activeCell="C27" sqref="C27"/>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46" t="str">
        <f>'1. паспорт местоположение'!A5:C5</f>
        <v>Год раскрытия информации: 2024 год</v>
      </c>
      <c r="B5" s="246"/>
      <c r="C5" s="24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47" t="s">
        <v>3</v>
      </c>
      <c r="B7" s="247"/>
      <c r="C7" s="247"/>
      <c r="D7" s="7"/>
      <c r="E7" s="7"/>
      <c r="F7" s="7"/>
      <c r="G7" s="7"/>
      <c r="H7" s="7"/>
      <c r="I7" s="7"/>
      <c r="J7" s="7"/>
      <c r="K7" s="7"/>
      <c r="L7" s="7"/>
      <c r="M7" s="7"/>
      <c r="N7" s="7"/>
      <c r="O7" s="7"/>
      <c r="P7" s="7"/>
      <c r="Q7" s="7"/>
      <c r="R7" s="7"/>
      <c r="S7" s="7"/>
      <c r="T7" s="7"/>
      <c r="U7" s="7"/>
    </row>
    <row r="8" spans="1:29" ht="18.75" x14ac:dyDescent="0.25">
      <c r="A8" s="247"/>
      <c r="B8" s="247"/>
      <c r="C8" s="247"/>
      <c r="D8" s="92"/>
      <c r="E8" s="92"/>
      <c r="F8" s="92"/>
      <c r="G8" s="92"/>
      <c r="H8" s="7"/>
      <c r="I8" s="7"/>
      <c r="J8" s="7"/>
      <c r="K8" s="7"/>
      <c r="L8" s="7"/>
      <c r="M8" s="7"/>
      <c r="N8" s="7"/>
      <c r="O8" s="7"/>
      <c r="P8" s="7"/>
      <c r="Q8" s="7"/>
      <c r="R8" s="7"/>
      <c r="S8" s="7"/>
      <c r="T8" s="7"/>
      <c r="U8" s="7"/>
    </row>
    <row r="9" spans="1:29" ht="18.75" x14ac:dyDescent="0.25">
      <c r="A9" s="254" t="str">
        <f>'1. паспорт местоположение'!A9:C9</f>
        <v>АО "Росети Тюмень"</v>
      </c>
      <c r="B9" s="254"/>
      <c r="C9" s="254"/>
      <c r="D9" s="8"/>
      <c r="E9" s="8"/>
      <c r="F9" s="8"/>
      <c r="G9" s="8"/>
      <c r="H9" s="7"/>
      <c r="I9" s="7"/>
      <c r="J9" s="7"/>
      <c r="K9" s="7"/>
      <c r="L9" s="7"/>
      <c r="M9" s="7"/>
      <c r="N9" s="7"/>
      <c r="O9" s="7"/>
      <c r="P9" s="7"/>
      <c r="Q9" s="7"/>
      <c r="R9" s="7"/>
      <c r="S9" s="7"/>
      <c r="T9" s="7"/>
      <c r="U9" s="7"/>
    </row>
    <row r="10" spans="1:29" ht="18.75" x14ac:dyDescent="0.25">
      <c r="A10" s="249" t="s">
        <v>4</v>
      </c>
      <c r="B10" s="249"/>
      <c r="C10" s="249"/>
      <c r="D10" s="9"/>
      <c r="E10" s="9"/>
      <c r="F10" s="9"/>
      <c r="G10" s="9"/>
      <c r="H10" s="7"/>
      <c r="I10" s="7"/>
      <c r="J10" s="7"/>
      <c r="K10" s="7"/>
      <c r="L10" s="7"/>
      <c r="M10" s="7"/>
      <c r="N10" s="7"/>
      <c r="O10" s="7"/>
      <c r="P10" s="7"/>
      <c r="Q10" s="7"/>
      <c r="R10" s="7"/>
      <c r="S10" s="7"/>
      <c r="T10" s="7"/>
      <c r="U10" s="7"/>
    </row>
    <row r="11" spans="1:29" ht="18.75" x14ac:dyDescent="0.25">
      <c r="A11" s="247"/>
      <c r="B11" s="247"/>
      <c r="C11" s="247"/>
      <c r="D11" s="92"/>
      <c r="E11" s="92"/>
      <c r="F11" s="92"/>
      <c r="G11" s="92"/>
      <c r="H11" s="7"/>
      <c r="I11" s="7"/>
      <c r="J11" s="7"/>
      <c r="K11" s="7"/>
      <c r="L11" s="7"/>
      <c r="M11" s="7"/>
      <c r="N11" s="7"/>
      <c r="O11" s="7"/>
      <c r="P11" s="7"/>
      <c r="Q11" s="7"/>
      <c r="R11" s="7"/>
      <c r="S11" s="7"/>
      <c r="T11" s="7"/>
      <c r="U11" s="7"/>
    </row>
    <row r="12" spans="1:29" ht="18.75" x14ac:dyDescent="0.25">
      <c r="A12" s="254" t="str">
        <f>'1. паспорт местоположение'!A12:C12</f>
        <v>M_TP1600.PR.0092</v>
      </c>
      <c r="B12" s="254"/>
      <c r="C12" s="254"/>
      <c r="D12" s="8"/>
      <c r="E12" s="8"/>
      <c r="F12" s="8"/>
      <c r="G12" s="8"/>
      <c r="H12" s="7"/>
      <c r="I12" s="7"/>
      <c r="J12" s="7"/>
      <c r="K12" s="7"/>
      <c r="L12" s="7"/>
      <c r="M12" s="7"/>
      <c r="N12" s="7"/>
      <c r="O12" s="7"/>
      <c r="P12" s="7"/>
      <c r="Q12" s="7"/>
      <c r="R12" s="7"/>
      <c r="S12" s="7"/>
      <c r="T12" s="7"/>
      <c r="U12" s="7"/>
    </row>
    <row r="13" spans="1:29" ht="18.75" x14ac:dyDescent="0.25">
      <c r="A13" s="249" t="s">
        <v>5</v>
      </c>
      <c r="B13" s="249"/>
      <c r="C13" s="249"/>
      <c r="D13" s="9"/>
      <c r="E13" s="9"/>
      <c r="F13" s="9"/>
      <c r="G13" s="9"/>
      <c r="H13" s="7"/>
      <c r="I13" s="7"/>
      <c r="J13" s="7"/>
      <c r="K13" s="7"/>
      <c r="L13" s="7"/>
      <c r="M13" s="7"/>
      <c r="N13" s="7"/>
      <c r="O13" s="7"/>
      <c r="P13" s="7"/>
      <c r="Q13" s="7"/>
      <c r="R13" s="7"/>
      <c r="S13" s="7"/>
      <c r="T13" s="7"/>
      <c r="U13" s="7"/>
    </row>
    <row r="14" spans="1:29" s="97" customFormat="1" ht="15.75" customHeight="1" x14ac:dyDescent="0.2">
      <c r="A14" s="255"/>
      <c r="B14" s="255"/>
      <c r="C14" s="255"/>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56" t="str">
        <f>'1. паспорт местоположение'!A15:C15</f>
        <v>Модернизация ПС 110 кВ Северо-Хохряковская 1Т, 2Т (установка защит ближнего резервирования 1Т, 2Т - 2 шт.)</v>
      </c>
      <c r="B15" s="256"/>
      <c r="C15" s="256"/>
      <c r="D15" s="8"/>
      <c r="E15" s="8"/>
      <c r="F15" s="8"/>
      <c r="G15" s="8"/>
      <c r="H15" s="8"/>
      <c r="I15" s="8"/>
      <c r="J15" s="8"/>
      <c r="K15" s="8"/>
      <c r="L15" s="8"/>
      <c r="M15" s="8"/>
      <c r="N15" s="8"/>
      <c r="O15" s="8"/>
      <c r="P15" s="8"/>
      <c r="Q15" s="8"/>
      <c r="R15" s="8"/>
      <c r="S15" s="8"/>
      <c r="T15" s="8"/>
      <c r="U15" s="8"/>
    </row>
    <row r="16" spans="1:29" ht="15" customHeight="1" x14ac:dyDescent="0.25">
      <c r="A16" s="249" t="s">
        <v>7</v>
      </c>
      <c r="B16" s="249"/>
      <c r="C16" s="249"/>
      <c r="D16" s="9"/>
      <c r="E16" s="9"/>
      <c r="F16" s="9"/>
      <c r="G16" s="9"/>
      <c r="H16" s="9"/>
      <c r="I16" s="9"/>
      <c r="J16" s="9"/>
      <c r="K16" s="9"/>
      <c r="L16" s="9"/>
      <c r="M16" s="9"/>
      <c r="N16" s="9"/>
      <c r="O16" s="9"/>
      <c r="P16" s="9"/>
      <c r="Q16" s="9"/>
      <c r="R16" s="9"/>
      <c r="S16" s="9"/>
      <c r="T16" s="9"/>
      <c r="U16" s="9"/>
    </row>
    <row r="17" spans="1:21" ht="15" customHeight="1" x14ac:dyDescent="0.25">
      <c r="A17" s="255"/>
      <c r="B17" s="255"/>
      <c r="C17" s="255"/>
      <c r="D17" s="99"/>
      <c r="E17" s="99"/>
      <c r="F17" s="99"/>
      <c r="G17" s="99"/>
      <c r="H17" s="99"/>
      <c r="I17" s="99"/>
      <c r="J17" s="99"/>
      <c r="K17" s="99"/>
      <c r="L17" s="99"/>
      <c r="M17" s="99"/>
      <c r="N17" s="99"/>
      <c r="O17" s="99"/>
      <c r="P17" s="99"/>
      <c r="Q17" s="99"/>
      <c r="R17" s="99"/>
    </row>
    <row r="18" spans="1:21" ht="27.75" customHeight="1" x14ac:dyDescent="0.25">
      <c r="A18" s="252" t="s">
        <v>135</v>
      </c>
      <c r="B18" s="252"/>
      <c r="C18" s="252"/>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117.75" customHeight="1" x14ac:dyDescent="0.25">
      <c r="A22" s="105" t="s">
        <v>12</v>
      </c>
      <c r="B22" s="123" t="s">
        <v>136</v>
      </c>
      <c r="C22" s="103" t="s">
        <v>558</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137</v>
      </c>
      <c r="C23" s="148" t="s">
        <v>556</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475</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47" t="s">
        <v>551</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3" t="s">
        <v>557</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47">
        <v>2027</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143</v>
      </c>
      <c r="C29" s="47">
        <v>2027</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144</v>
      </c>
      <c r="C30" s="47"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7"/>
      <c r="AB6" s="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7"/>
      <c r="AB7" s="7"/>
    </row>
    <row r="8" spans="1:28" ht="15.75" x14ac:dyDescent="0.25">
      <c r="A8" s="254" t="str">
        <f>'1. паспорт местоположение'!A9:C9</f>
        <v>АО "Росети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9"/>
      <c r="AB9" s="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7"/>
      <c r="AB10" s="7"/>
    </row>
    <row r="11" spans="1:28" ht="15.75" x14ac:dyDescent="0.25">
      <c r="A11" s="254" t="str">
        <f>'1. паспорт местоположение'!A12:C12</f>
        <v>M_TP1600.PR.0092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9"/>
      <c r="AB12" s="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3"/>
      <c r="AB13" s="13"/>
    </row>
    <row r="14" spans="1:28" ht="67.5" customHeight="1" x14ac:dyDescent="0.25">
      <c r="A14" s="256" t="str">
        <f>'1. паспорт местоположение'!A15:C15</f>
        <v>Модернизация ПС 110 кВ Северо-Хохряковская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9"/>
      <c r="AB15" s="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49"/>
      <c r="AB16" s="14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49"/>
      <c r="AB17" s="14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49"/>
      <c r="AB18" s="14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49"/>
      <c r="AB19" s="14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49"/>
      <c r="AB20" s="14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49"/>
      <c r="AB21" s="149"/>
    </row>
    <row r="22" spans="1:28" x14ac:dyDescent="0.25">
      <c r="A22" s="267" t="s">
        <v>146</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50"/>
      <c r="AB22" s="150"/>
    </row>
    <row r="23" spans="1:28" ht="32.25" customHeight="1" x14ac:dyDescent="0.25">
      <c r="A23" s="268" t="s">
        <v>147</v>
      </c>
      <c r="B23" s="268"/>
      <c r="C23" s="268"/>
      <c r="D23" s="268"/>
      <c r="E23" s="268"/>
      <c r="F23" s="268"/>
      <c r="G23" s="268"/>
      <c r="H23" s="268"/>
      <c r="I23" s="268"/>
      <c r="J23" s="268"/>
      <c r="K23" s="268"/>
      <c r="L23" s="268"/>
      <c r="M23" s="268" t="s">
        <v>148</v>
      </c>
      <c r="N23" s="268"/>
      <c r="O23" s="268"/>
      <c r="P23" s="268"/>
      <c r="Q23" s="268"/>
      <c r="R23" s="268"/>
      <c r="S23" s="268"/>
      <c r="T23" s="268"/>
      <c r="U23" s="268"/>
      <c r="V23" s="268"/>
      <c r="W23" s="268"/>
      <c r="X23" s="268"/>
      <c r="Y23" s="268"/>
      <c r="Z23" s="268"/>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50"/>
      <c r="Q5" s="50"/>
      <c r="R5" s="50"/>
      <c r="S5" s="50"/>
      <c r="T5" s="50"/>
      <c r="U5" s="50"/>
      <c r="V5" s="50"/>
      <c r="W5" s="50"/>
      <c r="X5" s="50"/>
      <c r="Y5" s="50"/>
      <c r="Z5" s="50"/>
      <c r="AA5" s="50"/>
      <c r="AB5" s="50"/>
    </row>
    <row r="6" spans="1:28" ht="18.75" x14ac:dyDescent="0.3">
      <c r="A6" s="88"/>
      <c r="B6" s="88"/>
      <c r="L6" s="3"/>
    </row>
    <row r="7" spans="1:28" ht="18.75" x14ac:dyDescent="0.25">
      <c r="A7" s="247" t="s">
        <v>3</v>
      </c>
      <c r="B7" s="247"/>
      <c r="C7" s="247"/>
      <c r="D7" s="247"/>
      <c r="E7" s="247"/>
      <c r="F7" s="247"/>
      <c r="G7" s="247"/>
      <c r="H7" s="247"/>
      <c r="I7" s="247"/>
      <c r="J7" s="247"/>
      <c r="K7" s="247"/>
      <c r="L7" s="247"/>
      <c r="M7" s="247"/>
      <c r="N7" s="247"/>
      <c r="O7" s="247"/>
      <c r="P7" s="7"/>
      <c r="Q7" s="7"/>
      <c r="R7" s="7"/>
      <c r="S7" s="7"/>
      <c r="T7" s="7"/>
      <c r="U7" s="7"/>
      <c r="V7" s="7"/>
      <c r="W7" s="7"/>
      <c r="X7" s="7"/>
      <c r="Y7" s="7"/>
      <c r="Z7" s="7"/>
    </row>
    <row r="8" spans="1:28" ht="18.75" x14ac:dyDescent="0.25">
      <c r="A8" s="247"/>
      <c r="B8" s="247"/>
      <c r="C8" s="247"/>
      <c r="D8" s="247"/>
      <c r="E8" s="247"/>
      <c r="F8" s="247"/>
      <c r="G8" s="247"/>
      <c r="H8" s="247"/>
      <c r="I8" s="247"/>
      <c r="J8" s="247"/>
      <c r="K8" s="247"/>
      <c r="L8" s="247"/>
      <c r="M8" s="247"/>
      <c r="N8" s="247"/>
      <c r="O8" s="247"/>
      <c r="P8" s="7"/>
      <c r="Q8" s="7"/>
      <c r="R8" s="7"/>
      <c r="S8" s="7"/>
      <c r="T8" s="7"/>
      <c r="U8" s="7"/>
      <c r="V8" s="7"/>
      <c r="W8" s="7"/>
      <c r="X8" s="7"/>
      <c r="Y8" s="7"/>
      <c r="Z8" s="7"/>
    </row>
    <row r="9" spans="1:28" ht="18.75" x14ac:dyDescent="0.25">
      <c r="A9" s="254" t="str">
        <f>'1. паспорт местоположение'!A9:C9</f>
        <v>АО "Росети Тюмень"</v>
      </c>
      <c r="B9" s="254"/>
      <c r="C9" s="254"/>
      <c r="D9" s="254"/>
      <c r="E9" s="254"/>
      <c r="F9" s="254"/>
      <c r="G9" s="254"/>
      <c r="H9" s="254"/>
      <c r="I9" s="254"/>
      <c r="J9" s="254"/>
      <c r="K9" s="254"/>
      <c r="L9" s="254"/>
      <c r="M9" s="254"/>
      <c r="N9" s="254"/>
      <c r="O9" s="254"/>
      <c r="P9" s="7"/>
      <c r="Q9" s="7"/>
      <c r="R9" s="7"/>
      <c r="S9" s="7"/>
      <c r="T9" s="7"/>
      <c r="U9" s="7"/>
      <c r="V9" s="7"/>
      <c r="W9" s="7"/>
      <c r="X9" s="7"/>
      <c r="Y9" s="7"/>
      <c r="Z9" s="7"/>
    </row>
    <row r="10" spans="1:28" ht="18.75" x14ac:dyDescent="0.25">
      <c r="A10" s="249" t="s">
        <v>4</v>
      </c>
      <c r="B10" s="249"/>
      <c r="C10" s="249"/>
      <c r="D10" s="249"/>
      <c r="E10" s="249"/>
      <c r="F10" s="249"/>
      <c r="G10" s="249"/>
      <c r="H10" s="249"/>
      <c r="I10" s="249"/>
      <c r="J10" s="249"/>
      <c r="K10" s="249"/>
      <c r="L10" s="249"/>
      <c r="M10" s="249"/>
      <c r="N10" s="249"/>
      <c r="O10" s="249"/>
      <c r="P10" s="7"/>
      <c r="Q10" s="7"/>
      <c r="R10" s="7"/>
      <c r="S10" s="7"/>
      <c r="T10" s="7"/>
      <c r="U10" s="7"/>
      <c r="V10" s="7"/>
      <c r="W10" s="7"/>
      <c r="X10" s="7"/>
      <c r="Y10" s="7"/>
      <c r="Z10" s="7"/>
    </row>
    <row r="11" spans="1:28" ht="18.75" x14ac:dyDescent="0.25">
      <c r="A11" s="247"/>
      <c r="B11" s="247"/>
      <c r="C11" s="247"/>
      <c r="D11" s="247"/>
      <c r="E11" s="247"/>
      <c r="F11" s="247"/>
      <c r="G11" s="247"/>
      <c r="H11" s="247"/>
      <c r="I11" s="247"/>
      <c r="J11" s="247"/>
      <c r="K11" s="247"/>
      <c r="L11" s="247"/>
      <c r="M11" s="247"/>
      <c r="N11" s="247"/>
      <c r="O11" s="247"/>
      <c r="P11" s="7"/>
      <c r="Q11" s="7"/>
      <c r="R11" s="7"/>
      <c r="S11" s="7"/>
      <c r="T11" s="7"/>
      <c r="U11" s="7"/>
      <c r="V11" s="7"/>
      <c r="W11" s="7"/>
      <c r="X11" s="7"/>
      <c r="Y11" s="7"/>
      <c r="Z11" s="7"/>
    </row>
    <row r="12" spans="1:28" ht="18.75" x14ac:dyDescent="0.25">
      <c r="A12" s="254" t="str">
        <f>'1. паспорт местоположение'!A12:C12</f>
        <v>M_TP1600.PR.0092</v>
      </c>
      <c r="B12" s="254"/>
      <c r="C12" s="254"/>
      <c r="D12" s="254"/>
      <c r="E12" s="254"/>
      <c r="F12" s="254"/>
      <c r="G12" s="254"/>
      <c r="H12" s="254"/>
      <c r="I12" s="254"/>
      <c r="J12" s="254"/>
      <c r="K12" s="254"/>
      <c r="L12" s="254"/>
      <c r="M12" s="254"/>
      <c r="N12" s="254"/>
      <c r="O12" s="254"/>
      <c r="P12" s="7"/>
      <c r="Q12" s="7"/>
      <c r="R12" s="7"/>
      <c r="S12" s="7"/>
      <c r="T12" s="7"/>
      <c r="U12" s="7"/>
      <c r="V12" s="7"/>
      <c r="W12" s="7"/>
      <c r="X12" s="7"/>
      <c r="Y12" s="7"/>
      <c r="Z12" s="7"/>
    </row>
    <row r="13" spans="1:28" ht="18.75" x14ac:dyDescent="0.25">
      <c r="A13" s="249" t="s">
        <v>5</v>
      </c>
      <c r="B13" s="249"/>
      <c r="C13" s="249"/>
      <c r="D13" s="249"/>
      <c r="E13" s="249"/>
      <c r="F13" s="249"/>
      <c r="G13" s="249"/>
      <c r="H13" s="249"/>
      <c r="I13" s="249"/>
      <c r="J13" s="249"/>
      <c r="K13" s="249"/>
      <c r="L13" s="249"/>
      <c r="M13" s="249"/>
      <c r="N13" s="249"/>
      <c r="O13" s="249"/>
      <c r="P13" s="7"/>
      <c r="Q13" s="7"/>
      <c r="R13" s="7"/>
      <c r="S13" s="7"/>
      <c r="T13" s="7"/>
      <c r="U13" s="7"/>
      <c r="V13" s="7"/>
      <c r="W13" s="7"/>
      <c r="X13" s="7"/>
      <c r="Y13" s="7"/>
      <c r="Z13" s="7"/>
    </row>
    <row r="14" spans="1:28" s="97" customFormat="1" ht="15.75" customHeight="1" x14ac:dyDescent="0.2">
      <c r="A14" s="255"/>
      <c r="B14" s="255"/>
      <c r="C14" s="255"/>
      <c r="D14" s="255"/>
      <c r="E14" s="255"/>
      <c r="F14" s="255"/>
      <c r="G14" s="255"/>
      <c r="H14" s="255"/>
      <c r="I14" s="255"/>
      <c r="J14" s="255"/>
      <c r="K14" s="255"/>
      <c r="L14" s="255"/>
      <c r="M14" s="255"/>
      <c r="N14" s="255"/>
      <c r="O14" s="255"/>
      <c r="P14" s="51"/>
      <c r="Q14" s="51"/>
      <c r="R14" s="51"/>
      <c r="S14" s="51"/>
      <c r="T14" s="51"/>
      <c r="U14" s="51"/>
      <c r="V14" s="51"/>
      <c r="W14" s="51"/>
      <c r="X14" s="51"/>
      <c r="Y14" s="51"/>
      <c r="Z14" s="51"/>
    </row>
    <row r="15" spans="1:28" s="98" customFormat="1" ht="119.25" customHeight="1" x14ac:dyDescent="0.2">
      <c r="A15" s="256" t="str">
        <f>'1. паспорт местоположение'!A15:C15</f>
        <v>Модернизация ПС 110 кВ Северо-Хохряковская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ht="15" customHeight="1" x14ac:dyDescent="0.25">
      <c r="A16" s="249" t="s">
        <v>7</v>
      </c>
      <c r="B16" s="249"/>
      <c r="C16" s="249"/>
      <c r="D16" s="249"/>
      <c r="E16" s="249"/>
      <c r="F16" s="249"/>
      <c r="G16" s="249"/>
      <c r="H16" s="249"/>
      <c r="I16" s="249"/>
      <c r="J16" s="249"/>
      <c r="K16" s="249"/>
      <c r="L16" s="249"/>
      <c r="M16" s="249"/>
      <c r="N16" s="249"/>
      <c r="O16" s="249"/>
      <c r="P16" s="9"/>
      <c r="Q16" s="9"/>
      <c r="R16" s="9"/>
      <c r="S16" s="9"/>
      <c r="T16" s="9"/>
      <c r="U16" s="9"/>
      <c r="V16" s="9"/>
      <c r="W16" s="9"/>
      <c r="X16" s="9"/>
      <c r="Y16" s="9"/>
      <c r="Z16" s="9"/>
    </row>
    <row r="17" spans="1:26" ht="15" customHeight="1" x14ac:dyDescent="0.25">
      <c r="A17" s="255"/>
      <c r="B17" s="255"/>
      <c r="C17" s="255"/>
      <c r="D17" s="255"/>
      <c r="E17" s="255"/>
      <c r="F17" s="255"/>
      <c r="G17" s="255"/>
      <c r="H17" s="255"/>
      <c r="I17" s="255"/>
      <c r="J17" s="255"/>
      <c r="K17" s="255"/>
      <c r="L17" s="255"/>
      <c r="M17" s="255"/>
      <c r="N17" s="255"/>
      <c r="O17" s="255"/>
      <c r="P17" s="99"/>
      <c r="Q17" s="99"/>
      <c r="R17" s="99"/>
      <c r="S17" s="99"/>
      <c r="T17" s="99"/>
      <c r="U17" s="99"/>
      <c r="V17" s="99"/>
      <c r="W17" s="99"/>
    </row>
    <row r="18" spans="1:26" ht="91.5" customHeight="1" x14ac:dyDescent="0.25">
      <c r="A18" s="269" t="s">
        <v>173</v>
      </c>
      <c r="B18" s="269"/>
      <c r="C18" s="269"/>
      <c r="D18" s="269"/>
      <c r="E18" s="269"/>
      <c r="F18" s="269"/>
      <c r="G18" s="269"/>
      <c r="H18" s="269"/>
      <c r="I18" s="269"/>
      <c r="J18" s="269"/>
      <c r="K18" s="269"/>
      <c r="L18" s="269"/>
      <c r="M18" s="269"/>
      <c r="N18" s="269"/>
      <c r="O18" s="269"/>
      <c r="P18" s="102"/>
      <c r="Q18" s="102"/>
      <c r="R18" s="102"/>
      <c r="S18" s="102"/>
      <c r="T18" s="102"/>
      <c r="U18" s="102"/>
      <c r="V18" s="102"/>
      <c r="W18" s="102"/>
      <c r="X18" s="102"/>
      <c r="Y18" s="102"/>
      <c r="Z18" s="102"/>
    </row>
    <row r="19" spans="1:26" ht="78" customHeight="1" x14ac:dyDescent="0.25">
      <c r="A19" s="258" t="s">
        <v>9</v>
      </c>
      <c r="B19" s="258" t="s">
        <v>174</v>
      </c>
      <c r="C19" s="258" t="s">
        <v>175</v>
      </c>
      <c r="D19" s="258" t="s">
        <v>176</v>
      </c>
      <c r="E19" s="258" t="s">
        <v>177</v>
      </c>
      <c r="F19" s="258"/>
      <c r="G19" s="258"/>
      <c r="H19" s="258"/>
      <c r="I19" s="258"/>
      <c r="J19" s="258" t="s">
        <v>178</v>
      </c>
      <c r="K19" s="258"/>
      <c r="L19" s="258"/>
      <c r="M19" s="258"/>
      <c r="N19" s="258"/>
      <c r="O19" s="258"/>
      <c r="P19" s="99"/>
      <c r="Q19" s="99"/>
      <c r="R19" s="99"/>
      <c r="S19" s="99"/>
      <c r="T19" s="99"/>
      <c r="U19" s="99"/>
      <c r="V19" s="99"/>
      <c r="W19" s="99"/>
    </row>
    <row r="20" spans="1:26" ht="51" customHeight="1" x14ac:dyDescent="0.25">
      <c r="A20" s="258"/>
      <c r="B20" s="258"/>
      <c r="C20" s="258"/>
      <c r="D20" s="258"/>
      <c r="E20" s="119" t="s">
        <v>179</v>
      </c>
      <c r="F20" s="119" t="s">
        <v>180</v>
      </c>
      <c r="G20" s="119" t="s">
        <v>181</v>
      </c>
      <c r="H20" s="119" t="s">
        <v>182</v>
      </c>
      <c r="I20" s="119" t="s">
        <v>183</v>
      </c>
      <c r="J20" s="119" t="s">
        <v>184</v>
      </c>
      <c r="K20" s="119" t="s">
        <v>185</v>
      </c>
      <c r="L20" s="162" t="s">
        <v>186</v>
      </c>
      <c r="M20" s="163" t="s">
        <v>187</v>
      </c>
      <c r="N20" s="163" t="s">
        <v>188</v>
      </c>
      <c r="O20" s="163" t="s">
        <v>189</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190</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Q27" sqref="AQ27:AR27"/>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478</v>
      </c>
    </row>
    <row r="4" spans="1:44" s="167" customFormat="1" ht="18.75" x14ac:dyDescent="0.3">
      <c r="A4" s="170"/>
      <c r="K4" s="169"/>
    </row>
    <row r="5" spans="1:44" s="167"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332" t="s">
        <v>547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67" customFormat="1" ht="18.75" customHeight="1" x14ac:dyDescent="0.2">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332" t="str">
        <f>'1. паспорт местоположение'!A12:C12</f>
        <v>M_TP1600.PR.0092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67" customFormat="1" ht="18.75" customHeight="1" x14ac:dyDescent="0.2">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334" t="str">
        <f>'1. паспорт местоположение'!A15:C15</f>
        <v>Модернизация ПС 110 кВ Северо-Хохряковская 1Т, 2Т (установка защит ближнего резервирования 1Т, 2Т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180"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32" t="s">
        <v>191</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3" t="s">
        <v>192</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193</v>
      </c>
      <c r="AL24" s="333"/>
      <c r="AM24" s="185"/>
      <c r="AN24" s="185"/>
      <c r="AO24" s="186"/>
      <c r="AP24" s="186"/>
      <c r="AQ24" s="186"/>
      <c r="AR24" s="186"/>
      <c r="AS24" s="187"/>
    </row>
    <row r="25" spans="1:45" ht="12.75" customHeight="1" x14ac:dyDescent="0.25">
      <c r="A25" s="314" t="s">
        <v>479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188"/>
      <c r="AN25" s="337" t="s">
        <v>194</v>
      </c>
      <c r="AO25" s="337"/>
      <c r="AP25" s="337"/>
      <c r="AQ25" s="338"/>
      <c r="AR25" s="338"/>
      <c r="AS25" s="187"/>
    </row>
    <row r="26" spans="1:45" ht="17.25" customHeight="1" x14ac:dyDescent="0.25">
      <c r="A26" s="286" t="s">
        <v>195</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88"/>
      <c r="AN26" s="320" t="s">
        <v>196</v>
      </c>
      <c r="AO26" s="322"/>
      <c r="AP26" s="323"/>
      <c r="AQ26" s="320"/>
      <c r="AR26" s="324"/>
      <c r="AS26" s="187"/>
    </row>
    <row r="27" spans="1:45" ht="17.25" customHeight="1" x14ac:dyDescent="0.25">
      <c r="A27" s="286" t="s">
        <v>198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88"/>
      <c r="AN27" s="320" t="s">
        <v>199</v>
      </c>
      <c r="AO27" s="322"/>
      <c r="AP27" s="323"/>
      <c r="AQ27" s="320"/>
      <c r="AR27" s="324"/>
      <c r="AS27" s="187"/>
    </row>
    <row r="28" spans="1:45" ht="27.75" customHeight="1" thickBot="1" x14ac:dyDescent="0.3">
      <c r="A28" s="325" t="s">
        <v>200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188"/>
      <c r="AN28" s="328" t="s">
        <v>480</v>
      </c>
      <c r="AO28" s="329"/>
      <c r="AP28" s="330"/>
      <c r="AQ28" s="320"/>
      <c r="AR28" s="324"/>
      <c r="AS28" s="187"/>
    </row>
    <row r="29" spans="1:45" ht="17.25" customHeight="1" x14ac:dyDescent="0.25">
      <c r="A29" s="316" t="s">
        <v>201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8"/>
      <c r="AL29" s="298"/>
      <c r="AM29" s="188"/>
      <c r="AN29" s="288"/>
      <c r="AO29" s="319"/>
      <c r="AP29" s="319"/>
      <c r="AQ29" s="320"/>
      <c r="AR29" s="321"/>
      <c r="AS29" s="187"/>
    </row>
    <row r="30" spans="1:45" ht="17.25" customHeight="1" x14ac:dyDescent="0.25">
      <c r="A30" s="286" t="s">
        <v>481</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88"/>
      <c r="AS30" s="187"/>
    </row>
    <row r="31" spans="1:45" ht="17.25" customHeight="1" x14ac:dyDescent="0.25">
      <c r="A31" s="286" t="s">
        <v>202</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88"/>
      <c r="AN31" s="188"/>
      <c r="AO31" s="189"/>
      <c r="AP31" s="189"/>
      <c r="AQ31" s="189"/>
      <c r="AR31" s="189"/>
      <c r="AS31" s="187"/>
    </row>
    <row r="32" spans="1:45" ht="17.25" customHeight="1" x14ac:dyDescent="0.25">
      <c r="A32" s="286" t="s">
        <v>203</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88"/>
      <c r="AN32" s="188"/>
      <c r="AO32" s="188"/>
      <c r="AP32" s="188"/>
      <c r="AQ32" s="188"/>
      <c r="AR32" s="188"/>
      <c r="AS32" s="187"/>
    </row>
    <row r="33" spans="1:45" ht="17.25" customHeight="1" x14ac:dyDescent="0.25">
      <c r="A33" s="286" t="s">
        <v>204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7"/>
      <c r="AL33" s="307"/>
      <c r="AM33" s="188"/>
      <c r="AN33" s="188"/>
      <c r="AO33" s="188"/>
      <c r="AP33" s="188"/>
      <c r="AQ33" s="188"/>
      <c r="AR33" s="188"/>
      <c r="AS33" s="187"/>
    </row>
    <row r="34" spans="1:45" ht="17.25" customHeight="1" x14ac:dyDescent="0.25">
      <c r="A34" s="286" t="s">
        <v>205</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88"/>
      <c r="AN34" s="188"/>
      <c r="AO34" s="188"/>
      <c r="AP34" s="188"/>
      <c r="AQ34" s="188"/>
      <c r="AR34" s="188"/>
      <c r="AS34" s="187"/>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88"/>
      <c r="AN35" s="188"/>
      <c r="AO35" s="188"/>
      <c r="AP35" s="188"/>
      <c r="AQ35" s="188"/>
      <c r="AR35" s="188"/>
      <c r="AS35" s="187"/>
    </row>
    <row r="36" spans="1:45" ht="17.25" customHeight="1" thickBot="1" x14ac:dyDescent="0.3">
      <c r="A36" s="302" t="s">
        <v>206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88"/>
      <c r="AN36" s="188"/>
      <c r="AO36" s="188"/>
      <c r="AP36" s="188"/>
      <c r="AQ36" s="188"/>
      <c r="AR36" s="188"/>
      <c r="AS36" s="18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188"/>
      <c r="AN37" s="188"/>
      <c r="AO37" s="188"/>
      <c r="AP37" s="188"/>
      <c r="AQ37" s="188"/>
      <c r="AR37" s="188"/>
      <c r="AS37" s="187"/>
    </row>
    <row r="38" spans="1:45" ht="17.25" customHeight="1" x14ac:dyDescent="0.25">
      <c r="A38" s="286" t="s">
        <v>207</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88"/>
      <c r="AN38" s="188"/>
      <c r="AO38" s="188"/>
      <c r="AP38" s="188"/>
      <c r="AQ38" s="188"/>
      <c r="AR38" s="188"/>
      <c r="AS38" s="187"/>
    </row>
    <row r="39" spans="1:45" ht="17.25" customHeight="1" thickBot="1" x14ac:dyDescent="0.3">
      <c r="A39" s="302" t="s">
        <v>208</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88"/>
      <c r="AN39" s="188"/>
      <c r="AO39" s="188"/>
      <c r="AP39" s="188"/>
      <c r="AQ39" s="188"/>
      <c r="AR39" s="188"/>
      <c r="AS39" s="187"/>
    </row>
    <row r="40" spans="1:45" ht="17.25" customHeight="1" x14ac:dyDescent="0.25">
      <c r="A40" s="314" t="s">
        <v>482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188"/>
      <c r="AN40" s="188"/>
      <c r="AO40" s="188"/>
      <c r="AP40" s="188"/>
      <c r="AQ40" s="188"/>
      <c r="AR40" s="188"/>
      <c r="AS40" s="187"/>
    </row>
    <row r="41" spans="1:45" ht="17.25" customHeight="1" x14ac:dyDescent="0.25">
      <c r="A41" s="286" t="s">
        <v>209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88"/>
      <c r="AN41" s="188"/>
      <c r="AO41" s="188"/>
      <c r="AP41" s="188"/>
      <c r="AQ41" s="188"/>
      <c r="AR41" s="188"/>
      <c r="AS41" s="187"/>
    </row>
    <row r="42" spans="1:45" ht="17.25" customHeight="1" x14ac:dyDescent="0.25">
      <c r="A42" s="286" t="s">
        <v>210</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88"/>
      <c r="AN42" s="188"/>
      <c r="AO42" s="188"/>
      <c r="AP42" s="188"/>
      <c r="AQ42" s="188"/>
      <c r="AR42" s="188"/>
      <c r="AS42" s="187"/>
    </row>
    <row r="43" spans="1:45" ht="17.25" customHeight="1" x14ac:dyDescent="0.25">
      <c r="A43" s="286" t="s">
        <v>211</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88"/>
      <c r="AN43" s="188"/>
      <c r="AO43" s="188"/>
      <c r="AP43" s="188"/>
      <c r="AQ43" s="188"/>
      <c r="AR43" s="188"/>
      <c r="AS43" s="187"/>
    </row>
    <row r="44" spans="1:45" ht="17.25" customHeight="1" x14ac:dyDescent="0.25">
      <c r="A44" s="286" t="s">
        <v>212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88"/>
      <c r="AN44" s="188"/>
      <c r="AO44" s="188"/>
      <c r="AP44" s="188"/>
      <c r="AQ44" s="188"/>
      <c r="AR44" s="188"/>
      <c r="AS44" s="187"/>
    </row>
    <row r="45" spans="1:45" ht="17.25" customHeight="1" x14ac:dyDescent="0.25">
      <c r="A45" s="286" t="s">
        <v>213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88"/>
      <c r="AN45" s="188"/>
      <c r="AO45" s="188"/>
      <c r="AP45" s="188"/>
      <c r="AQ45" s="188"/>
      <c r="AR45" s="188"/>
      <c r="AS45" s="187"/>
    </row>
    <row r="46" spans="1:45" ht="17.25" customHeight="1" thickBot="1" x14ac:dyDescent="0.3">
      <c r="A46" s="308" t="s">
        <v>483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88"/>
      <c r="AN46" s="188"/>
      <c r="AO46" s="188"/>
      <c r="AP46" s="188"/>
      <c r="AQ46" s="188"/>
      <c r="AR46" s="188"/>
      <c r="AS46" s="187"/>
    </row>
    <row r="47" spans="1:45" ht="24" customHeight="1" x14ac:dyDescent="0.25">
      <c r="A47" s="311" t="s">
        <v>214</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185</v>
      </c>
      <c r="AL47" s="298"/>
      <c r="AM47" s="298" t="s">
        <v>484</v>
      </c>
      <c r="AN47" s="298"/>
      <c r="AO47" s="190" t="s">
        <v>485</v>
      </c>
      <c r="AP47" s="190" t="s">
        <v>486</v>
      </c>
      <c r="AQ47" s="187"/>
    </row>
    <row r="48" spans="1:45" ht="12" customHeight="1" x14ac:dyDescent="0.25">
      <c r="A48" s="286" t="s">
        <v>215</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91"/>
      <c r="AP48" s="191"/>
      <c r="AQ48" s="187"/>
    </row>
    <row r="49" spans="1:43" ht="12" customHeight="1" x14ac:dyDescent="0.25">
      <c r="A49" s="286" t="s">
        <v>216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91"/>
      <c r="AP49" s="191"/>
      <c r="AQ49" s="187"/>
    </row>
    <row r="50" spans="1:43" ht="12" customHeight="1" thickBot="1" x14ac:dyDescent="0.3">
      <c r="A50" s="302" t="s">
        <v>487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296" t="s">
        <v>217</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185</v>
      </c>
      <c r="AL52" s="298"/>
      <c r="AM52" s="298" t="s">
        <v>484</v>
      </c>
      <c r="AN52" s="298"/>
      <c r="AO52" s="190" t="s">
        <v>485</v>
      </c>
      <c r="AP52" s="190" t="s">
        <v>486</v>
      </c>
      <c r="AQ52" s="187"/>
    </row>
    <row r="53" spans="1:43" ht="11.25" customHeight="1" x14ac:dyDescent="0.25">
      <c r="A53" s="305" t="s">
        <v>218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97"/>
      <c r="AP53" s="197"/>
      <c r="AQ53" s="187"/>
    </row>
    <row r="54" spans="1:43" ht="12" customHeight="1" x14ac:dyDescent="0.25">
      <c r="A54" s="286" t="s">
        <v>219</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91"/>
      <c r="AP54" s="191"/>
      <c r="AQ54" s="187"/>
    </row>
    <row r="55" spans="1:43" ht="12" customHeight="1" x14ac:dyDescent="0.25">
      <c r="A55" s="286" t="s">
        <v>220</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91"/>
      <c r="AP55" s="191"/>
      <c r="AQ55" s="187"/>
    </row>
    <row r="56" spans="1:43" ht="12" customHeight="1" thickBot="1" x14ac:dyDescent="0.3">
      <c r="A56" s="302" t="s">
        <v>221</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296" t="s">
        <v>488</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185</v>
      </c>
      <c r="AL58" s="298"/>
      <c r="AM58" s="298" t="s">
        <v>484</v>
      </c>
      <c r="AN58" s="298"/>
      <c r="AO58" s="190" t="s">
        <v>485</v>
      </c>
      <c r="AP58" s="190" t="s">
        <v>486</v>
      </c>
      <c r="AQ58" s="187"/>
    </row>
    <row r="59" spans="1:43" ht="12.75" customHeight="1" x14ac:dyDescent="0.25">
      <c r="A59" s="299" t="s">
        <v>222</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200"/>
      <c r="AP59" s="200"/>
      <c r="AQ59" s="201"/>
    </row>
    <row r="60" spans="1:43" ht="12" customHeight="1" x14ac:dyDescent="0.25">
      <c r="A60" s="286" t="s">
        <v>223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91"/>
      <c r="AP60" s="191"/>
      <c r="AQ60" s="187"/>
    </row>
    <row r="61" spans="1:43" ht="12" customHeight="1" x14ac:dyDescent="0.25">
      <c r="A61" s="286" t="s">
        <v>224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91"/>
      <c r="AP61" s="191"/>
      <c r="AQ61" s="187"/>
    </row>
    <row r="62" spans="1:43" ht="12" customHeight="1" x14ac:dyDescent="0.25">
      <c r="A62" s="286" t="s">
        <v>203</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91"/>
      <c r="AP62" s="191"/>
      <c r="AQ62" s="187"/>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91"/>
      <c r="AP63" s="191"/>
      <c r="AQ63" s="187"/>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91"/>
      <c r="AP64" s="191"/>
      <c r="AQ64" s="187"/>
    </row>
    <row r="65" spans="1:43" ht="12" customHeight="1" x14ac:dyDescent="0.25">
      <c r="A65" s="286" t="s">
        <v>225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91"/>
      <c r="AP65" s="191"/>
      <c r="AQ65" s="187"/>
    </row>
    <row r="66" spans="1:43" ht="27.75" customHeight="1" x14ac:dyDescent="0.25">
      <c r="A66" s="281" t="s">
        <v>489</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02"/>
      <c r="AP66" s="202"/>
      <c r="AQ66" s="201"/>
    </row>
    <row r="67" spans="1:43" ht="11.25" customHeight="1" x14ac:dyDescent="0.25">
      <c r="A67" s="286" t="s">
        <v>226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91"/>
      <c r="AP67" s="191"/>
      <c r="AQ67" s="187"/>
    </row>
    <row r="68" spans="1:43" ht="25.5" customHeight="1" x14ac:dyDescent="0.25">
      <c r="A68" s="281" t="s">
        <v>490</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02"/>
      <c r="AP68" s="202"/>
      <c r="AQ68" s="201"/>
    </row>
    <row r="69" spans="1:43" ht="12" customHeight="1" x14ac:dyDescent="0.25">
      <c r="A69" s="286" t="s">
        <v>227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91"/>
      <c r="AP69" s="191"/>
      <c r="AQ69" s="187"/>
    </row>
    <row r="70" spans="1:43" ht="12.75" customHeight="1" x14ac:dyDescent="0.25">
      <c r="A70" s="290" t="s">
        <v>228</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4"/>
      <c r="AL70" s="284"/>
      <c r="AM70" s="284"/>
      <c r="AN70" s="284"/>
      <c r="AO70" s="202"/>
      <c r="AP70" s="202"/>
      <c r="AQ70" s="201"/>
    </row>
    <row r="71" spans="1:43" ht="12" customHeight="1" x14ac:dyDescent="0.25">
      <c r="A71" s="286" t="s">
        <v>206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91"/>
      <c r="AP71" s="191"/>
      <c r="AQ71" s="187"/>
    </row>
    <row r="72" spans="1:43" ht="12.75" customHeight="1" thickBot="1" x14ac:dyDescent="0.3">
      <c r="A72" s="292" t="s">
        <v>229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296" t="s">
        <v>230</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185</v>
      </c>
      <c r="AL74" s="298"/>
      <c r="AM74" s="298" t="s">
        <v>484</v>
      </c>
      <c r="AN74" s="298"/>
      <c r="AO74" s="190" t="s">
        <v>485</v>
      </c>
      <c r="AP74" s="190" t="s">
        <v>486</v>
      </c>
      <c r="AQ74" s="187"/>
    </row>
    <row r="75" spans="1:43" ht="25.5" customHeight="1" x14ac:dyDescent="0.25">
      <c r="A75" s="281" t="s">
        <v>490</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204"/>
      <c r="AP75" s="204"/>
      <c r="AQ75" s="201"/>
    </row>
    <row r="76" spans="1:43" ht="12" customHeight="1" x14ac:dyDescent="0.25">
      <c r="A76" s="286" t="s">
        <v>226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205"/>
      <c r="AP76" s="205"/>
      <c r="AQ76" s="187"/>
    </row>
    <row r="77" spans="1:43" ht="12" customHeight="1" x14ac:dyDescent="0.25">
      <c r="A77" s="286" t="s">
        <v>227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205"/>
      <c r="AP77" s="205"/>
      <c r="AQ77" s="187"/>
    </row>
    <row r="78" spans="1:43" ht="12" customHeight="1" x14ac:dyDescent="0.25">
      <c r="A78" s="286" t="s">
        <v>206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205"/>
      <c r="AP78" s="205"/>
      <c r="AQ78" s="187"/>
    </row>
    <row r="79" spans="1:43" ht="12" customHeight="1" x14ac:dyDescent="0.25">
      <c r="A79" s="286" t="s">
        <v>231</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205"/>
      <c r="AP79" s="205"/>
      <c r="AQ79" s="187"/>
    </row>
    <row r="80" spans="1:43" ht="12" customHeight="1" x14ac:dyDescent="0.25">
      <c r="A80" s="286" t="s">
        <v>232</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205"/>
      <c r="AP80" s="205"/>
      <c r="AQ80" s="187"/>
    </row>
    <row r="81" spans="1:45" ht="12.75" customHeight="1" x14ac:dyDescent="0.25">
      <c r="A81" s="286" t="s">
        <v>233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205"/>
      <c r="AP81" s="205"/>
      <c r="AQ81" s="187"/>
    </row>
    <row r="82" spans="1:45" ht="12.75" customHeight="1" x14ac:dyDescent="0.25">
      <c r="A82" s="286" t="s">
        <v>234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205"/>
      <c r="AP82" s="205"/>
      <c r="AQ82" s="187"/>
    </row>
    <row r="83" spans="1:45" ht="12" customHeight="1" x14ac:dyDescent="0.25">
      <c r="A83" s="290" t="s">
        <v>235</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4"/>
      <c r="AL83" s="284"/>
      <c r="AM83" s="285"/>
      <c r="AN83" s="285"/>
      <c r="AO83" s="204"/>
      <c r="AP83" s="204"/>
      <c r="AQ83" s="201"/>
    </row>
    <row r="84" spans="1:45" ht="12" customHeight="1" x14ac:dyDescent="0.25">
      <c r="A84" s="290" t="s">
        <v>491</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4"/>
      <c r="AL84" s="284"/>
      <c r="AM84" s="285"/>
      <c r="AN84" s="285"/>
      <c r="AO84" s="204"/>
      <c r="AP84" s="204"/>
      <c r="AQ84" s="201"/>
    </row>
    <row r="85" spans="1:45" ht="12" customHeight="1" x14ac:dyDescent="0.25">
      <c r="A85" s="286" t="s">
        <v>236</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205"/>
      <c r="AP85" s="205"/>
      <c r="AQ85" s="185"/>
    </row>
    <row r="86" spans="1:45" ht="27.75" customHeight="1" x14ac:dyDescent="0.25">
      <c r="A86" s="281" t="s">
        <v>492</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204"/>
      <c r="AP86" s="204"/>
      <c r="AQ86" s="201"/>
    </row>
    <row r="87" spans="1:45" x14ac:dyDescent="0.25">
      <c r="A87" s="281" t="s">
        <v>493</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204"/>
      <c r="AP87" s="204"/>
      <c r="AQ87" s="201"/>
    </row>
    <row r="88" spans="1:45" ht="14.25" customHeight="1" x14ac:dyDescent="0.25">
      <c r="A88" s="270" t="s">
        <v>494</v>
      </c>
      <c r="B88" s="271"/>
      <c r="C88" s="271"/>
      <c r="D88" s="27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3"/>
      <c r="AL88" s="274"/>
      <c r="AM88" s="275"/>
      <c r="AN88" s="276"/>
      <c r="AO88" s="204"/>
      <c r="AP88" s="204"/>
      <c r="AQ88" s="201"/>
    </row>
    <row r="89" spans="1:45" x14ac:dyDescent="0.25">
      <c r="A89" s="270" t="s">
        <v>495</v>
      </c>
      <c r="B89" s="271"/>
      <c r="C89" s="271"/>
      <c r="D89" s="27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3"/>
      <c r="AL89" s="274"/>
      <c r="AM89" s="275"/>
      <c r="AN89" s="276"/>
      <c r="AO89" s="204"/>
      <c r="AP89" s="204"/>
      <c r="AQ89" s="185"/>
    </row>
    <row r="90" spans="1:45" ht="12" customHeight="1" thickBot="1" x14ac:dyDescent="0.3">
      <c r="A90" s="207" t="s">
        <v>496</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77"/>
      <c r="AL90" s="278"/>
      <c r="AM90" s="279"/>
      <c r="AN90" s="280"/>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497</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498</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499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500</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501</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I51" sqref="I51"/>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'5. анализ эконом эфф'!A5:H5</f>
        <v>Год раскрытия информации: 2024 год</v>
      </c>
      <c r="B5" s="246"/>
      <c r="C5" s="246"/>
      <c r="D5" s="246"/>
      <c r="E5" s="246"/>
      <c r="F5" s="246"/>
      <c r="G5" s="246"/>
      <c r="H5" s="246"/>
      <c r="I5" s="246"/>
      <c r="J5" s="246"/>
      <c r="K5" s="246"/>
      <c r="L5" s="24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4" t="str">
        <f>'5. анализ эконом эфф'!A9:H9</f>
        <v>АО "Россети Тюмень"</v>
      </c>
      <c r="B9" s="254"/>
      <c r="C9" s="254"/>
      <c r="D9" s="254"/>
      <c r="E9" s="254"/>
      <c r="F9" s="254"/>
      <c r="G9" s="254"/>
      <c r="H9" s="254"/>
      <c r="I9" s="254"/>
      <c r="J9" s="254"/>
      <c r="K9" s="254"/>
      <c r="L9" s="254"/>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9" t="s">
        <v>4</v>
      </c>
      <c r="B10" s="249"/>
      <c r="C10" s="249"/>
      <c r="D10" s="249"/>
      <c r="E10" s="249"/>
      <c r="F10" s="249"/>
      <c r="G10" s="249"/>
      <c r="H10" s="249"/>
      <c r="I10" s="249"/>
      <c r="J10" s="249"/>
      <c r="K10" s="249"/>
      <c r="L10" s="249"/>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4" t="str">
        <f>'1. паспорт местоположение'!A12:C12</f>
        <v>M_TP1600.PR.0092</v>
      </c>
      <c r="B12" s="254"/>
      <c r="C12" s="254"/>
      <c r="D12" s="254"/>
      <c r="E12" s="254"/>
      <c r="F12" s="254"/>
      <c r="G12" s="254"/>
      <c r="H12" s="254"/>
      <c r="I12" s="254"/>
      <c r="J12" s="254"/>
      <c r="K12" s="254"/>
      <c r="L12" s="25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9" t="s">
        <v>5</v>
      </c>
      <c r="B13" s="249"/>
      <c r="C13" s="249"/>
      <c r="D13" s="249"/>
      <c r="E13" s="249"/>
      <c r="F13" s="249"/>
      <c r="G13" s="249"/>
      <c r="H13" s="249"/>
      <c r="I13" s="249"/>
      <c r="J13" s="249"/>
      <c r="K13" s="249"/>
      <c r="L13" s="249"/>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6" t="str">
        <f>'1. паспорт местоположение'!A15:C15</f>
        <v>Модернизация ПС 110 кВ Северо-Хохряковская 1Т, 2Т (установка защит ближнего резервирования 1Т, 2Т - 2 шт.)</v>
      </c>
      <c r="B15" s="256"/>
      <c r="C15" s="256"/>
      <c r="D15" s="256"/>
      <c r="E15" s="256"/>
      <c r="F15" s="256"/>
      <c r="G15" s="256"/>
      <c r="H15" s="256"/>
      <c r="I15" s="256"/>
      <c r="J15" s="256"/>
      <c r="K15" s="256"/>
      <c r="L15" s="256"/>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9" t="s">
        <v>7</v>
      </c>
      <c r="B16" s="249"/>
      <c r="C16" s="249"/>
      <c r="D16" s="249"/>
      <c r="E16" s="249"/>
      <c r="F16" s="249"/>
      <c r="G16" s="249"/>
      <c r="H16" s="249"/>
      <c r="I16" s="249"/>
      <c r="J16" s="249"/>
      <c r="K16" s="249"/>
      <c r="L16" s="249"/>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9" t="s">
        <v>237</v>
      </c>
      <c r="B19" s="339"/>
      <c r="C19" s="339"/>
      <c r="D19" s="339"/>
      <c r="E19" s="339"/>
      <c r="F19" s="339"/>
      <c r="G19" s="339"/>
      <c r="H19" s="339"/>
      <c r="I19" s="339"/>
      <c r="J19" s="339"/>
      <c r="K19" s="339"/>
      <c r="L19" s="339"/>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5" t="s">
        <v>238</v>
      </c>
      <c r="B21" s="265" t="s">
        <v>239</v>
      </c>
      <c r="C21" s="264" t="s">
        <v>240</v>
      </c>
      <c r="D21" s="264"/>
      <c r="E21" s="264"/>
      <c r="F21" s="264"/>
      <c r="G21" s="264"/>
      <c r="H21" s="264"/>
      <c r="I21" s="265" t="s">
        <v>241</v>
      </c>
      <c r="J21" s="265" t="s">
        <v>242</v>
      </c>
      <c r="K21" s="265" t="s">
        <v>243</v>
      </c>
      <c r="L21" s="265"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5"/>
      <c r="B22" s="265"/>
      <c r="C22" s="340" t="s">
        <v>245</v>
      </c>
      <c r="D22" s="340"/>
      <c r="E22" s="57"/>
      <c r="F22" s="58"/>
      <c r="G22" s="340" t="s">
        <v>246</v>
      </c>
      <c r="H22" s="340"/>
      <c r="I22" s="265"/>
      <c r="J22" s="265"/>
      <c r="K22" s="265"/>
      <c r="L22" s="26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5"/>
      <c r="B23" s="265"/>
      <c r="C23" s="59" t="s">
        <v>247</v>
      </c>
      <c r="D23" s="59" t="s">
        <v>248</v>
      </c>
      <c r="E23" s="59" t="s">
        <v>247</v>
      </c>
      <c r="F23" s="59" t="s">
        <v>248</v>
      </c>
      <c r="G23" s="59" t="s">
        <v>247</v>
      </c>
      <c r="H23" s="59" t="s">
        <v>248</v>
      </c>
      <c r="I23" s="265"/>
      <c r="J23" s="265"/>
      <c r="K23" s="265"/>
      <c r="L23" s="26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3"/>
      <c r="H25" s="233"/>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3" t="s">
        <v>28</v>
      </c>
      <c r="H26" s="233"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3" t="s">
        <v>28</v>
      </c>
      <c r="H27" s="233" t="s">
        <v>28</v>
      </c>
      <c r="I27" s="63"/>
      <c r="J27" s="63"/>
      <c r="K27" s="65"/>
      <c r="L27" s="65"/>
    </row>
    <row r="28" spans="1:1024" s="68" customFormat="1" ht="70.5" customHeight="1" x14ac:dyDescent="0.25">
      <c r="A28" s="61" t="s">
        <v>254</v>
      </c>
      <c r="B28" s="67" t="s">
        <v>255</v>
      </c>
      <c r="C28" s="64" t="s">
        <v>28</v>
      </c>
      <c r="D28" s="64" t="s">
        <v>28</v>
      </c>
      <c r="E28" s="63"/>
      <c r="F28" s="63"/>
      <c r="G28" s="233" t="s">
        <v>28</v>
      </c>
      <c r="H28" s="233" t="s">
        <v>28</v>
      </c>
      <c r="I28" s="63"/>
      <c r="J28" s="63"/>
      <c r="K28" s="65"/>
      <c r="L28" s="65"/>
    </row>
    <row r="29" spans="1:1024" s="68" customFormat="1" ht="54" customHeight="1" x14ac:dyDescent="0.25">
      <c r="A29" s="61" t="s">
        <v>256</v>
      </c>
      <c r="B29" s="67" t="s">
        <v>257</v>
      </c>
      <c r="C29" s="64" t="s">
        <v>28</v>
      </c>
      <c r="D29" s="64" t="s">
        <v>28</v>
      </c>
      <c r="E29" s="63"/>
      <c r="F29" s="63"/>
      <c r="G29" s="233" t="s">
        <v>28</v>
      </c>
      <c r="H29" s="233" t="s">
        <v>28</v>
      </c>
      <c r="I29" s="63"/>
      <c r="J29" s="63"/>
      <c r="K29" s="65"/>
      <c r="L29" s="65"/>
    </row>
    <row r="30" spans="1:1024" s="68" customFormat="1" ht="42" customHeight="1" x14ac:dyDescent="0.25">
      <c r="A30" s="61" t="s">
        <v>258</v>
      </c>
      <c r="B30" s="67" t="s">
        <v>259</v>
      </c>
      <c r="C30" s="64" t="s">
        <v>28</v>
      </c>
      <c r="D30" s="64" t="s">
        <v>28</v>
      </c>
      <c r="E30" s="63"/>
      <c r="F30" s="63"/>
      <c r="G30" s="233" t="s">
        <v>28</v>
      </c>
      <c r="H30" s="233" t="s">
        <v>28</v>
      </c>
      <c r="I30" s="63"/>
      <c r="J30" s="63"/>
      <c r="K30" s="65"/>
      <c r="L30" s="65"/>
    </row>
    <row r="31" spans="1:1024" ht="37.5" customHeight="1" x14ac:dyDescent="0.25">
      <c r="A31" s="61" t="s">
        <v>260</v>
      </c>
      <c r="B31" s="69" t="s">
        <v>261</v>
      </c>
      <c r="C31" s="70">
        <v>45444</v>
      </c>
      <c r="D31" s="70">
        <v>45463</v>
      </c>
      <c r="E31" s="63"/>
      <c r="F31" s="63"/>
      <c r="G31" s="234">
        <v>46174</v>
      </c>
      <c r="H31" s="234">
        <v>46193</v>
      </c>
      <c r="I31" s="63"/>
      <c r="J31" s="63"/>
      <c r="K31" s="65"/>
      <c r="L31" s="65"/>
    </row>
    <row r="32" spans="1:1024" ht="31.5" x14ac:dyDescent="0.25">
      <c r="A32" s="61" t="s">
        <v>262</v>
      </c>
      <c r="B32" s="69" t="s">
        <v>263</v>
      </c>
      <c r="C32" s="70">
        <v>45555</v>
      </c>
      <c r="D32" s="70">
        <v>45585</v>
      </c>
      <c r="E32" s="63"/>
      <c r="F32" s="63"/>
      <c r="G32" s="234">
        <v>46285</v>
      </c>
      <c r="H32" s="234">
        <v>46315</v>
      </c>
      <c r="I32" s="63"/>
      <c r="J32" s="63"/>
      <c r="K32" s="65"/>
      <c r="L32" s="65"/>
    </row>
    <row r="33" spans="1:12" ht="37.5" customHeight="1" x14ac:dyDescent="0.25">
      <c r="A33" s="61" t="s">
        <v>264</v>
      </c>
      <c r="B33" s="69" t="s">
        <v>265</v>
      </c>
      <c r="C33" s="64" t="s">
        <v>28</v>
      </c>
      <c r="D33" s="64" t="s">
        <v>28</v>
      </c>
      <c r="E33" s="63"/>
      <c r="F33" s="63"/>
      <c r="G33" s="233" t="s">
        <v>28</v>
      </c>
      <c r="H33" s="233" t="s">
        <v>28</v>
      </c>
      <c r="I33" s="63"/>
      <c r="J33" s="63"/>
      <c r="K33" s="65"/>
      <c r="L33" s="65"/>
    </row>
    <row r="34" spans="1:12" ht="47.25" customHeight="1" x14ac:dyDescent="0.25">
      <c r="A34" s="61" t="s">
        <v>266</v>
      </c>
      <c r="B34" s="69" t="s">
        <v>267</v>
      </c>
      <c r="C34" s="64" t="s">
        <v>28</v>
      </c>
      <c r="D34" s="64" t="s">
        <v>28</v>
      </c>
      <c r="E34" s="71"/>
      <c r="F34" s="71"/>
      <c r="G34" s="233" t="s">
        <v>28</v>
      </c>
      <c r="H34" s="233" t="s">
        <v>28</v>
      </c>
      <c r="I34" s="71"/>
      <c r="J34" s="71"/>
      <c r="K34" s="71"/>
      <c r="L34" s="65"/>
    </row>
    <row r="35" spans="1:12" ht="49.5" customHeight="1" x14ac:dyDescent="0.25">
      <c r="A35" s="61" t="s">
        <v>268</v>
      </c>
      <c r="B35" s="69" t="s">
        <v>269</v>
      </c>
      <c r="C35" s="70">
        <v>45677</v>
      </c>
      <c r="D35" s="70">
        <v>45687</v>
      </c>
      <c r="E35" s="71"/>
      <c r="F35" s="71"/>
      <c r="G35" s="234">
        <v>46407</v>
      </c>
      <c r="H35" s="234">
        <v>46417</v>
      </c>
      <c r="I35" s="71"/>
      <c r="J35" s="71"/>
      <c r="K35" s="71"/>
      <c r="L35" s="65"/>
    </row>
    <row r="36" spans="1:12" ht="37.5" customHeight="1" x14ac:dyDescent="0.25">
      <c r="A36" s="61" t="s">
        <v>270</v>
      </c>
      <c r="B36" s="69" t="s">
        <v>271</v>
      </c>
      <c r="C36" s="64" t="s">
        <v>28</v>
      </c>
      <c r="D36" s="64" t="s">
        <v>28</v>
      </c>
      <c r="E36" s="72"/>
      <c r="F36" s="73"/>
      <c r="G36" s="233" t="s">
        <v>28</v>
      </c>
      <c r="H36" s="233" t="s">
        <v>28</v>
      </c>
      <c r="I36" s="74"/>
      <c r="J36" s="74"/>
      <c r="K36" s="65"/>
      <c r="L36" s="65"/>
    </row>
    <row r="37" spans="1:12" x14ac:dyDescent="0.25">
      <c r="A37" s="61" t="s">
        <v>272</v>
      </c>
      <c r="B37" s="69" t="s">
        <v>273</v>
      </c>
      <c r="C37" s="70">
        <v>45585</v>
      </c>
      <c r="D37" s="70">
        <v>45677</v>
      </c>
      <c r="E37" s="72"/>
      <c r="F37" s="73"/>
      <c r="G37" s="234">
        <v>46315</v>
      </c>
      <c r="H37" s="234">
        <v>46407</v>
      </c>
      <c r="I37" s="74"/>
      <c r="J37" s="74"/>
      <c r="K37" s="65"/>
      <c r="L37" s="65"/>
    </row>
    <row r="38" spans="1:12" x14ac:dyDescent="0.25">
      <c r="A38" s="61" t="s">
        <v>502</v>
      </c>
      <c r="B38" s="62" t="s">
        <v>274</v>
      </c>
      <c r="C38" s="75"/>
      <c r="D38" s="75"/>
      <c r="E38" s="65"/>
      <c r="F38" s="65"/>
      <c r="G38" s="75"/>
      <c r="H38" s="75"/>
      <c r="I38" s="65"/>
      <c r="J38" s="65"/>
      <c r="K38" s="65"/>
      <c r="L38" s="65"/>
    </row>
    <row r="39" spans="1:12" ht="63" x14ac:dyDescent="0.25">
      <c r="A39" s="61">
        <v>2</v>
      </c>
      <c r="B39" s="69" t="s">
        <v>276</v>
      </c>
      <c r="C39" s="77">
        <v>45717</v>
      </c>
      <c r="D39" s="77">
        <v>45748</v>
      </c>
      <c r="E39" s="76"/>
      <c r="F39" s="76"/>
      <c r="G39" s="77">
        <v>46447</v>
      </c>
      <c r="H39" s="77">
        <v>46478</v>
      </c>
      <c r="I39" s="78"/>
      <c r="J39" s="65"/>
      <c r="K39" s="65"/>
      <c r="L39" s="65"/>
    </row>
    <row r="40" spans="1:12" ht="33.75" customHeight="1" x14ac:dyDescent="0.25">
      <c r="A40" s="61" t="s">
        <v>275</v>
      </c>
      <c r="B40" s="69" t="s">
        <v>278</v>
      </c>
      <c r="C40" s="77">
        <v>45748</v>
      </c>
      <c r="D40" s="79">
        <v>45778</v>
      </c>
      <c r="E40" s="76"/>
      <c r="F40" s="76"/>
      <c r="G40" s="77">
        <v>46478</v>
      </c>
      <c r="H40" s="79">
        <v>46508</v>
      </c>
      <c r="I40" s="78"/>
      <c r="J40" s="80"/>
      <c r="K40" s="65"/>
      <c r="L40" s="65"/>
    </row>
    <row r="41" spans="1:12" ht="63" customHeight="1" x14ac:dyDescent="0.25">
      <c r="A41" s="61" t="s">
        <v>277</v>
      </c>
      <c r="B41" s="62" t="s">
        <v>279</v>
      </c>
      <c r="C41" s="81"/>
      <c r="D41" s="81"/>
      <c r="E41" s="76"/>
      <c r="F41" s="76"/>
      <c r="G41" s="81"/>
      <c r="H41" s="81"/>
      <c r="I41" s="76"/>
      <c r="J41" s="65"/>
      <c r="K41" s="65"/>
      <c r="L41" s="65"/>
    </row>
    <row r="42" spans="1:12" ht="58.5" customHeight="1" x14ac:dyDescent="0.25">
      <c r="A42" s="61">
        <v>3</v>
      </c>
      <c r="B42" s="69" t="s">
        <v>281</v>
      </c>
      <c r="C42" s="64" t="s">
        <v>28</v>
      </c>
      <c r="D42" s="64" t="s">
        <v>28</v>
      </c>
      <c r="E42" s="64" t="s">
        <v>28</v>
      </c>
      <c r="F42" s="64" t="s">
        <v>28</v>
      </c>
      <c r="G42" s="64" t="s">
        <v>28</v>
      </c>
      <c r="H42" s="64" t="s">
        <v>28</v>
      </c>
      <c r="I42" s="76"/>
      <c r="J42" s="65"/>
      <c r="K42" s="65"/>
      <c r="L42" s="65"/>
    </row>
    <row r="43" spans="1:12" ht="34.5" customHeight="1" x14ac:dyDescent="0.25">
      <c r="A43" s="61" t="s">
        <v>280</v>
      </c>
      <c r="B43" s="69" t="s">
        <v>283</v>
      </c>
      <c r="C43" s="79">
        <v>45809</v>
      </c>
      <c r="D43" s="77">
        <v>45853</v>
      </c>
      <c r="E43" s="76"/>
      <c r="F43" s="76"/>
      <c r="G43" s="79">
        <v>46539</v>
      </c>
      <c r="H43" s="77">
        <v>46583</v>
      </c>
      <c r="I43" s="78"/>
      <c r="J43" s="65"/>
      <c r="K43" s="65"/>
      <c r="L43" s="65"/>
    </row>
    <row r="44" spans="1:12" ht="24.75" customHeight="1" x14ac:dyDescent="0.25">
      <c r="A44" s="61" t="s">
        <v>282</v>
      </c>
      <c r="B44" s="69" t="s">
        <v>285</v>
      </c>
      <c r="C44" s="77">
        <v>45839</v>
      </c>
      <c r="D44" s="77">
        <v>45931</v>
      </c>
      <c r="E44" s="76"/>
      <c r="F44" s="76"/>
      <c r="G44" s="77">
        <v>46569</v>
      </c>
      <c r="H44" s="77">
        <v>46661</v>
      </c>
      <c r="I44" s="78"/>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7">
        <v>45915</v>
      </c>
      <c r="D47" s="77">
        <v>45945</v>
      </c>
      <c r="E47" s="76"/>
      <c r="F47" s="76"/>
      <c r="G47" s="77">
        <v>46645</v>
      </c>
      <c r="H47" s="77">
        <v>46675</v>
      </c>
      <c r="I47" s="65"/>
      <c r="J47" s="65"/>
      <c r="K47" s="65"/>
      <c r="L47" s="65"/>
    </row>
    <row r="48" spans="1:12" ht="37.5" customHeight="1" x14ac:dyDescent="0.25">
      <c r="A48" s="61" t="s">
        <v>503</v>
      </c>
      <c r="B48" s="62" t="s">
        <v>291</v>
      </c>
      <c r="C48" s="81"/>
      <c r="D48" s="81"/>
      <c r="E48" s="76"/>
      <c r="F48" s="76"/>
      <c r="G48" s="81"/>
      <c r="H48" s="81"/>
      <c r="I48" s="65"/>
      <c r="J48" s="65"/>
      <c r="K48" s="65"/>
      <c r="L48" s="65"/>
    </row>
    <row r="49" spans="1:12" ht="35.25" customHeight="1" x14ac:dyDescent="0.25">
      <c r="A49" s="61">
        <v>4</v>
      </c>
      <c r="B49" s="69" t="s">
        <v>293</v>
      </c>
      <c r="C49" s="79">
        <v>45945</v>
      </c>
      <c r="D49" s="79">
        <v>45962</v>
      </c>
      <c r="E49" s="76"/>
      <c r="F49" s="76"/>
      <c r="G49" s="79">
        <v>46675</v>
      </c>
      <c r="H49" s="79">
        <v>46692</v>
      </c>
      <c r="I49" s="65"/>
      <c r="J49" s="65"/>
      <c r="K49" s="65"/>
      <c r="L49" s="65"/>
    </row>
    <row r="50" spans="1:12" ht="86.25" customHeight="1" x14ac:dyDescent="0.25">
      <c r="A50" s="61" t="s">
        <v>292</v>
      </c>
      <c r="B50" s="69" t="s">
        <v>295</v>
      </c>
      <c r="C50" s="77">
        <v>45966</v>
      </c>
      <c r="D50" s="77">
        <v>45986</v>
      </c>
      <c r="E50" s="76"/>
      <c r="F50" s="76"/>
      <c r="G50" s="77">
        <v>46696</v>
      </c>
      <c r="H50" s="77">
        <v>46716</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2" t="s">
        <v>301</v>
      </c>
      <c r="C53" s="77">
        <v>45986</v>
      </c>
      <c r="D53" s="77">
        <v>46001</v>
      </c>
      <c r="E53" s="76"/>
      <c r="F53" s="76"/>
      <c r="G53" s="77">
        <v>46716</v>
      </c>
      <c r="H53" s="77">
        <v>46731</v>
      </c>
      <c r="I53" s="83"/>
      <c r="J53" s="83"/>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4" t="str">
        <f>'1. паспорт местоположение'!A9:C9</f>
        <v>АО "Росети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4" t="str">
        <f>'1. паспорт местоположение'!A12:C12</f>
        <v>M_TP1600.PR.0092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6" t="str">
        <f>'1. паспорт местоположение'!A15:C15</f>
        <v>Модернизация ПС 110 кВ Северо-Хохряковская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6" t="s">
        <v>303</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1" t="s">
        <v>304</v>
      </c>
      <c r="B20" s="341" t="s">
        <v>305</v>
      </c>
      <c r="C20" s="344" t="s">
        <v>306</v>
      </c>
      <c r="D20" s="344"/>
      <c r="E20" s="349" t="s">
        <v>307</v>
      </c>
      <c r="F20" s="349"/>
      <c r="G20" s="350" t="s">
        <v>552</v>
      </c>
      <c r="H20" s="347" t="s">
        <v>539</v>
      </c>
      <c r="I20" s="348"/>
      <c r="J20" s="348"/>
      <c r="K20" s="348"/>
      <c r="L20" s="347" t="s">
        <v>540</v>
      </c>
      <c r="M20" s="348"/>
      <c r="N20" s="348"/>
      <c r="O20" s="348"/>
      <c r="P20" s="347" t="s">
        <v>541</v>
      </c>
      <c r="Q20" s="348"/>
      <c r="R20" s="348"/>
      <c r="S20" s="348"/>
      <c r="T20" s="347" t="s">
        <v>542</v>
      </c>
      <c r="U20" s="348"/>
      <c r="V20" s="348"/>
      <c r="W20" s="348"/>
      <c r="X20" s="347" t="s">
        <v>553</v>
      </c>
      <c r="Y20" s="348"/>
      <c r="Z20" s="348"/>
      <c r="AA20" s="348"/>
      <c r="AB20" s="353" t="s">
        <v>308</v>
      </c>
      <c r="AC20" s="353"/>
      <c r="AD20" s="91"/>
      <c r="AE20" s="91"/>
      <c r="AF20" s="91"/>
      <c r="AI20" s="1"/>
      <c r="AJ20" s="1"/>
      <c r="AK20" s="1"/>
      <c r="AL20" s="1"/>
      <c r="AM20" s="1"/>
    </row>
    <row r="21" spans="1:1024" ht="99.75" customHeight="1" x14ac:dyDescent="0.25">
      <c r="A21" s="342"/>
      <c r="B21" s="342"/>
      <c r="C21" s="344"/>
      <c r="D21" s="344"/>
      <c r="E21" s="349"/>
      <c r="F21" s="349"/>
      <c r="G21" s="351"/>
      <c r="H21" s="354" t="s">
        <v>245</v>
      </c>
      <c r="I21" s="354"/>
      <c r="J21" s="354" t="s">
        <v>309</v>
      </c>
      <c r="K21" s="354"/>
      <c r="L21" s="354" t="s">
        <v>245</v>
      </c>
      <c r="M21" s="354"/>
      <c r="N21" s="354" t="s">
        <v>309</v>
      </c>
      <c r="O21" s="354"/>
      <c r="P21" s="354" t="s">
        <v>245</v>
      </c>
      <c r="Q21" s="354"/>
      <c r="R21" s="354" t="s">
        <v>309</v>
      </c>
      <c r="S21" s="354"/>
      <c r="T21" s="354" t="s">
        <v>245</v>
      </c>
      <c r="U21" s="354"/>
      <c r="V21" s="354" t="s">
        <v>309</v>
      </c>
      <c r="W21" s="354"/>
      <c r="X21" s="354" t="s">
        <v>245</v>
      </c>
      <c r="Y21" s="354"/>
      <c r="Z21" s="354" t="s">
        <v>309</v>
      </c>
      <c r="AA21" s="354"/>
      <c r="AB21" s="353"/>
      <c r="AC21" s="353"/>
      <c r="AI21" s="1"/>
      <c r="AJ21" s="1"/>
      <c r="AK21" s="1"/>
      <c r="AL21" s="1"/>
      <c r="AM21" s="1"/>
    </row>
    <row r="22" spans="1:1024" ht="89.25" customHeight="1" x14ac:dyDescent="0.3">
      <c r="A22" s="343"/>
      <c r="B22" s="343"/>
      <c r="C22" s="235" t="s">
        <v>245</v>
      </c>
      <c r="D22" s="235" t="s">
        <v>309</v>
      </c>
      <c r="E22" s="236" t="s">
        <v>554</v>
      </c>
      <c r="F22" s="236" t="s">
        <v>555</v>
      </c>
      <c r="G22" s="352"/>
      <c r="H22" s="237" t="s">
        <v>310</v>
      </c>
      <c r="I22" s="237" t="s">
        <v>311</v>
      </c>
      <c r="J22" s="237" t="s">
        <v>310</v>
      </c>
      <c r="K22" s="237" t="s">
        <v>311</v>
      </c>
      <c r="L22" s="237" t="s">
        <v>310</v>
      </c>
      <c r="M22" s="237" t="s">
        <v>311</v>
      </c>
      <c r="N22" s="237" t="s">
        <v>310</v>
      </c>
      <c r="O22" s="237" t="s">
        <v>311</v>
      </c>
      <c r="P22" s="237" t="s">
        <v>310</v>
      </c>
      <c r="Q22" s="237" t="s">
        <v>311</v>
      </c>
      <c r="R22" s="237" t="s">
        <v>310</v>
      </c>
      <c r="S22" s="237" t="s">
        <v>311</v>
      </c>
      <c r="T22" s="237" t="s">
        <v>310</v>
      </c>
      <c r="U22" s="237" t="s">
        <v>311</v>
      </c>
      <c r="V22" s="237" t="s">
        <v>310</v>
      </c>
      <c r="W22" s="237" t="s">
        <v>311</v>
      </c>
      <c r="X22" s="237" t="s">
        <v>310</v>
      </c>
      <c r="Y22" s="237" t="s">
        <v>311</v>
      </c>
      <c r="Z22" s="237" t="s">
        <v>310</v>
      </c>
      <c r="AA22" s="237" t="s">
        <v>311</v>
      </c>
      <c r="AB22" s="235" t="s">
        <v>312</v>
      </c>
      <c r="AC22" s="235" t="s">
        <v>309</v>
      </c>
      <c r="AI22" s="215"/>
      <c r="AJ22" s="215"/>
      <c r="AK22" s="215"/>
      <c r="AL22" s="215"/>
    </row>
    <row r="23" spans="1:1024"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1024" ht="47.25" customHeight="1" x14ac:dyDescent="0.25">
      <c r="A24" s="239">
        <v>1</v>
      </c>
      <c r="B24" s="240" t="s">
        <v>313</v>
      </c>
      <c r="C24" s="227">
        <v>3.5760387999999996</v>
      </c>
      <c r="D24" s="227">
        <v>3.6353915496958318</v>
      </c>
      <c r="E24" s="227">
        <v>3.6353915496958318</v>
      </c>
      <c r="F24" s="227">
        <v>3.6353915496958318</v>
      </c>
      <c r="G24" s="227">
        <v>0</v>
      </c>
      <c r="H24" s="227">
        <v>0</v>
      </c>
      <c r="I24" s="227"/>
      <c r="J24" s="227">
        <v>0</v>
      </c>
      <c r="K24" s="227"/>
      <c r="L24" s="227">
        <v>3.5760387999999996</v>
      </c>
      <c r="M24" s="227"/>
      <c r="N24" s="227">
        <v>0</v>
      </c>
      <c r="O24" s="227"/>
      <c r="P24" s="227">
        <v>0</v>
      </c>
      <c r="Q24" s="227"/>
      <c r="R24" s="227">
        <v>0</v>
      </c>
      <c r="S24" s="227"/>
      <c r="T24" s="227">
        <v>0</v>
      </c>
      <c r="U24" s="227"/>
      <c r="V24" s="227">
        <v>3.6353915496958318</v>
      </c>
      <c r="W24" s="227"/>
      <c r="X24" s="227">
        <v>0</v>
      </c>
      <c r="Y24" s="227"/>
      <c r="Z24" s="227" t="s">
        <v>197</v>
      </c>
      <c r="AA24" s="227"/>
      <c r="AB24" s="227">
        <v>3.5760387999999996</v>
      </c>
      <c r="AC24" s="227">
        <v>3.6353915496958318</v>
      </c>
    </row>
    <row r="25" spans="1:1024" ht="24" customHeight="1" x14ac:dyDescent="0.25">
      <c r="A25" s="241" t="s">
        <v>314</v>
      </c>
      <c r="B25" s="242"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41" t="s">
        <v>316</v>
      </c>
      <c r="B26" s="242"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41" t="s">
        <v>318</v>
      </c>
      <c r="B27" s="242" t="s">
        <v>319</v>
      </c>
      <c r="C27" s="227"/>
      <c r="D27" s="227"/>
      <c r="E27" s="227"/>
      <c r="F27" s="227"/>
      <c r="G27" s="227">
        <v>0</v>
      </c>
      <c r="H27" s="227">
        <v>0</v>
      </c>
      <c r="I27" s="227"/>
      <c r="J27" s="227">
        <v>0</v>
      </c>
      <c r="K27" s="227"/>
      <c r="L27" s="227">
        <v>2.9974299999999996</v>
      </c>
      <c r="M27" s="227"/>
      <c r="N27" s="227">
        <v>0</v>
      </c>
      <c r="O27" s="227"/>
      <c r="P27" s="227">
        <v>0</v>
      </c>
      <c r="Q27" s="227"/>
      <c r="R27" s="227">
        <v>0</v>
      </c>
      <c r="S27" s="227"/>
      <c r="T27" s="227">
        <v>0</v>
      </c>
      <c r="U27" s="227"/>
      <c r="V27" s="227">
        <v>3.0471792719517934</v>
      </c>
      <c r="W27" s="227"/>
      <c r="X27" s="227">
        <v>0</v>
      </c>
      <c r="Y27" s="227"/>
      <c r="Z27" s="227" t="s">
        <v>197</v>
      </c>
      <c r="AA27" s="227"/>
      <c r="AB27" s="227">
        <v>2.9974299999999996</v>
      </c>
      <c r="AC27" s="227">
        <v>3.0471792719517934</v>
      </c>
    </row>
    <row r="28" spans="1:1024" x14ac:dyDescent="0.25">
      <c r="A28" s="241" t="s">
        <v>320</v>
      </c>
      <c r="B28" s="242"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41" t="s">
        <v>322</v>
      </c>
      <c r="B29" s="243" t="s">
        <v>323</v>
      </c>
      <c r="C29" s="227"/>
      <c r="D29" s="227"/>
      <c r="E29" s="227"/>
      <c r="F29" s="227"/>
      <c r="G29" s="227">
        <v>0</v>
      </c>
      <c r="H29" s="227">
        <v>0</v>
      </c>
      <c r="I29" s="227"/>
      <c r="J29" s="227">
        <v>0</v>
      </c>
      <c r="K29" s="227"/>
      <c r="L29" s="227">
        <v>0.57860880000000003</v>
      </c>
      <c r="M29" s="227"/>
      <c r="N29" s="227">
        <v>0</v>
      </c>
      <c r="O29" s="227"/>
      <c r="P29" s="227">
        <v>0</v>
      </c>
      <c r="Q29" s="227"/>
      <c r="R29" s="227">
        <v>0</v>
      </c>
      <c r="S29" s="227"/>
      <c r="T29" s="227">
        <v>0</v>
      </c>
      <c r="U29" s="227"/>
      <c r="V29" s="227">
        <v>0.58821227774403839</v>
      </c>
      <c r="W29" s="227"/>
      <c r="X29" s="227">
        <v>0</v>
      </c>
      <c r="Y29" s="227"/>
      <c r="Z29" s="227" t="s">
        <v>197</v>
      </c>
      <c r="AA29" s="227"/>
      <c r="AB29" s="227">
        <v>0.57860880000000003</v>
      </c>
      <c r="AC29" s="227">
        <v>0.58821227774403839</v>
      </c>
    </row>
    <row r="30" spans="1:1024" ht="47.25" x14ac:dyDescent="0.25">
      <c r="A30" s="239" t="s">
        <v>15</v>
      </c>
      <c r="B30" s="240" t="s">
        <v>324</v>
      </c>
      <c r="C30" s="227">
        <v>2.99743</v>
      </c>
      <c r="D30" s="227">
        <v>3.0471792719517929</v>
      </c>
      <c r="E30" s="227">
        <v>3.0471792719517929</v>
      </c>
      <c r="F30" s="227">
        <v>3.0471792719517929</v>
      </c>
      <c r="G30" s="227">
        <v>0</v>
      </c>
      <c r="H30" s="227">
        <v>0</v>
      </c>
      <c r="I30" s="227"/>
      <c r="J30" s="227">
        <v>0</v>
      </c>
      <c r="K30" s="227"/>
      <c r="L30" s="227">
        <v>2.99743</v>
      </c>
      <c r="M30" s="227"/>
      <c r="N30" s="227">
        <v>0</v>
      </c>
      <c r="O30" s="227"/>
      <c r="P30" s="227">
        <v>0</v>
      </c>
      <c r="Q30" s="227"/>
      <c r="R30" s="227">
        <v>0</v>
      </c>
      <c r="S30" s="227"/>
      <c r="T30" s="227">
        <v>0</v>
      </c>
      <c r="U30" s="227"/>
      <c r="V30" s="227">
        <v>3.0471792719517929</v>
      </c>
      <c r="W30" s="227"/>
      <c r="X30" s="227">
        <v>0</v>
      </c>
      <c r="Y30" s="227"/>
      <c r="Z30" s="227" t="s">
        <v>197</v>
      </c>
      <c r="AA30" s="227"/>
      <c r="AB30" s="227">
        <v>2.99743</v>
      </c>
      <c r="AC30" s="227">
        <v>3.0471792719517929</v>
      </c>
    </row>
    <row r="31" spans="1:1024" x14ac:dyDescent="0.25">
      <c r="A31" s="239" t="s">
        <v>325</v>
      </c>
      <c r="B31" s="242" t="s">
        <v>326</v>
      </c>
      <c r="C31" s="227">
        <v>0.19175600000000001</v>
      </c>
      <c r="D31" s="227">
        <v>0.19494168542634521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39" t="s">
        <v>327</v>
      </c>
      <c r="B32" s="242" t="s">
        <v>328</v>
      </c>
      <c r="C32" s="227">
        <v>0.24593299999999998</v>
      </c>
      <c r="D32" s="227">
        <v>0.25001469676469507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39" t="s">
        <v>329</v>
      </c>
      <c r="B33" s="242" t="s">
        <v>330</v>
      </c>
      <c r="C33" s="227">
        <v>2.2431559999999999</v>
      </c>
      <c r="D33" s="227">
        <v>2.2803844815229262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39" t="s">
        <v>331</v>
      </c>
      <c r="B34" s="242" t="s">
        <v>332</v>
      </c>
      <c r="C34" s="227">
        <v>0.31658500000000001</v>
      </c>
      <c r="D34" s="227">
        <v>0.32183840823782667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39" t="s">
        <v>18</v>
      </c>
      <c r="B35" s="240"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41" t="s">
        <v>334</v>
      </c>
      <c r="B36" s="242" t="s">
        <v>507</v>
      </c>
      <c r="C36" s="227"/>
      <c r="D36" s="227"/>
      <c r="E36" s="227"/>
      <c r="F36" s="227"/>
      <c r="G36" s="227">
        <v>0</v>
      </c>
      <c r="H36" s="227">
        <v>0</v>
      </c>
      <c r="I36" s="228" t="s">
        <v>53</v>
      </c>
      <c r="J36" s="227">
        <v>0</v>
      </c>
      <c r="K36" s="228" t="s">
        <v>53</v>
      </c>
      <c r="L36" s="227">
        <v>0</v>
      </c>
      <c r="M36" s="228" t="s">
        <v>53</v>
      </c>
      <c r="N36" s="227">
        <v>0</v>
      </c>
      <c r="O36" s="228" t="s">
        <v>53</v>
      </c>
      <c r="P36" s="227">
        <v>0</v>
      </c>
      <c r="Q36" s="228" t="s">
        <v>53</v>
      </c>
      <c r="R36" s="227">
        <v>0</v>
      </c>
      <c r="S36" s="228" t="s">
        <v>53</v>
      </c>
      <c r="T36" s="227">
        <v>0</v>
      </c>
      <c r="U36" s="228" t="s">
        <v>53</v>
      </c>
      <c r="V36" s="227">
        <v>0</v>
      </c>
      <c r="W36" s="228" t="s">
        <v>53</v>
      </c>
      <c r="X36" s="227">
        <v>0</v>
      </c>
      <c r="Y36" s="228" t="s">
        <v>53</v>
      </c>
      <c r="Z36" s="227" t="s">
        <v>197</v>
      </c>
      <c r="AA36" s="228" t="s">
        <v>197</v>
      </c>
      <c r="AB36" s="227">
        <v>0</v>
      </c>
      <c r="AC36" s="227">
        <v>0</v>
      </c>
    </row>
    <row r="37" spans="1:29" ht="31.5" x14ac:dyDescent="0.25">
      <c r="A37" s="241" t="s">
        <v>335</v>
      </c>
      <c r="B37" s="244" t="s">
        <v>505</v>
      </c>
      <c r="C37" s="227"/>
      <c r="D37" s="227"/>
      <c r="E37" s="227"/>
      <c r="F37" s="227"/>
      <c r="G37" s="227">
        <v>0</v>
      </c>
      <c r="H37" s="227">
        <v>0</v>
      </c>
      <c r="I37" s="228" t="s">
        <v>53</v>
      </c>
      <c r="J37" s="227">
        <v>0</v>
      </c>
      <c r="K37" s="228" t="s">
        <v>53</v>
      </c>
      <c r="L37" s="227">
        <v>0</v>
      </c>
      <c r="M37" s="228" t="s">
        <v>53</v>
      </c>
      <c r="N37" s="227">
        <v>0</v>
      </c>
      <c r="O37" s="228" t="s">
        <v>53</v>
      </c>
      <c r="P37" s="227">
        <v>0</v>
      </c>
      <c r="Q37" s="228" t="s">
        <v>53</v>
      </c>
      <c r="R37" s="227">
        <v>0</v>
      </c>
      <c r="S37" s="228" t="s">
        <v>53</v>
      </c>
      <c r="T37" s="227">
        <v>0</v>
      </c>
      <c r="U37" s="228" t="s">
        <v>53</v>
      </c>
      <c r="V37" s="227">
        <v>0</v>
      </c>
      <c r="W37" s="228" t="s">
        <v>53</v>
      </c>
      <c r="X37" s="227">
        <v>0</v>
      </c>
      <c r="Y37" s="228" t="s">
        <v>53</v>
      </c>
      <c r="Z37" s="227" t="s">
        <v>197</v>
      </c>
      <c r="AA37" s="228" t="s">
        <v>197</v>
      </c>
      <c r="AB37" s="227">
        <v>0</v>
      </c>
      <c r="AC37" s="227">
        <v>0</v>
      </c>
    </row>
    <row r="38" spans="1:29" x14ac:dyDescent="0.25">
      <c r="A38" s="241" t="s">
        <v>336</v>
      </c>
      <c r="B38" s="244" t="s">
        <v>337</v>
      </c>
      <c r="C38" s="227"/>
      <c r="D38" s="227"/>
      <c r="E38" s="227"/>
      <c r="F38" s="227"/>
      <c r="G38" s="227">
        <v>0</v>
      </c>
      <c r="H38" s="227">
        <v>0</v>
      </c>
      <c r="I38" s="228" t="s">
        <v>53</v>
      </c>
      <c r="J38" s="227">
        <v>0</v>
      </c>
      <c r="K38" s="228" t="s">
        <v>53</v>
      </c>
      <c r="L38" s="227">
        <v>0</v>
      </c>
      <c r="M38" s="228" t="s">
        <v>53</v>
      </c>
      <c r="N38" s="227">
        <v>0</v>
      </c>
      <c r="O38" s="228" t="s">
        <v>53</v>
      </c>
      <c r="P38" s="227">
        <v>0</v>
      </c>
      <c r="Q38" s="228" t="s">
        <v>53</v>
      </c>
      <c r="R38" s="227">
        <v>0</v>
      </c>
      <c r="S38" s="228" t="s">
        <v>53</v>
      </c>
      <c r="T38" s="227">
        <v>0</v>
      </c>
      <c r="U38" s="228" t="s">
        <v>53</v>
      </c>
      <c r="V38" s="227">
        <v>0</v>
      </c>
      <c r="W38" s="228" t="s">
        <v>53</v>
      </c>
      <c r="X38" s="227">
        <v>0</v>
      </c>
      <c r="Y38" s="228" t="s">
        <v>53</v>
      </c>
      <c r="Z38" s="227" t="s">
        <v>197</v>
      </c>
      <c r="AA38" s="228" t="s">
        <v>197</v>
      </c>
      <c r="AB38" s="227">
        <v>0</v>
      </c>
      <c r="AC38" s="227">
        <v>0</v>
      </c>
    </row>
    <row r="39" spans="1:29" x14ac:dyDescent="0.25">
      <c r="A39" s="241" t="s">
        <v>338</v>
      </c>
      <c r="B39" s="242" t="s">
        <v>506</v>
      </c>
      <c r="C39" s="227"/>
      <c r="D39" s="227"/>
      <c r="E39" s="227"/>
      <c r="F39" s="227"/>
      <c r="G39" s="227">
        <v>0</v>
      </c>
      <c r="H39" s="227">
        <v>0</v>
      </c>
      <c r="I39" s="228" t="s">
        <v>53</v>
      </c>
      <c r="J39" s="227">
        <v>0</v>
      </c>
      <c r="K39" s="228" t="s">
        <v>53</v>
      </c>
      <c r="L39" s="227">
        <v>0</v>
      </c>
      <c r="M39" s="228" t="s">
        <v>53</v>
      </c>
      <c r="N39" s="227">
        <v>0</v>
      </c>
      <c r="O39" s="228" t="s">
        <v>53</v>
      </c>
      <c r="P39" s="227">
        <v>0</v>
      </c>
      <c r="Q39" s="228" t="s">
        <v>53</v>
      </c>
      <c r="R39" s="227">
        <v>0</v>
      </c>
      <c r="S39" s="228" t="s">
        <v>53</v>
      </c>
      <c r="T39" s="227">
        <v>0</v>
      </c>
      <c r="U39" s="228" t="s">
        <v>53</v>
      </c>
      <c r="V39" s="227">
        <v>0</v>
      </c>
      <c r="W39" s="228" t="s">
        <v>53</v>
      </c>
      <c r="X39" s="227">
        <v>0</v>
      </c>
      <c r="Y39" s="228" t="s">
        <v>53</v>
      </c>
      <c r="Z39" s="227" t="s">
        <v>197</v>
      </c>
      <c r="AA39" s="228" t="s">
        <v>197</v>
      </c>
      <c r="AB39" s="227">
        <v>0</v>
      </c>
      <c r="AC39" s="227">
        <v>0</v>
      </c>
    </row>
    <row r="40" spans="1:29" x14ac:dyDescent="0.25">
      <c r="A40" s="241" t="s">
        <v>340</v>
      </c>
      <c r="B40" s="242" t="s">
        <v>508</v>
      </c>
      <c r="C40" s="227"/>
      <c r="D40" s="227"/>
      <c r="E40" s="227"/>
      <c r="F40" s="227"/>
      <c r="G40" s="227">
        <v>0</v>
      </c>
      <c r="H40" s="227">
        <v>0</v>
      </c>
      <c r="I40" s="228" t="s">
        <v>53</v>
      </c>
      <c r="J40" s="227">
        <v>0</v>
      </c>
      <c r="K40" s="228" t="s">
        <v>53</v>
      </c>
      <c r="L40" s="227">
        <v>0</v>
      </c>
      <c r="M40" s="228" t="s">
        <v>53</v>
      </c>
      <c r="N40" s="227">
        <v>0</v>
      </c>
      <c r="O40" s="228" t="s">
        <v>53</v>
      </c>
      <c r="P40" s="227">
        <v>0</v>
      </c>
      <c r="Q40" s="228" t="s">
        <v>53</v>
      </c>
      <c r="R40" s="227">
        <v>0</v>
      </c>
      <c r="S40" s="228" t="s">
        <v>53</v>
      </c>
      <c r="T40" s="227">
        <v>0</v>
      </c>
      <c r="U40" s="228" t="s">
        <v>53</v>
      </c>
      <c r="V40" s="227">
        <v>0</v>
      </c>
      <c r="W40" s="228" t="s">
        <v>53</v>
      </c>
      <c r="X40" s="227">
        <v>0</v>
      </c>
      <c r="Y40" s="228" t="s">
        <v>53</v>
      </c>
      <c r="Z40" s="227" t="s">
        <v>197</v>
      </c>
      <c r="AA40" s="228" t="s">
        <v>197</v>
      </c>
      <c r="AB40" s="227">
        <v>0</v>
      </c>
      <c r="AC40" s="227">
        <v>0</v>
      </c>
    </row>
    <row r="41" spans="1:29" x14ac:dyDescent="0.25">
      <c r="A41" s="241" t="s">
        <v>342</v>
      </c>
      <c r="B41" s="242" t="s">
        <v>509</v>
      </c>
      <c r="C41" s="227"/>
      <c r="D41" s="227"/>
      <c r="E41" s="227"/>
      <c r="F41" s="227"/>
      <c r="G41" s="227">
        <v>0</v>
      </c>
      <c r="H41" s="227">
        <v>0</v>
      </c>
      <c r="I41" s="228" t="s">
        <v>53</v>
      </c>
      <c r="J41" s="227">
        <v>0</v>
      </c>
      <c r="K41" s="228" t="s">
        <v>53</v>
      </c>
      <c r="L41" s="227">
        <v>0</v>
      </c>
      <c r="M41" s="228" t="s">
        <v>53</v>
      </c>
      <c r="N41" s="227">
        <v>0</v>
      </c>
      <c r="O41" s="228" t="s">
        <v>53</v>
      </c>
      <c r="P41" s="227">
        <v>0</v>
      </c>
      <c r="Q41" s="228" t="s">
        <v>53</v>
      </c>
      <c r="R41" s="227">
        <v>0</v>
      </c>
      <c r="S41" s="228" t="s">
        <v>53</v>
      </c>
      <c r="T41" s="227">
        <v>0</v>
      </c>
      <c r="U41" s="228" t="s">
        <v>53</v>
      </c>
      <c r="V41" s="227">
        <v>0</v>
      </c>
      <c r="W41" s="228" t="s">
        <v>53</v>
      </c>
      <c r="X41" s="227">
        <v>0</v>
      </c>
      <c r="Y41" s="228" t="s">
        <v>53</v>
      </c>
      <c r="Z41" s="227" t="s">
        <v>197</v>
      </c>
      <c r="AA41" s="228" t="s">
        <v>197</v>
      </c>
      <c r="AB41" s="227">
        <v>0</v>
      </c>
      <c r="AC41" s="227">
        <v>0</v>
      </c>
    </row>
    <row r="42" spans="1:29" x14ac:dyDescent="0.25">
      <c r="A42" s="241" t="s">
        <v>344</v>
      </c>
      <c r="B42" s="242" t="s">
        <v>510</v>
      </c>
      <c r="C42" s="227"/>
      <c r="D42" s="227"/>
      <c r="E42" s="227"/>
      <c r="F42" s="227"/>
      <c r="G42" s="227">
        <v>0</v>
      </c>
      <c r="H42" s="227">
        <v>0</v>
      </c>
      <c r="I42" s="228" t="s">
        <v>53</v>
      </c>
      <c r="J42" s="227">
        <v>0</v>
      </c>
      <c r="K42" s="228" t="s">
        <v>53</v>
      </c>
      <c r="L42" s="227">
        <v>0</v>
      </c>
      <c r="M42" s="228" t="s">
        <v>53</v>
      </c>
      <c r="N42" s="227">
        <v>0</v>
      </c>
      <c r="O42" s="228" t="s">
        <v>53</v>
      </c>
      <c r="P42" s="227">
        <v>0</v>
      </c>
      <c r="Q42" s="228" t="s">
        <v>53</v>
      </c>
      <c r="R42" s="227">
        <v>0</v>
      </c>
      <c r="S42" s="228" t="s">
        <v>53</v>
      </c>
      <c r="T42" s="227">
        <v>0</v>
      </c>
      <c r="U42" s="228" t="s">
        <v>53</v>
      </c>
      <c r="V42" s="227">
        <v>0</v>
      </c>
      <c r="W42" s="228" t="s">
        <v>53</v>
      </c>
      <c r="X42" s="227">
        <v>0</v>
      </c>
      <c r="Y42" s="228" t="s">
        <v>53</v>
      </c>
      <c r="Z42" s="227" t="s">
        <v>197</v>
      </c>
      <c r="AA42" s="228" t="s">
        <v>197</v>
      </c>
      <c r="AB42" s="227">
        <v>0</v>
      </c>
      <c r="AC42" s="227">
        <v>0</v>
      </c>
    </row>
    <row r="43" spans="1:29" x14ac:dyDescent="0.25">
      <c r="A43" s="241" t="s">
        <v>511</v>
      </c>
      <c r="B43" s="242" t="s">
        <v>512</v>
      </c>
      <c r="C43" s="227"/>
      <c r="D43" s="227"/>
      <c r="E43" s="227"/>
      <c r="F43" s="227"/>
      <c r="G43" s="227">
        <v>0</v>
      </c>
      <c r="H43" s="227">
        <v>0</v>
      </c>
      <c r="I43" s="228" t="s">
        <v>53</v>
      </c>
      <c r="J43" s="227">
        <v>0</v>
      </c>
      <c r="K43" s="228" t="s">
        <v>53</v>
      </c>
      <c r="L43" s="227">
        <v>0</v>
      </c>
      <c r="M43" s="228" t="s">
        <v>53</v>
      </c>
      <c r="N43" s="227">
        <v>0</v>
      </c>
      <c r="O43" s="228" t="s">
        <v>53</v>
      </c>
      <c r="P43" s="227">
        <v>0</v>
      </c>
      <c r="Q43" s="228" t="s">
        <v>53</v>
      </c>
      <c r="R43" s="227">
        <v>0</v>
      </c>
      <c r="S43" s="228" t="s">
        <v>53</v>
      </c>
      <c r="T43" s="227">
        <v>0</v>
      </c>
      <c r="U43" s="228" t="s">
        <v>53</v>
      </c>
      <c r="V43" s="227">
        <v>0</v>
      </c>
      <c r="W43" s="228" t="s">
        <v>53</v>
      </c>
      <c r="X43" s="227">
        <v>0</v>
      </c>
      <c r="Y43" s="228" t="s">
        <v>53</v>
      </c>
      <c r="Z43" s="227" t="s">
        <v>197</v>
      </c>
      <c r="AA43" s="228" t="s">
        <v>197</v>
      </c>
      <c r="AB43" s="227">
        <v>0</v>
      </c>
      <c r="AC43" s="227">
        <v>0</v>
      </c>
    </row>
    <row r="44" spans="1:29" x14ac:dyDescent="0.25">
      <c r="A44" s="241" t="s">
        <v>513</v>
      </c>
      <c r="B44" s="242" t="s">
        <v>514</v>
      </c>
      <c r="C44" s="227"/>
      <c r="D44" s="227"/>
      <c r="E44" s="227"/>
      <c r="F44" s="227"/>
      <c r="G44" s="227">
        <v>0</v>
      </c>
      <c r="H44" s="227">
        <v>0</v>
      </c>
      <c r="I44" s="228" t="s">
        <v>53</v>
      </c>
      <c r="J44" s="227">
        <v>0</v>
      </c>
      <c r="K44" s="228" t="s">
        <v>53</v>
      </c>
      <c r="L44" s="227">
        <v>0</v>
      </c>
      <c r="M44" s="228" t="s">
        <v>53</v>
      </c>
      <c r="N44" s="227">
        <v>0</v>
      </c>
      <c r="O44" s="228" t="s">
        <v>53</v>
      </c>
      <c r="P44" s="227">
        <v>0</v>
      </c>
      <c r="Q44" s="228" t="s">
        <v>53</v>
      </c>
      <c r="R44" s="227">
        <v>0</v>
      </c>
      <c r="S44" s="228" t="s">
        <v>53</v>
      </c>
      <c r="T44" s="227">
        <v>0</v>
      </c>
      <c r="U44" s="228" t="s">
        <v>53</v>
      </c>
      <c r="V44" s="227">
        <v>0</v>
      </c>
      <c r="W44" s="228" t="s">
        <v>53</v>
      </c>
      <c r="X44" s="227">
        <v>0</v>
      </c>
      <c r="Y44" s="228" t="s">
        <v>53</v>
      </c>
      <c r="Z44" s="227" t="s">
        <v>197</v>
      </c>
      <c r="AA44" s="228" t="s">
        <v>197</v>
      </c>
      <c r="AB44" s="227">
        <v>0</v>
      </c>
      <c r="AC44" s="227">
        <v>0</v>
      </c>
    </row>
    <row r="45" spans="1:29" x14ac:dyDescent="0.25">
      <c r="A45" s="241" t="s">
        <v>515</v>
      </c>
      <c r="B45" s="242" t="s">
        <v>516</v>
      </c>
      <c r="C45" s="227"/>
      <c r="D45" s="227"/>
      <c r="E45" s="227"/>
      <c r="F45" s="227"/>
      <c r="G45" s="227">
        <v>0</v>
      </c>
      <c r="H45" s="227">
        <v>0</v>
      </c>
      <c r="I45" s="228" t="s">
        <v>53</v>
      </c>
      <c r="J45" s="227">
        <v>0</v>
      </c>
      <c r="K45" s="228" t="s">
        <v>53</v>
      </c>
      <c r="L45" s="227">
        <v>0</v>
      </c>
      <c r="M45" s="228" t="s">
        <v>53</v>
      </c>
      <c r="N45" s="227">
        <v>0</v>
      </c>
      <c r="O45" s="228" t="s">
        <v>53</v>
      </c>
      <c r="P45" s="227">
        <v>0</v>
      </c>
      <c r="Q45" s="228" t="s">
        <v>53</v>
      </c>
      <c r="R45" s="227">
        <v>0</v>
      </c>
      <c r="S45" s="228" t="s">
        <v>53</v>
      </c>
      <c r="T45" s="227">
        <v>0</v>
      </c>
      <c r="U45" s="228" t="s">
        <v>53</v>
      </c>
      <c r="V45" s="227">
        <v>0</v>
      </c>
      <c r="W45" s="228" t="s">
        <v>53</v>
      </c>
      <c r="X45" s="227">
        <v>0</v>
      </c>
      <c r="Y45" s="228" t="s">
        <v>53</v>
      </c>
      <c r="Z45" s="227" t="s">
        <v>197</v>
      </c>
      <c r="AA45" s="228" t="s">
        <v>197</v>
      </c>
      <c r="AB45" s="227">
        <v>0</v>
      </c>
      <c r="AC45" s="227">
        <v>0</v>
      </c>
    </row>
    <row r="46" spans="1:29" x14ac:dyDescent="0.25">
      <c r="A46" s="241" t="s">
        <v>517</v>
      </c>
      <c r="B46" s="242" t="s">
        <v>518</v>
      </c>
      <c r="C46" s="227"/>
      <c r="D46" s="227"/>
      <c r="E46" s="227"/>
      <c r="F46" s="227"/>
      <c r="G46" s="227">
        <v>0</v>
      </c>
      <c r="H46" s="227">
        <v>0</v>
      </c>
      <c r="I46" s="228" t="s">
        <v>53</v>
      </c>
      <c r="J46" s="227">
        <v>0</v>
      </c>
      <c r="K46" s="228" t="s">
        <v>53</v>
      </c>
      <c r="L46" s="227">
        <v>0</v>
      </c>
      <c r="M46" s="228" t="s">
        <v>53</v>
      </c>
      <c r="N46" s="227">
        <v>0</v>
      </c>
      <c r="O46" s="228" t="s">
        <v>53</v>
      </c>
      <c r="P46" s="227">
        <v>0</v>
      </c>
      <c r="Q46" s="228" t="s">
        <v>53</v>
      </c>
      <c r="R46" s="227">
        <v>0</v>
      </c>
      <c r="S46" s="228" t="s">
        <v>53</v>
      </c>
      <c r="T46" s="227">
        <v>0</v>
      </c>
      <c r="U46" s="228" t="s">
        <v>53</v>
      </c>
      <c r="V46" s="227">
        <v>0</v>
      </c>
      <c r="W46" s="228" t="s">
        <v>53</v>
      </c>
      <c r="X46" s="227">
        <v>0</v>
      </c>
      <c r="Y46" s="228" t="s">
        <v>53</v>
      </c>
      <c r="Z46" s="227" t="s">
        <v>197</v>
      </c>
      <c r="AA46" s="228" t="s">
        <v>197</v>
      </c>
      <c r="AB46" s="227">
        <v>0</v>
      </c>
      <c r="AC46" s="227">
        <v>0</v>
      </c>
    </row>
    <row r="47" spans="1:29" x14ac:dyDescent="0.25">
      <c r="A47" s="239" t="s">
        <v>21</v>
      </c>
      <c r="B47" s="240" t="s">
        <v>345</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x14ac:dyDescent="0.25">
      <c r="A48" s="241" t="s">
        <v>346</v>
      </c>
      <c r="B48" s="242" t="s">
        <v>507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41" t="s">
        <v>347</v>
      </c>
      <c r="B49" s="244"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41" t="s">
        <v>348</v>
      </c>
      <c r="B50" s="244"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41" t="s">
        <v>349</v>
      </c>
      <c r="B51" s="242"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41" t="s">
        <v>350</v>
      </c>
      <c r="B52" s="242"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41" t="s">
        <v>351</v>
      </c>
      <c r="B53" s="242"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41" t="s">
        <v>352</v>
      </c>
      <c r="B54" s="242" t="s">
        <v>508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41" t="s">
        <v>519</v>
      </c>
      <c r="B55" s="242" t="s">
        <v>509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41" t="s">
        <v>520</v>
      </c>
      <c r="B56" s="242" t="s">
        <v>510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41" t="s">
        <v>521</v>
      </c>
      <c r="B57" s="242" t="s">
        <v>512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41" t="s">
        <v>522</v>
      </c>
      <c r="B58" s="242" t="s">
        <v>514</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197</v>
      </c>
      <c r="AA58" s="227"/>
      <c r="AB58" s="227">
        <v>2</v>
      </c>
      <c r="AC58" s="227">
        <v>2</v>
      </c>
    </row>
    <row r="59" spans="1:29" x14ac:dyDescent="0.25">
      <c r="A59" s="241" t="s">
        <v>523</v>
      </c>
      <c r="B59" s="242" t="s">
        <v>516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41" t="s">
        <v>524</v>
      </c>
      <c r="B60" s="242" t="s">
        <v>518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39" t="s">
        <v>24</v>
      </c>
      <c r="B61" s="240"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41" t="s">
        <v>354</v>
      </c>
      <c r="B62" s="242" t="s">
        <v>355</v>
      </c>
      <c r="C62" s="227">
        <v>2.99743</v>
      </c>
      <c r="D62" s="227">
        <v>3.0471792719517929</v>
      </c>
      <c r="E62" s="227"/>
      <c r="F62" s="227"/>
      <c r="G62" s="227">
        <v>0</v>
      </c>
      <c r="H62" s="227">
        <v>0</v>
      </c>
      <c r="I62" s="227"/>
      <c r="J62" s="227">
        <v>0</v>
      </c>
      <c r="K62" s="227"/>
      <c r="L62" s="227">
        <v>2.99743</v>
      </c>
      <c r="M62" s="227"/>
      <c r="N62" s="227">
        <v>0</v>
      </c>
      <c r="O62" s="227"/>
      <c r="P62" s="227">
        <v>0</v>
      </c>
      <c r="Q62" s="227"/>
      <c r="R62" s="227">
        <v>0</v>
      </c>
      <c r="S62" s="227"/>
      <c r="T62" s="227">
        <v>0</v>
      </c>
      <c r="U62" s="227"/>
      <c r="V62" s="227">
        <v>3.0471792719517929</v>
      </c>
      <c r="W62" s="227"/>
      <c r="X62" s="227">
        <v>0</v>
      </c>
      <c r="Y62" s="227"/>
      <c r="Z62" s="227" t="s">
        <v>197</v>
      </c>
      <c r="AA62" s="227"/>
      <c r="AB62" s="227">
        <v>2.99743</v>
      </c>
      <c r="AC62" s="227">
        <v>3.0471792719517929</v>
      </c>
    </row>
    <row r="63" spans="1:29" x14ac:dyDescent="0.25">
      <c r="A63" s="241" t="s">
        <v>356</v>
      </c>
      <c r="B63" s="244"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41" t="s">
        <v>358</v>
      </c>
      <c r="B64" s="242"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41" t="s">
        <v>360</v>
      </c>
      <c r="B65" s="244"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41" t="s">
        <v>362</v>
      </c>
      <c r="B66" s="244"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41" t="s">
        <v>364</v>
      </c>
      <c r="B67" s="242" t="s">
        <v>508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41" t="s">
        <v>525</v>
      </c>
      <c r="B68" s="242" t="s">
        <v>509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41" t="s">
        <v>526</v>
      </c>
      <c r="B69" s="242" t="s">
        <v>510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41" t="s">
        <v>527</v>
      </c>
      <c r="B70" s="242" t="s">
        <v>512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41" t="s">
        <v>528</v>
      </c>
      <c r="B71" s="242" t="s">
        <v>514</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197</v>
      </c>
      <c r="AA71" s="227"/>
      <c r="AB71" s="227">
        <v>2</v>
      </c>
      <c r="AC71" s="227">
        <v>2</v>
      </c>
    </row>
    <row r="72" spans="1:29" x14ac:dyDescent="0.25">
      <c r="A72" s="241" t="s">
        <v>529</v>
      </c>
      <c r="B72" s="242" t="s">
        <v>516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41" t="s">
        <v>530</v>
      </c>
      <c r="B73" s="242" t="s">
        <v>518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51.75" customHeight="1" x14ac:dyDescent="0.25">
      <c r="A74" s="239" t="s">
        <v>26</v>
      </c>
      <c r="B74" s="245"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ht="21.75" customHeight="1" x14ac:dyDescent="0.25">
      <c r="A75" s="239" t="s">
        <v>29</v>
      </c>
      <c r="B75" s="240"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41" t="s">
        <v>367</v>
      </c>
      <c r="B76" s="242" t="s">
        <v>507</v>
      </c>
      <c r="C76" s="229"/>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197</v>
      </c>
      <c r="AA76" s="230"/>
      <c r="AB76" s="227">
        <v>0</v>
      </c>
      <c r="AC76" s="227">
        <v>0</v>
      </c>
    </row>
    <row r="77" spans="1:29" ht="18.75" customHeight="1" x14ac:dyDescent="0.25">
      <c r="A77" s="241" t="s">
        <v>368</v>
      </c>
      <c r="B77" s="244"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41" t="s">
        <v>369</v>
      </c>
      <c r="B78" s="244"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41" t="s">
        <v>370</v>
      </c>
      <c r="B79" s="242" t="s">
        <v>531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41" t="s">
        <v>371</v>
      </c>
      <c r="B80" s="242" t="s">
        <v>508</v>
      </c>
      <c r="C80" s="229"/>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197</v>
      </c>
      <c r="AA80" s="230"/>
      <c r="AB80" s="227">
        <v>0</v>
      </c>
      <c r="AC80" s="227">
        <v>0</v>
      </c>
    </row>
    <row r="81" spans="1:29" x14ac:dyDescent="0.25">
      <c r="A81" s="241" t="s">
        <v>532</v>
      </c>
      <c r="B81" s="242" t="s">
        <v>509</v>
      </c>
      <c r="C81" s="229"/>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197</v>
      </c>
      <c r="AA81" s="230"/>
      <c r="AB81" s="227">
        <v>0</v>
      </c>
      <c r="AC81" s="227">
        <v>0</v>
      </c>
    </row>
    <row r="82" spans="1:29" x14ac:dyDescent="0.25">
      <c r="A82" s="241" t="s">
        <v>533</v>
      </c>
      <c r="B82" s="242" t="s">
        <v>510</v>
      </c>
      <c r="C82" s="229"/>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197</v>
      </c>
      <c r="AA82" s="230"/>
      <c r="AB82" s="227">
        <v>0</v>
      </c>
      <c r="AC82" s="227">
        <v>0</v>
      </c>
    </row>
    <row r="83" spans="1:29" x14ac:dyDescent="0.25">
      <c r="A83" s="241" t="s">
        <v>534</v>
      </c>
      <c r="B83" s="242" t="s">
        <v>512</v>
      </c>
      <c r="C83" s="229"/>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197</v>
      </c>
      <c r="AA83" s="230"/>
      <c r="AB83" s="227">
        <v>0</v>
      </c>
      <c r="AC83" s="227">
        <v>0</v>
      </c>
    </row>
    <row r="84" spans="1:29" x14ac:dyDescent="0.25">
      <c r="A84" s="241" t="s">
        <v>535</v>
      </c>
      <c r="B84" s="242" t="s">
        <v>514</v>
      </c>
      <c r="C84" s="229"/>
      <c r="D84" s="230"/>
      <c r="E84" s="231"/>
      <c r="F84" s="231"/>
      <c r="G84" s="227">
        <v>0</v>
      </c>
      <c r="H84" s="227">
        <v>0</v>
      </c>
      <c r="I84" s="231"/>
      <c r="J84" s="227">
        <v>0</v>
      </c>
      <c r="K84" s="230"/>
      <c r="L84" s="227">
        <v>0</v>
      </c>
      <c r="M84" s="230"/>
      <c r="N84" s="227">
        <v>0</v>
      </c>
      <c r="O84" s="230"/>
      <c r="P84" s="227">
        <v>0</v>
      </c>
      <c r="Q84" s="230"/>
      <c r="R84" s="227">
        <v>0</v>
      </c>
      <c r="S84" s="230"/>
      <c r="T84" s="227">
        <v>0</v>
      </c>
      <c r="U84" s="230"/>
      <c r="V84" s="227">
        <v>0</v>
      </c>
      <c r="W84" s="230"/>
      <c r="X84" s="227">
        <v>0</v>
      </c>
      <c r="Y84" s="230"/>
      <c r="Z84" s="227" t="s">
        <v>197</v>
      </c>
      <c r="AA84" s="230"/>
      <c r="AB84" s="227">
        <v>0</v>
      </c>
      <c r="AC84" s="227">
        <v>0</v>
      </c>
    </row>
    <row r="85" spans="1:29" x14ac:dyDescent="0.25">
      <c r="A85" s="241" t="s">
        <v>536</v>
      </c>
      <c r="B85" s="242" t="s">
        <v>516</v>
      </c>
      <c r="C85" s="229"/>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197</v>
      </c>
      <c r="AA85" s="230"/>
      <c r="AB85" s="227">
        <v>0</v>
      </c>
      <c r="AC85" s="227">
        <v>0</v>
      </c>
    </row>
    <row r="86" spans="1:29" x14ac:dyDescent="0.25">
      <c r="A86" s="241" t="s">
        <v>537</v>
      </c>
      <c r="B86" s="242" t="s">
        <v>518</v>
      </c>
      <c r="C86" s="232"/>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197</v>
      </c>
      <c r="AA86" s="230"/>
      <c r="AB86" s="227">
        <v>0</v>
      </c>
      <c r="AC86" s="22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6"/>
    <col min="2" max="2" width="23.85546875" style="216"/>
    <col min="3" max="3" width="13.85546875" style="216"/>
    <col min="4" max="4" width="15.7109375" style="216"/>
    <col min="5" max="12" width="7.7109375" style="216"/>
    <col min="13" max="13" width="11.5703125" style="216"/>
    <col min="14" max="14" width="27.42578125" style="216"/>
    <col min="15" max="15" width="10.7109375" style="216"/>
    <col min="16" max="17" width="13.42578125" style="216"/>
    <col min="18" max="18" width="17.7109375" style="216"/>
    <col min="19" max="20" width="10.28515625" style="216"/>
    <col min="21" max="21" width="11.42578125" style="216"/>
    <col min="22" max="22" width="13.28515625" style="216"/>
    <col min="23" max="23" width="30.5703125" style="216"/>
    <col min="24" max="25" width="10.7109375" style="216"/>
    <col min="26" max="26" width="7.7109375" style="216"/>
    <col min="27" max="30" width="10.7109375" style="216"/>
    <col min="31" max="32" width="16.42578125" style="216"/>
    <col min="33" max="33" width="15.140625" style="216"/>
    <col min="34" max="35" width="13.85546875" style="216"/>
    <col min="36" max="36" width="11.7109375" style="216"/>
    <col min="37" max="37" width="12.5703125" style="216"/>
    <col min="38" max="38" width="13" style="216"/>
    <col min="39" max="41" width="10.28515625" style="216"/>
    <col min="42" max="42" width="13" style="216"/>
    <col min="43" max="43" width="12.5703125" style="216"/>
    <col min="44" max="44" width="14.140625" style="216"/>
    <col min="45" max="46" width="13.42578125" style="216"/>
    <col min="47" max="47" width="10.7109375" style="216"/>
    <col min="48" max="48" width="16.28515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4" t="str">
        <f>'1. паспорт местоположение'!A9:C9</f>
        <v>АО "Росети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4" t="str">
        <f>'1. паспорт местоположение'!A12:C12</f>
        <v>M_TP1600.PR.0092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9" t="s">
        <v>5</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6" t="str">
        <f>'1. паспорт местоположение'!A15:C15</f>
        <v>Модернизация ПС 110 кВ Северо-Хохряковская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5" t="s">
        <v>372</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8" t="s">
        <v>373</v>
      </c>
      <c r="B22" s="356" t="s">
        <v>374</v>
      </c>
      <c r="C22" s="258" t="s">
        <v>375</v>
      </c>
      <c r="D22" s="258" t="s">
        <v>376</v>
      </c>
      <c r="E22" s="258" t="s">
        <v>377</v>
      </c>
      <c r="F22" s="258"/>
      <c r="G22" s="258"/>
      <c r="H22" s="258"/>
      <c r="I22" s="258"/>
      <c r="J22" s="258"/>
      <c r="K22" s="258"/>
      <c r="L22" s="258"/>
      <c r="M22" s="258" t="s">
        <v>378</v>
      </c>
      <c r="N22" s="258" t="s">
        <v>379</v>
      </c>
      <c r="O22" s="258" t="s">
        <v>380</v>
      </c>
      <c r="P22" s="258" t="s">
        <v>381</v>
      </c>
      <c r="Q22" s="258" t="s">
        <v>382</v>
      </c>
      <c r="R22" s="258" t="s">
        <v>383</v>
      </c>
      <c r="S22" s="258" t="s">
        <v>384</v>
      </c>
      <c r="T22" s="258"/>
      <c r="U22" s="357" t="s">
        <v>385</v>
      </c>
      <c r="V22" s="357" t="s">
        <v>386</v>
      </c>
      <c r="W22" s="258" t="s">
        <v>387</v>
      </c>
      <c r="X22" s="258" t="s">
        <v>388</v>
      </c>
      <c r="Y22" s="258" t="s">
        <v>389</v>
      </c>
      <c r="Z22" s="358" t="s">
        <v>390</v>
      </c>
      <c r="AA22" s="258" t="s">
        <v>391</v>
      </c>
      <c r="AB22" s="258" t="s">
        <v>392</v>
      </c>
      <c r="AC22" s="258" t="s">
        <v>393</v>
      </c>
      <c r="AD22" s="258" t="s">
        <v>394</v>
      </c>
      <c r="AE22" s="258" t="s">
        <v>395</v>
      </c>
      <c r="AF22" s="258" t="s">
        <v>396</v>
      </c>
      <c r="AG22" s="258"/>
      <c r="AH22" s="258"/>
      <c r="AI22" s="258"/>
      <c r="AJ22" s="258"/>
      <c r="AK22" s="258"/>
      <c r="AL22" s="258" t="s">
        <v>397</v>
      </c>
      <c r="AM22" s="258"/>
      <c r="AN22" s="258"/>
      <c r="AO22" s="258"/>
      <c r="AP22" s="258" t="s">
        <v>398</v>
      </c>
      <c r="AQ22" s="258"/>
      <c r="AR22" s="258" t="s">
        <v>399</v>
      </c>
      <c r="AS22" s="258" t="s">
        <v>400</v>
      </c>
      <c r="AT22" s="258" t="s">
        <v>401</v>
      </c>
      <c r="AU22" s="258" t="s">
        <v>402</v>
      </c>
      <c r="AV22" s="360"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8"/>
      <c r="B23" s="356"/>
      <c r="C23" s="258"/>
      <c r="D23" s="258"/>
      <c r="E23" s="357" t="s">
        <v>404</v>
      </c>
      <c r="F23" s="357" t="s">
        <v>357</v>
      </c>
      <c r="G23" s="357" t="s">
        <v>359</v>
      </c>
      <c r="H23" s="357" t="s">
        <v>361</v>
      </c>
      <c r="I23" s="361" t="s">
        <v>405</v>
      </c>
      <c r="J23" s="361" t="s">
        <v>406</v>
      </c>
      <c r="K23" s="361" t="s">
        <v>407</v>
      </c>
      <c r="L23" s="357" t="s">
        <v>183</v>
      </c>
      <c r="M23" s="258"/>
      <c r="N23" s="258"/>
      <c r="O23" s="258"/>
      <c r="P23" s="258"/>
      <c r="Q23" s="258"/>
      <c r="R23" s="258"/>
      <c r="S23" s="362" t="s">
        <v>245</v>
      </c>
      <c r="T23" s="362" t="s">
        <v>408</v>
      </c>
      <c r="U23" s="357"/>
      <c r="V23" s="357"/>
      <c r="W23" s="258"/>
      <c r="X23" s="258"/>
      <c r="Y23" s="258"/>
      <c r="Z23" s="258"/>
      <c r="AA23" s="258"/>
      <c r="AB23" s="258"/>
      <c r="AC23" s="258"/>
      <c r="AD23" s="258"/>
      <c r="AE23" s="258"/>
      <c r="AF23" s="258" t="s">
        <v>409</v>
      </c>
      <c r="AG23" s="258"/>
      <c r="AH23" s="258" t="s">
        <v>410</v>
      </c>
      <c r="AI23" s="258"/>
      <c r="AJ23" s="258" t="s">
        <v>411</v>
      </c>
      <c r="AK23" s="258" t="s">
        <v>412</v>
      </c>
      <c r="AL23" s="258" t="s">
        <v>413</v>
      </c>
      <c r="AM23" s="258" t="s">
        <v>414</v>
      </c>
      <c r="AN23" s="258" t="s">
        <v>415</v>
      </c>
      <c r="AO23" s="258" t="s">
        <v>416</v>
      </c>
      <c r="AP23" s="258" t="s">
        <v>417</v>
      </c>
      <c r="AQ23" s="359" t="s">
        <v>408</v>
      </c>
      <c r="AR23" s="258"/>
      <c r="AS23" s="258"/>
      <c r="AT23" s="258"/>
      <c r="AU23" s="258"/>
      <c r="AV23" s="36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8"/>
      <c r="B24" s="356"/>
      <c r="C24" s="258"/>
      <c r="D24" s="258"/>
      <c r="E24" s="357"/>
      <c r="F24" s="357"/>
      <c r="G24" s="357"/>
      <c r="H24" s="357"/>
      <c r="I24" s="361"/>
      <c r="J24" s="361"/>
      <c r="K24" s="361"/>
      <c r="L24" s="357"/>
      <c r="M24" s="258"/>
      <c r="N24" s="258"/>
      <c r="O24" s="258"/>
      <c r="P24" s="258"/>
      <c r="Q24" s="258"/>
      <c r="R24" s="258"/>
      <c r="S24" s="362"/>
      <c r="T24" s="362"/>
      <c r="U24" s="357"/>
      <c r="V24" s="357"/>
      <c r="W24" s="258"/>
      <c r="X24" s="258"/>
      <c r="Y24" s="258"/>
      <c r="Z24" s="258"/>
      <c r="AA24" s="258"/>
      <c r="AB24" s="258"/>
      <c r="AC24" s="258"/>
      <c r="AD24" s="258"/>
      <c r="AE24" s="258"/>
      <c r="AF24" s="119" t="s">
        <v>418</v>
      </c>
      <c r="AG24" s="119" t="s">
        <v>419</v>
      </c>
      <c r="AH24" s="162" t="s">
        <v>245</v>
      </c>
      <c r="AI24" s="162" t="s">
        <v>408</v>
      </c>
      <c r="AJ24" s="258"/>
      <c r="AK24" s="258"/>
      <c r="AL24" s="258"/>
      <c r="AM24" s="258"/>
      <c r="AN24" s="258"/>
      <c r="AO24" s="258"/>
      <c r="AP24" s="258"/>
      <c r="AQ24" s="359"/>
      <c r="AR24" s="258"/>
      <c r="AS24" s="258"/>
      <c r="AT24" s="258"/>
      <c r="AU24" s="258"/>
      <c r="AV24" s="36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AL25+1</f>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zoomScalePageLayoutView="90" workbookViewId="0">
      <selection activeCell="B26" sqref="B26"/>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4" t="str">
        <f>'1. паспорт местоположение'!A5:C5</f>
        <v>Год раскрытия информации: 2024 год</v>
      </c>
      <c r="B5" s="364"/>
      <c r="C5" s="5"/>
      <c r="D5" s="5"/>
      <c r="E5" s="5"/>
      <c r="F5" s="5"/>
      <c r="G5" s="5"/>
      <c r="H5" s="5"/>
    </row>
    <row r="6" spans="1:8" ht="18.75" x14ac:dyDescent="0.3">
      <c r="A6" s="6"/>
      <c r="B6" s="6"/>
      <c r="C6" s="6"/>
      <c r="D6" s="6"/>
      <c r="E6" s="6"/>
      <c r="F6" s="6"/>
      <c r="G6" s="6"/>
      <c r="H6" s="6"/>
    </row>
    <row r="7" spans="1:8" ht="18.75" x14ac:dyDescent="0.25">
      <c r="A7" s="247" t="s">
        <v>3</v>
      </c>
      <c r="B7" s="247"/>
      <c r="C7" s="7"/>
      <c r="D7" s="7"/>
      <c r="E7" s="7"/>
      <c r="F7" s="7"/>
      <c r="G7" s="7"/>
      <c r="H7" s="7"/>
    </row>
    <row r="8" spans="1:8" ht="18.75" x14ac:dyDescent="0.25">
      <c r="A8" s="7"/>
      <c r="B8" s="7"/>
      <c r="C8" s="7"/>
      <c r="D8" s="7"/>
      <c r="E8" s="7"/>
      <c r="F8" s="7"/>
      <c r="G8" s="7"/>
      <c r="H8" s="7"/>
    </row>
    <row r="9" spans="1:8" ht="15.75" x14ac:dyDescent="0.25">
      <c r="A9" s="254" t="str">
        <f>'1. паспорт местоположение'!A9:C9</f>
        <v>АО "Росети Тюмень"</v>
      </c>
      <c r="B9" s="254"/>
      <c r="C9" s="8"/>
      <c r="D9" s="8"/>
      <c r="E9" s="8"/>
      <c r="F9" s="8"/>
      <c r="G9" s="8"/>
      <c r="H9" s="8"/>
    </row>
    <row r="10" spans="1:8" ht="15.75" x14ac:dyDescent="0.25">
      <c r="A10" s="249" t="s">
        <v>4</v>
      </c>
      <c r="B10" s="249"/>
      <c r="C10" s="9"/>
      <c r="D10" s="9"/>
      <c r="E10" s="9"/>
      <c r="F10" s="9"/>
      <c r="G10" s="9"/>
      <c r="H10" s="9"/>
    </row>
    <row r="11" spans="1:8" ht="18.75" x14ac:dyDescent="0.25">
      <c r="A11" s="7"/>
      <c r="B11" s="7"/>
      <c r="C11" s="10"/>
      <c r="D11" s="10"/>
      <c r="E11" s="7"/>
      <c r="F11" s="7"/>
      <c r="G11" s="7"/>
      <c r="H11" s="7"/>
    </row>
    <row r="12" spans="1:8" ht="30.75" customHeight="1" x14ac:dyDescent="0.25">
      <c r="A12" s="254" t="str">
        <f>'1. паспорт местоположение'!A12:C12</f>
        <v>M_TP1600.PR.0092</v>
      </c>
      <c r="B12" s="254"/>
      <c r="C12" s="11"/>
      <c r="D12" s="11"/>
      <c r="E12" s="8"/>
      <c r="F12" s="8"/>
      <c r="G12" s="8"/>
      <c r="H12" s="8"/>
    </row>
    <row r="13" spans="1:8" ht="15.75" x14ac:dyDescent="0.25">
      <c r="A13" s="249" t="s">
        <v>5</v>
      </c>
      <c r="B13" s="249"/>
      <c r="C13" s="12"/>
      <c r="D13" s="12"/>
      <c r="E13" s="9"/>
      <c r="F13" s="9"/>
      <c r="G13" s="9"/>
      <c r="H13" s="9"/>
    </row>
    <row r="14" spans="1:8" ht="18.75" x14ac:dyDescent="0.25">
      <c r="A14" s="13"/>
      <c r="B14" s="13"/>
      <c r="C14" s="14"/>
      <c r="D14" s="13"/>
      <c r="E14" s="13"/>
      <c r="F14" s="13"/>
      <c r="G14" s="13"/>
      <c r="H14" s="13"/>
    </row>
    <row r="15" spans="1:8" ht="53.25" customHeight="1" x14ac:dyDescent="0.25">
      <c r="A15" s="256" t="str">
        <f>'1. паспорт местоположение'!A15:C15</f>
        <v>Модернизация ПС 110 кВ Северо-Хохряковская 1Т, 2Т (установка защит ближнего резервирования 1Т, 2Т - 2 шт.)</v>
      </c>
      <c r="B15" s="256"/>
      <c r="C15" s="14"/>
      <c r="D15" s="11"/>
      <c r="E15" s="8"/>
      <c r="F15" s="8"/>
      <c r="G15" s="8"/>
      <c r="H15" s="8"/>
    </row>
    <row r="16" spans="1:8" ht="15.75" x14ac:dyDescent="0.25">
      <c r="A16" s="249" t="s">
        <v>7</v>
      </c>
      <c r="B16" s="249"/>
      <c r="C16" s="14"/>
      <c r="D16" s="12"/>
      <c r="E16" s="9"/>
      <c r="F16" s="9"/>
      <c r="G16" s="9"/>
      <c r="H16" s="9"/>
    </row>
    <row r="17" spans="1:4" ht="15.75" x14ac:dyDescent="0.25">
      <c r="A17" s="1"/>
      <c r="B17" s="15"/>
      <c r="C17" s="16"/>
      <c r="D17" s="16"/>
    </row>
    <row r="18" spans="1:4" ht="33.75" customHeight="1" x14ac:dyDescent="0.25">
      <c r="A18" s="366" t="s">
        <v>421</v>
      </c>
      <c r="B18" s="366"/>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538</v>
      </c>
      <c r="C23" s="14"/>
      <c r="D23" s="23"/>
    </row>
    <row r="24" spans="1:4" ht="24.75" customHeight="1" x14ac:dyDescent="0.25">
      <c r="A24" s="20" t="s">
        <v>426</v>
      </c>
      <c r="B24" s="22" t="s">
        <v>544</v>
      </c>
      <c r="C24" s="14"/>
      <c r="D24" s="23"/>
    </row>
    <row r="25" spans="1:4" ht="28.5" customHeight="1" x14ac:dyDescent="0.25">
      <c r="A25" s="24" t="s">
        <v>428</v>
      </c>
      <c r="B25" s="21">
        <v>2027</v>
      </c>
      <c r="C25" s="14"/>
      <c r="D25" s="23"/>
    </row>
    <row r="26" spans="1:4" ht="37.5" customHeight="1" x14ac:dyDescent="0.25">
      <c r="A26" s="25" t="s">
        <v>429</v>
      </c>
      <c r="B26" s="26" t="s">
        <v>145</v>
      </c>
      <c r="C26" s="14"/>
      <c r="D26" s="23"/>
    </row>
    <row r="27" spans="1:4" x14ac:dyDescent="0.25">
      <c r="A27" s="27" t="s">
        <v>549</v>
      </c>
      <c r="B27" s="28">
        <f>'1. паспорт местоположение'!C48</f>
        <v>3.6353915496958318</v>
      </c>
      <c r="C27" s="16"/>
      <c r="D27" s="23"/>
    </row>
    <row r="28" spans="1:4" x14ac:dyDescent="0.25">
      <c r="A28" s="29" t="s">
        <v>430</v>
      </c>
      <c r="B28" s="30" t="s">
        <v>548</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3"/>
      <c r="D56" s="35"/>
    </row>
    <row r="57" spans="1:4" x14ac:dyDescent="0.25">
      <c r="A57" s="36" t="s">
        <v>451</v>
      </c>
      <c r="B57" s="29" t="s">
        <v>543</v>
      </c>
      <c r="C57" s="363"/>
      <c r="D57" s="35"/>
    </row>
    <row r="58" spans="1:4" ht="23.25" customHeight="1" x14ac:dyDescent="0.25">
      <c r="A58" s="36" t="s">
        <v>452</v>
      </c>
      <c r="B58" s="29" t="s">
        <v>432</v>
      </c>
      <c r="C58" s="363"/>
      <c r="D58" s="35"/>
    </row>
    <row r="59" spans="1:4" x14ac:dyDescent="0.25">
      <c r="A59" s="36" t="s">
        <v>453</v>
      </c>
      <c r="B59" s="29" t="s">
        <v>432</v>
      </c>
      <c r="C59" s="363"/>
      <c r="D59" s="35"/>
    </row>
    <row r="60" spans="1:4" x14ac:dyDescent="0.25">
      <c r="A60" s="36" t="s">
        <v>454</v>
      </c>
      <c r="B60" s="29" t="s">
        <v>432</v>
      </c>
      <c r="C60" s="363"/>
      <c r="D60" s="37"/>
    </row>
    <row r="61" spans="1:4" ht="32.25" customHeight="1" x14ac:dyDescent="0.25">
      <c r="A61" s="38" t="s">
        <v>455</v>
      </c>
      <c r="B61" s="29" t="s">
        <v>432</v>
      </c>
      <c r="C61" s="363"/>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504</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65" t="s">
        <v>468</v>
      </c>
    </row>
    <row r="74" spans="1:2" x14ac:dyDescent="0.25">
      <c r="A74" s="43" t="s">
        <v>469</v>
      </c>
      <c r="B74" s="365"/>
    </row>
    <row r="75" spans="1:2" x14ac:dyDescent="0.25">
      <c r="A75" s="43" t="s">
        <v>470</v>
      </c>
      <c r="B75" s="365"/>
    </row>
    <row r="76" spans="1:2" x14ac:dyDescent="0.25">
      <c r="A76" s="43" t="s">
        <v>471</v>
      </c>
      <c r="B76" s="365"/>
    </row>
    <row r="77" spans="1:2" x14ac:dyDescent="0.25">
      <c r="A77" s="43" t="s">
        <v>472</v>
      </c>
      <c r="B77" s="365"/>
    </row>
    <row r="78" spans="1:2" x14ac:dyDescent="0.25">
      <c r="A78" s="46" t="s">
        <v>473</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2016-12-19T07:28:23Z</cp:lastPrinted>
  <dcterms:created xsi:type="dcterms:W3CDTF">2015-08-16T15:31:05Z</dcterms:created>
  <dcterms:modified xsi:type="dcterms:W3CDTF">2024-11-04T09:56:53Z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