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AS.0009\"/>
    </mc:Choice>
  </mc:AlternateContent>
  <bookViews>
    <workbookView xWindow="0" yWindow="0" windowWidth="25170"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[2]Параметры!$D$28</definedName>
    <definedName name="Prj_Len">[2]Параметры!$D$27</definedName>
    <definedName name="Prj_Start">[2]Параметры!$D$16</definedName>
    <definedName name="Prj_StartYear">[2]Параметры!$B$32</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ПС'!$A$1:$T$42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2" l="1"/>
  <c r="B30" i="22" l="1"/>
  <c r="B47" i="22" s="1"/>
  <c r="B54" i="22"/>
  <c r="B21" i="22"/>
  <c r="B39" i="22" l="1"/>
  <c r="B29" i="22"/>
  <c r="B52" i="22"/>
  <c r="B34" i="22"/>
  <c r="A4" i="23" l="1"/>
  <c r="B25" i="19" l="1"/>
  <c r="A14" i="23" l="1"/>
  <c r="A11" i="23"/>
  <c r="A5" i="22" l="1"/>
  <c r="A5" i="5"/>
  <c r="A5" i="16"/>
  <c r="A5" i="19"/>
  <c r="A5" i="10"/>
  <c r="A4" i="17"/>
  <c r="A5" i="6"/>
  <c r="A5" i="14"/>
  <c r="A6" i="13"/>
  <c r="A4" i="12"/>
  <c r="C40" i="7" l="1"/>
  <c r="A15" i="22" l="1"/>
  <c r="A12" i="22"/>
  <c r="A9" i="2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<sst xmlns="http://schemas.openxmlformats.org/spreadsheetml/2006/main" count="1151" uniqueCount="605">
  <si>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</si>
  <si>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</si>
  <si>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</si>
  <si>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</si>
  <si>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</si>
  <si>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</si>
  <si>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</si>
  <si>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</si>
  <si>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</si>
  <si>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</si>
  <si>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</si>
  <si>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</si>
  <si>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</si>
  <si>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</si>
  <si>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</si>
  <si>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</si>
  <si>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</si>
  <si>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</si>
  <si>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</si>
  <si>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</si>
  <si>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</si>
  <si>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</si>
  <si>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</si>
  <si>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</si>
  <si>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</si>
  <si>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</si>
  <si>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</si>
  <si>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</si>
  <si>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</si>
  <si>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</si>
  <si>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</si>
  <si>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</si>
  <si>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</si>
  <si>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</si>
  <si>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</si>
  <si>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</si>
  <si>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</si>
  <si>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</si>
  <si>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</si>
  <si>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</si>
  <si>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</si>
  <si>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</si>
  <si>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</si>
  <si>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</si>
  <si>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</si>
  <si>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</si>
  <si>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</si>
  <si>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</si>
  <si>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</si>
  <si>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</si>
  <si>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</si>
  <si>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</si>
  <si>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</si>
  <si>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</si>
  <si>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</si>
  <si>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</si>
  <si>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</si>
  <si>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</si>
  <si>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</si>
  <si>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</si>
  <si>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</si>
  <si>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</si>
  <si>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</si>
  <si>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</si>
  <si>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</si>
  <si>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</si>
  <si>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</si>
  <si>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</si>
  <si>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</si>
  <si>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</si>
  <si>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</si>
  <si>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</si>
  <si>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</si>
  <si>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</si>
  <si>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</si>
  <si>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</si>
  <si>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</si>
  <si>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</si>
  <si>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</si>
  <si>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</si>
  <si>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</si>
  <si>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</si>
  <si>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</si>
  <si>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</si>
  <si>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</si>
  <si>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</si>
  <si>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</si>
  <si>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</si>
  <si>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</si>
  <si>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</si>
  <si>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</si>
  <si>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</si>
  <si>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</si>
  <si>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</si>
  <si>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</si>
  <si>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</si>
  <si>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</si>
  <si>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</si>
  <si>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</si>
  <si>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</si>
  <si>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</si>
  <si>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</si>
  <si>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</si>
  <si>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</si>
  <si>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</si>
  <si>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</si>
  <si>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</si>
  <si>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</si>
  <si>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</si>
  <si>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</si>
  <si>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</si>
  <si>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</si>
  <si>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</si>
  <si>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</si>
  <si>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</si>
  <si>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</si>
  <si>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</si>
  <si>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</si>
  <si>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</si>
  <si>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</si>
  <si>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</si>
  <si>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</si>
  <si>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</si>
  <si>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</si>
  <si>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</si>
  <si>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</si>
  <si>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</si>
  <si>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</si>
  <si>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</si>
  <si>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</si>
  <si>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</si>
  <si>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</si>
  <si>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</si>
  <si>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</si>
  <si>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</si>
  <si>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</si>
  <si>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</si>
  <si>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</si>
  <si>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</si>
  <si>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</si>
  <si>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</si>
  <si>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</si>
  <si>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</si>
  <si>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</si>
  <si>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</si>
  <si>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</si>
  <si>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</si>
  <si>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</si>
  <si>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</si>
  <si>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</si>
  <si>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</si>
  <si>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</si>
  <si>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</si>
  <si>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</si>
  <si>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</si>
  <si>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</si>
  <si>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</si>
  <si>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</si>
  <si>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</si>
  <si>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</si>
  <si>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</si>
  <si>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</si>
  <si>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</si>
  <si>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</si>
  <si>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</si>
  <si>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</si>
  <si>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</si>
  <si>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</si>
  <si>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</si>
  <si>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</si>
  <si>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</si>
  <si>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</si>
  <si>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</si>
  <si>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</si>
  <si>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</si>
  <si>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</si>
  <si>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</si>
  <si>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</si>
  <si>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</si>
  <si>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</si>
  <si>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</si>
  <si>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</si>
  <si>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</si>
  <si>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</si>
  <si>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</si>
  <si>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</si>
  <si>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</si>
  <si>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</si>
  <si>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</si>
  <si>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</si>
  <si>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</si>
  <si>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</si>
  <si>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</si>
  <si>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</si>
  <si>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</si>
  <si>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</si>
  <si>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</si>
  <si>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</si>
  <si>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</si>
  <si>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</si>
  <si>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</si>
  <si>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</si>
  <si>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</si>
  <si>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</si>
  <si>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</si>
  <si>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</si>
  <si>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</si>
  <si>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</si>
  <si>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</si>
  <si>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</si>
  <si>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</si>
  <si>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</si>
  <si>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</si>
  <si>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</si>
  <si>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</si>
  <si>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</si>
  <si>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</si>
  <si>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</si>
  <si>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</si>
  <si>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</si>
  <si>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</si>
  <si>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</si>
  <si>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</si>
  <si>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</si>
  <si>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</si>
  <si>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</si>
  <si>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</si>
  <si>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</si>
  <si>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</si>
  <si>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</si>
  <si>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</si>
  <si>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</si>
  <si>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</si>
  <si>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</si>
  <si>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</si>
  <si>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</si>
  <si>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</si>
  <si>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</si>
  <si>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</si>
  <si>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</si>
  <si>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</si>
  <si>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</si>
  <si>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</si>
  <si>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</si>
  <si>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</si>
  <si>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</si>
  <si>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</si>
  <si>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</si>
  <si>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</si>
  <si>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</si>
  <si>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</si>
  <si>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</si>
  <si>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</si>
  <si>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</si>
  <si>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</si>
  <si>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</si>
  <si>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</si>
  <si>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</si>
  <si>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</si>
  <si>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</si>
  <si>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</si>
  <si>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</si>
  <si>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</si>
  <si>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</si>
  <si>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</si>
  <si>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</si>
  <si>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</si>
  <si>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</si>
  <si>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</si>
  <si>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</si>
  <si>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</si>
  <si>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</si>
  <si>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</si>
  <si>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</si>
  <si>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</si>
  <si>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</si>
  <si>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</si>
  <si>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</si>
  <si>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</si>
  <si>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</si>
  <si>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</si>
  <si>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</si>
  <si>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</si>
  <si>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</si>
  <si>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</si>
  <si>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</si>
  <si>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</si>
  <si>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</si>
  <si>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</si>
  <si>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</si>
  <si>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</si>
  <si>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</si>
  <si>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</si>
  <si>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</si>
  <si>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</si>
  <si>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</si>
  <si>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</si>
  <si>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</si>
  <si>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</si>
  <si>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</si>
  <si>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</si>
  <si>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</si>
  <si>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</si>
  <si>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</si>
  <si>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</si>
  <si>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</si>
  <si>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</si>
  <si>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</si>
  <si>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</si>
  <si>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</si>
  <si>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</si>
  <si>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</si>
  <si>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</si>
  <si>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</si>
  <si>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</si>
  <si>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</si>
  <si>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</si>
  <si>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</si>
  <si>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</si>
  <si>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</si>
  <si>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</si>
  <si>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</si>
  <si>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</si>
  <si>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</si>
  <si>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</si>
  <si>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</si>
  <si>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</si>
  <si>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</si>
  <si>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</si>
  <si>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</si>
  <si>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</si>
  <si>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</si>
  <si>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</si>
  <si>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</si>
  <si>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</si>
  <si>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</si>
  <si>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</si>
  <si>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</si>
  <si>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</si>
  <si>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</si>
  <si>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</si>
  <si>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</si>
  <si>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</si>
  <si>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</si>
  <si>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</si>
  <si>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</si>
  <si>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</si>
  <si>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</si>
  <si>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</si>
  <si>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</si>
  <si>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</si>
  <si>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</si>
  <si>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</si>
  <si>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</si>
  <si>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</si>
  <si>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</si>
  <si>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</si>
  <si>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</si>
  <si>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</si>
  <si>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</si>
  <si>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</si>
  <si>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</si>
  <si>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</si>
  <si>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</si>
  <si>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</si>
  <si>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</si>
  <si>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</si>
  <si>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</si>
  <si>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</si>
  <si>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</si>
  <si>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</si>
  <si>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</si>
  <si>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</si>
  <si>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</si>
  <si>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</si>
  <si>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</si>
  <si>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</si>
  <si>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</si>
  <si>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</si>
  <si>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</si>
  <si>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</si>
  <si>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</si>
  <si>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</si>
  <si>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</si>
  <si>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</si>
  <si>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</si>
  <si>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</si>
  <si>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</si>
  <si>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</si>
  <si>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</si>
  <si>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</si>
  <si>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</si>
  <si>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</si>
  <si>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</si>
  <si>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</si>
  <si>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</si>
  <si>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</si>
  <si>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</si>
  <si>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</si>
  <si>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</si>
  <si>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</si>
  <si>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</si>
  <si>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</si>
  <si>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</si>
  <si>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</si>
  <si>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</si>
  <si>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</si>
  <si>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</si>
  <si>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</si>
  <si>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</si>
  <si>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</si>
  <si>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</si>
  <si>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</si>
  <si>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</si>
  <si>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</si>
  <si>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</si>
  <si>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</si>
  <si>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</si>
  <si>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</si>
  <si>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</si>
  <si>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</si>
  <si>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</si>
  <si>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</si>
  <si>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</si>
  <si>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</si>
  <si>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</si>
  <si>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</si>
  <si>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</si>
  <si>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</si>
  <si>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</si>
  <si>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</si>
  <si>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</si>
  <si>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</si>
  <si>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</si>
  <si>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</si>
  <si>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</si>
  <si>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</si>
  <si>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</si>
  <si>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</si>
  <si>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</si>
  <si>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</si>
  <si>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</si>
  <si>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</si>
  <si>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</si>
  <si>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</si>
  <si>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</si>
  <si>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</si>
  <si>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</si>
  <si>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</si>
  <si>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</si>
  <si>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</si>
  <si>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</si>
  <si>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</si>
  <si>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</si>
  <si>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</si>
  <si>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</si>
  <si>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</si>
  <si>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</si>
  <si>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</si>
  <si>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</si>
  <si>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</si>
  <si>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</si>
  <si>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</si>
  <si>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</si>
  <si>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</si>
  <si>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</si>
  <si>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</si>
  <si>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</si>
  <si>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</si>
  <si>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</si>
  <si>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</si>
  <si>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</si>
  <si>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</si>
  <si>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</si>
  <si>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</si>
  <si>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</si>
  <si>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</si>
  <si>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</si>
  <si>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</si>
  <si>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</si>
  <si>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</si>
  <si>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</si>
  <si>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</si>
  <si>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</si>
  <si>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Октябрьский район</t>
  </si>
  <si>
    <t>Год 2024</t>
  </si>
  <si>
    <t>Год 2025</t>
  </si>
  <si>
    <t>Год 2026</t>
  </si>
  <si>
    <t>Год 2027</t>
  </si>
  <si>
    <t>1.1.2.1. Технологическое присоединение объектов электросетевого хозяйства, принадлежащих иным сетевым организациям и иным лицам</t>
  </si>
  <si>
    <t>ВЛ 35 кВ Север-1,2 с ПС 35/6 кВ №8, ПС 35/6 кВ №9, ПС 35/6 кВ КНС-3</t>
  </si>
  <si>
    <t>29.09.2021 г. №Т11/21/0001-ДТП (дата заключения 13.12.2021 г.)</t>
  </si>
  <si>
    <t>на исполнении</t>
  </si>
  <si>
    <t xml:space="preserve">Усиление существующей электрической сети, связанное с подключением новых потребителей.
Исполнение обязательств по договору об осуществлении технологического присоединения №Т11/21/0001-ДТП заключенного 13.12.2021 с АО "РН-Няганьнефтегаз" в соответствии с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утверждёнными Постановлением Правительства Российской Федерации от 27.12.2021 г., №861 </t>
  </si>
  <si>
    <t>Замена ТТ-35 кВ (с Ктт=200/5 на Ктт=300/5) -4 шт.;
Прокладка КЛ токовых цепей- 2 линии;
Установка приборов учёта ЭЭ - 2 шт.</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</si>
  <si>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
Проведение данных со стороны АО "Россети Тюмень" обеспечивает иполнение мероприятий технических условий по договору ТП.</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</si>
  <si>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</si>
  <si>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</si>
  <si>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Ханты-Мансийский автономномный округ-Югра, межселенные территории Октябрьского муниципального района, территория Кальманово</t>
  </si>
  <si>
    <t>Всего по всем точкам присоединения,
в том числе:</t>
  </si>
  <si>
    <t>Яч. 35 кВ Резерв-1 (Север-1) на ПС 10/35/6 кВ Ендырская</t>
  </si>
  <si>
    <t>Яч. 35 кВ Резерв-2 (Север-2) на ПС 10/35/6 кВ Ендырская</t>
  </si>
  <si>
    <t>ПС 110 кВ Ендырская</t>
  </si>
  <si>
    <t>---</t>
  </si>
  <si>
    <t>ТТ-35 Резерв, ф."А"</t>
  </si>
  <si>
    <t>ТТ 35 Север-1, ф."А"</t>
  </si>
  <si>
    <t>35</t>
  </si>
  <si>
    <t>ТТ-35 Резерв, ф."С"</t>
  </si>
  <si>
    <t>ТТ 35 Север-1, ф."С"</t>
  </si>
  <si>
    <t>ТТ 35 Север-2, ф."А"</t>
  </si>
  <si>
    <t>ТТ 35 Север-2, ф."С"</t>
  </si>
  <si>
    <t>2023</t>
  </si>
  <si>
    <t>ТФЗМ-35 кВ Ктт=200/5</t>
  </si>
  <si>
    <t>ТФЗМ-35 кВ Ктт=300/5</t>
  </si>
  <si>
    <t>Сметная стоимость проекта в ценах 2023 года с НДС, млн. руб.</t>
  </si>
  <si>
    <t>ПСТ</t>
  </si>
  <si>
    <t>M_TP1900.AS.0009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</si>
  <si>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</si>
  <si>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</si>
  <si>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12.02..2024</t>
  </si>
  <si>
    <t>12.01..2024</t>
  </si>
  <si>
    <t>12.03..2024</t>
  </si>
  <si>
    <t>ТТ-35 кВ -4 шт., Т.У. - 2 шт.</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</si>
  <si>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</si>
  <si>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</si>
  <si>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</si>
  <si>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KP01.1900.2023.55 от 05.06.2023 . АО "Группа "СВЭЛ"    в ценах 2023 года с НДС, млн. руб</t>
  </si>
  <si>
    <t>объем заключенного договора KP02.1900.2023.119 от 13.06.2023 . ООО "ЭСК"    в ценах 2023 года с НДС, млн. руб</t>
  </si>
  <si>
    <t xml:space="preserve"> АО "Группа "СВЭЛ" ; ООО "ЭСК"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</si>
  <si>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</si>
  <si>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</si>
  <si>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</si>
  <si>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</si>
  <si>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</si>
  <si>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</si>
  <si>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</si>
  <si>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</si>
  <si>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</si>
  <si>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</si>
  <si>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</si>
  <si>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</si>
  <si>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</si>
  <si>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</si>
  <si>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</si>
  <si>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</si>
  <si>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</si>
  <si>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</si>
  <si>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</si>
  <si>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</si>
  <si>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</si>
  <si>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195,11 тыс.руб./шт.</t>
  </si>
  <si>
    <t>Год раскрытия информации: 2024 год</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</si>
  <si>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</si>
  <si>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</si>
  <si>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t>
  </si>
  <si>
    <t xml:space="preserve">2 т.у., 4 шт. </t>
  </si>
  <si>
    <t xml:space="preserve"> - по прочим договорам (в разбивке по каждому контрагенту и по договорам)</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</si>
  <si>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</si>
  <si>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</si>
  <si>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</si>
  <si>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</si>
  <si>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Филиал АО "Россети Тюмень" Энергокомплекс</t>
  </si>
  <si>
    <t>Срок реализации не наступил</t>
  </si>
  <si>
    <t xml:space="preserve"> - строительный персонал</t>
  </si>
  <si>
    <t>Нет</t>
  </si>
  <si>
    <t>2023.0259</t>
  </si>
  <si>
    <t>Реконструкция и техперевооружение электросетевых объектов</t>
  </si>
  <si>
    <t>12.2023</t>
  </si>
  <si>
    <t>Оборудование</t>
  </si>
  <si>
    <t>Поставка трансформаторов тока 35 кВ для нужд филиала АО "РоссетиТюмень" Энергокомплекс</t>
  </si>
  <si>
    <t>ИА АО "Россети Тюмень"</t>
  </si>
  <si>
    <t>Предварительный расчет стоимости работ</t>
  </si>
  <si>
    <t>ВЗ</t>
  </si>
  <si>
    <t>ОК ЕП</t>
  </si>
  <si>
    <t>АО "Группа "СВЭЛ"</t>
  </si>
  <si>
    <t>32312297230</t>
  </si>
  <si>
    <t>www.roseltorg.ru</t>
  </si>
  <si>
    <t>30.04.2023</t>
  </si>
  <si>
    <t>17.04.2023</t>
  </si>
  <si>
    <t>03.05.2023</t>
  </si>
  <si>
    <t>19.05.2023</t>
  </si>
  <si>
    <t>п.7.5.3.</t>
  </si>
  <si>
    <t>Закупочная комиссия</t>
  </si>
  <si>
    <t>32312297230/2023.0259-2</t>
  </si>
  <si>
    <t>31.05.2023</t>
  </si>
  <si>
    <t>05.06.2023</t>
  </si>
  <si>
    <t>31.08.2023</t>
  </si>
  <si>
    <t>01.08.2023</t>
  </si>
  <si>
    <t>15.08.2023</t>
  </si>
  <si>
    <t>ОАО "Свердловский завод трансформаторов тока"</t>
  </si>
  <si>
    <t>ООО "Электрощит-К"</t>
  </si>
  <si>
    <t>Поставка товара для нужд филиала АО "Россети Тюмень" Энергокомплекс</t>
  </si>
  <si>
    <t>Коммерческие предложения</t>
  </si>
  <si>
    <t>СЦ</t>
  </si>
  <si>
    <t>СЦ ЕП</t>
  </si>
  <si>
    <t>ООО "ЭСК"</t>
  </si>
  <si>
    <t>Аналитическая записка РТ11/АУ/994 от 02.06.2023</t>
  </si>
  <si>
    <t>Возможна реализация в установленный срок.</t>
  </si>
  <si>
    <t xml:space="preserve"> по состоянию на 01.01.2023</t>
  </si>
  <si>
    <t xml:space="preserve">Факт 2023 года </t>
  </si>
  <si>
    <t>Год 2028</t>
  </si>
  <si>
    <t>нд</t>
  </si>
  <si>
    <t>Предложение по корректировке</t>
  </si>
  <si>
    <t>05.06.2023-20.12.2023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</si>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</sst>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4" fillId="0" borderId="1" xfId="1" applyFont="1" applyBorder="1" applyAlignment="1">
      <alignment horizontal="center" vertical="center" wrapText="1"/>
    </xf>
    <xf numFmtId="0" fontId="11" fillId="25" borderId="1" xfId="2" applyFont="1" applyFill="1" applyBorder="1" applyAlignment="1">
      <alignmen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2" fontId="7" fillId="25" borderId="1" xfId="1"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5" borderId="1" xfId="71" applyNumberFormat="1" applyFont="1" applyFill="1" applyBorder="1" applyAlignment="1">
      <alignment horizontal="righ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2"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69"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0" fontId="61"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xf numFmtId="14" fontId="41" fillId="25" borderId="32" xfId="2" applyNumberFormat="1" applyFont="1" applyFill="1" applyBorder="1" applyAlignment="1">
      <alignment horizontal="left" vertical="top" wrapText="1"/>
    </xf>
    <xf numFmtId="168" fontId="39" fillId="0" borderId="37" xfId="0" applyNumberFormat="1" applyFont="1" applyBorder="1" applyAlignment="1">
      <alignment horizontal="left" vertical="center"/>
    </xf>
    <xf numFmtId="172" fontId="41" fillId="25" borderId="29" xfId="2" applyNumberFormat="1" applyFont="1" applyFill="1" applyBorder="1" applyAlignment="1">
      <alignment horizontal="left" vertical="top" wrapText="1"/>
    </xf>
    <xf numFmtId="172" fontId="42" fillId="25" borderId="29" xfId="2" applyNumberFormat="1" applyFont="1" applyFill="1" applyBorder="1" applyAlignment="1">
      <alignment horizontal="left" vertical="top" wrapText="1"/>
    </xf>
    <xf numFmtId="4" fontId="36" fillId="0" borderId="37" xfId="0" applyNumberFormat="1" applyFont="1" applyFill="1" applyBorder="1" applyAlignment="1">
      <alignment horizontal="left" vertical="center" wrapText="1"/>
    </xf>
    <xf numFmtId="2" fontId="41" fillId="25" borderId="29" xfId="2" applyNumberFormat="1" applyFont="1" applyFill="1" applyBorder="1" applyAlignment="1">
      <alignment horizontal="left" vertical="top" wrapText="1"/>
    </xf>
    <xf numFmtId="0" fontId="41" fillId="0" borderId="30" xfId="2" applyFont="1" applyFill="1" applyBorder="1" applyAlignment="1">
      <alignment vertical="top" wrapText="1"/>
    </xf>
    <xf numFmtId="2" fontId="39" fillId="26" borderId="38" xfId="0" applyNumberFormat="1" applyFont="1" applyFill="1" applyBorder="1" applyAlignment="1">
      <alignment horizontal="left" vertical="center"/>
    </xf>
    <xf numFmtId="0" fontId="41" fillId="0" borderId="29" xfId="2" applyFont="1" applyFill="1" applyBorder="1" applyAlignment="1">
      <alignment horizontal="justify"/>
    </xf>
    <xf numFmtId="0" fontId="41" fillId="0" borderId="48"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vertical="top" wrapText="1"/>
    </xf>
    <xf numFmtId="0" fontId="41" fillId="25" borderId="49" xfId="2" applyFont="1" applyFill="1" applyBorder="1" applyAlignment="1">
      <alignment vertical="top" wrapText="1"/>
    </xf>
    <xf numFmtId="0" fontId="41" fillId="25" borderId="32" xfId="2" applyFont="1" applyFill="1" applyBorder="1" applyAlignment="1">
      <alignment vertical="top" wrapText="1"/>
    </xf>
    <xf numFmtId="0" fontId="41" fillId="0" borderId="33" xfId="2" applyFon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1" fillId="25" borderId="34" xfId="2" applyFont="1" applyFill="1" applyBorder="1" applyAlignment="1">
      <alignment horizontal="left" vertical="top" wrapText="1"/>
    </xf>
    <xf numFmtId="0" fontId="41" fillId="25" borderId="26" xfId="2" applyFont="1" applyFill="1" applyBorder="1" applyAlignment="1">
      <alignment horizontal="left" vertical="center" wrapText="1"/>
    </xf>
    <xf numFmtId="168" fontId="36" fillId="25" borderId="37" xfId="0" applyNumberFormat="1" applyFont="1" applyFill="1" applyBorder="1" applyAlignment="1">
      <alignment horizontal="left" vertical="center" wrapText="1"/>
    </xf>
    <xf numFmtId="2" fontId="36" fillId="25" borderId="3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3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left" vertical="center" wrapText="1"/>
    </xf>
    <xf numFmtId="0" fontId="4" fillId="0" borderId="6" xfId="1" applyFont="1" applyBorder="1" applyAlignment="1">
      <alignment horizontal="left" vertical="center" wrapText="1"/>
    </xf>
    <xf numFmtId="0" fontId="4"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11" fillId="0" borderId="10"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10" xfId="62" quotePrefix="1" applyFont="1" applyBorder="1" applyAlignment="1">
      <alignment horizontal="center" vertical="center" wrapText="1"/>
    </xf>
    <xf numFmtId="0" fontId="11" fillId="0" borderId="6" xfId="62" quotePrefix="1" applyFont="1" applyBorder="1" applyAlignment="1">
      <alignment horizontal="center" vertical="center" wrapText="1"/>
    </xf>
    <xf numFmtId="0" fontId="11" fillId="0" borderId="2" xfId="62" quotePrefix="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34" xfId="2" applyFont="1" applyFill="1" applyBorder="1" applyAlignment="1">
      <alignment horizontal="left" vertical="top" wrapText="1"/>
    </xf>
    <xf numFmtId="0" fontId="41" fillId="25" borderId="49" xfId="2" applyFont="1" applyFill="1" applyBorder="1" applyAlignment="1">
      <alignment horizontal="left" vertical="top"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1644467.345990459</c:v>
                </c:pt>
                <c:pt idx="1">
                  <c:v>3576064.5755672799</c:v>
                </c:pt>
                <c:pt idx="2">
                  <c:v>5566244.7694539996</c:v>
                </c:pt>
                <c:pt idx="3">
                  <c:v>7616722.9661599193</c:v>
                </c:pt>
                <c:pt idx="4">
                  <c:v>9729264.7674940377</c:v>
                </c:pt>
                <c:pt idx="5">
                  <c:v>11905687.824821003</c:v>
                </c:pt>
                <c:pt idx="6">
                  <c:v>14147863.356035056</c:v>
                </c:pt>
                <c:pt idx="7">
                  <c:v>16457717.721907463</c:v>
                </c:pt>
                <c:pt idx="8">
                  <c:v>18837234.035461985</c:v>
                </c:pt>
                <c:pt idx="9">
                  <c:v>21288453.830242388</c:v>
                </c:pt>
                <c:pt idx="10">
                  <c:v>23789378.432919759</c:v>
                </c:pt>
              </c:numCache>
            </c:numRef>
          </c:val>
          <c:smooth val="0"/>
          <c:extLst>
            <c:ext xmlns:c16="http://schemas.microsoft.com/office/drawing/2014/chart" uri="{C3380CC4-5D6E-409C-BE32-E72D297353CC}">
              <c16:uniqueId val="{00000000-7AAD-4087-8ED3-89686021BE04}"/>
            </c:ext>
          </c:extLst>
        </c:ser>
        <c:ser>
          <c:idx val="1"/>
          <c:order val="1"/>
          <c:tx>
            <c:v>NPV (без учета продажи)</c:v>
          </c:tx>
          <c:marker>
            <c:symbol val="none"/>
          </c:marker>
          <c:val>
            <c:numLit>
              <c:formatCode>_(* #.##0_);_(* \(#.##0\);_(* "-"_);_(@_)</c:formatCode>
              <c:ptCount val="11"/>
              <c:pt idx="0">
                <c:v>1421487.5399915937</c:v>
              </c:pt>
              <c:pt idx="1">
                <c:v>2920912.896258411</c:v>
              </c:pt>
              <c:pt idx="2">
                <c:v>4282059.222320538</c:v>
              </c:pt>
              <c:pt idx="3">
                <c:v>5517641.6112389974</c:v>
              </c:pt>
              <c:pt idx="4">
                <c:v>6639210.6282545114</c:v>
              </c:pt>
              <c:pt idx="5">
                <c:v>7657258.3797797104</c:v>
              </c:pt>
              <c:pt idx="6">
                <c:v>8581314.9900388662</c:v>
              </c:pt>
              <c:pt idx="7">
                <c:v>9420036.3561886866</c:v>
              </c:pt>
              <c:pt idx="8">
                <c:v>10181283.949872293</c:v>
              </c:pt>
              <c:pt idx="9">
                <c:v>10872197.388168333</c:v>
              </c:pt>
              <c:pt idx="10">
                <c:v>11493275.354242045</c:v>
              </c:pt>
            </c:numLit>
          </c:val>
          <c:smooth val="0"/>
          <c:extLst>
            <c:ext xmlns:c16="http://schemas.microsoft.com/office/drawing/2014/chart" uri="{C3380CC4-5D6E-409C-BE32-E72D297353CC}">
              <c16:uniqueId val="{00000001-7AAD-4087-8ED3-89686021BE0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AS.0009+/&#1056;&#1069;&#1060;%20M_TP1900.AS.000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row r="1">
          <cell r="B1">
            <v>0</v>
          </cell>
        </row>
      </sheetData>
      <sheetData sheetId="1055"/>
      <sheetData sheetId="1056">
        <row r="1">
          <cell r="B1">
            <v>0</v>
          </cell>
        </row>
      </sheetData>
      <sheetData sheetId="1057"/>
      <sheetData sheetId="1058"/>
      <sheetData sheetId="1059"/>
      <sheetData sheetId="1060"/>
      <sheetData sheetId="106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sheetData sheetId="1223"/>
      <sheetData sheetId="1224"/>
      <sheetData sheetId="1225"/>
      <sheetData sheetId="1226"/>
      <sheetData sheetId="1227"/>
      <sheetData sheetId="1228"/>
      <sheetData sheetId="1229">
        <row r="1">
          <cell r="B1">
            <v>0</v>
          </cell>
        </row>
      </sheetData>
      <sheetData sheetId="1230"/>
      <sheetData sheetId="1231"/>
      <sheetData sheetId="1232"/>
      <sheetData sheetId="1233"/>
      <sheetData sheetId="1234">
        <row r="1">
          <cell r="B1">
            <v>0</v>
          </cell>
        </row>
      </sheetData>
      <sheetData sheetId="1235"/>
      <sheetData sheetId="1236"/>
      <sheetData sheetId="1237"/>
      <sheetData sheetId="1238">
        <row r="1">
          <cell r="B1">
            <v>0</v>
          </cell>
        </row>
      </sheetData>
      <sheetData sheetId="1239">
        <row r="1">
          <cell r="B1">
            <v>0</v>
          </cell>
        </row>
      </sheetData>
      <sheetData sheetId="1240"/>
      <sheetData sheetId="1241"/>
      <sheetData sheetId="1242"/>
      <sheetData sheetId="1243">
        <row r="1">
          <cell r="B1">
            <v>0</v>
          </cell>
        </row>
      </sheetData>
      <sheetData sheetId="1244"/>
      <sheetData sheetId="1245">
        <row r="1">
          <cell r="B1">
            <v>0</v>
          </cell>
        </row>
      </sheetData>
      <sheetData sheetId="1246"/>
      <sheetData sheetId="1247"/>
      <sheetData sheetId="1248"/>
      <sheetData sheetId="1249">
        <row r="1">
          <cell r="B1">
            <v>0</v>
          </cell>
        </row>
      </sheetData>
      <sheetData sheetId="1250">
        <row r="1">
          <cell r="B1">
            <v>0</v>
          </cell>
        </row>
      </sheetData>
      <sheetData sheetId="1251"/>
      <sheetData sheetId="1252">
        <row r="1">
          <cell r="B1">
            <v>0</v>
          </cell>
        </row>
      </sheetData>
      <sheetData sheetId="1253"/>
      <sheetData sheetId="1254"/>
      <sheetData sheetId="1255">
        <row r="1">
          <cell r="B1">
            <v>0</v>
          </cell>
        </row>
      </sheetData>
      <sheetData sheetId="1256"/>
      <sheetData sheetId="1257">
        <row r="1">
          <cell r="B1">
            <v>0</v>
          </cell>
        </row>
      </sheetData>
      <sheetData sheetId="1258"/>
      <sheetData sheetId="1259">
        <row r="1">
          <cell r="B1">
            <v>0</v>
          </cell>
        </row>
      </sheetData>
      <sheetData sheetId="1260"/>
      <sheetData sheetId="1261"/>
      <sheetData sheetId="1262">
        <row r="1">
          <cell r="B1">
            <v>0</v>
          </cell>
        </row>
      </sheetData>
      <sheetData sheetId="1263"/>
      <sheetData sheetId="1264">
        <row r="1">
          <cell r="B1">
            <v>0</v>
          </cell>
        </row>
      </sheetData>
      <sheetData sheetId="1265"/>
      <sheetData sheetId="1266"/>
      <sheetData sheetId="1267"/>
      <sheetData sheetId="1268"/>
      <sheetData sheetId="1269">
        <row r="1">
          <cell r="B1">
            <v>0</v>
          </cell>
        </row>
      </sheetData>
      <sheetData sheetId="1270"/>
      <sheetData sheetId="1271"/>
      <sheetData sheetId="1272"/>
      <sheetData sheetId="1273">
        <row r="1">
          <cell r="B1">
            <v>0</v>
          </cell>
        </row>
      </sheetData>
      <sheetData sheetId="1274"/>
      <sheetData sheetId="1275"/>
      <sheetData sheetId="1276"/>
      <sheetData sheetId="1277"/>
      <sheetData sheetId="1278"/>
      <sheetData sheetId="1279">
        <row r="1">
          <cell r="B1">
            <v>0</v>
          </cell>
        </row>
      </sheetData>
      <sheetData sheetId="1280"/>
      <sheetData sheetId="1281"/>
      <sheetData sheetId="1282">
        <row r="1">
          <cell r="B1">
            <v>0</v>
          </cell>
        </row>
      </sheetData>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ow r="1">
          <cell r="B1">
            <v>0</v>
          </cell>
        </row>
      </sheetData>
      <sheetData sheetId="1305"/>
      <sheetData sheetId="1306"/>
      <sheetData sheetId="1307"/>
      <sheetData sheetId="1308"/>
      <sheetData sheetId="1309"/>
      <sheetData sheetId="1310"/>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row r="1">
          <cell r="B1">
            <v>0</v>
          </cell>
        </row>
      </sheetData>
      <sheetData sheetId="1778"/>
      <sheetData sheetId="1779"/>
      <sheetData sheetId="1780"/>
      <sheetData sheetId="1781"/>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31" t="s">
        <v>551</v>
      </c>
      <c r="B5" s="331"/>
      <c r="C5" s="331"/>
      <c r="D5" s="138"/>
      <c r="E5" s="138"/>
      <c r="F5" s="138"/>
      <c r="G5" s="138"/>
      <c r="H5" s="138"/>
    </row>
    <row r="6" spans="1:20" s="12" customFormat="1" ht="18.75" x14ac:dyDescent="0.3">
      <c r="A6" s="17"/>
      <c r="D6" s="16"/>
      <c r="E6" s="16"/>
      <c r="F6" s="15"/>
    </row>
    <row r="7" spans="1:20" s="12" customFormat="1" ht="18.75" x14ac:dyDescent="0.2">
      <c r="A7" s="335" t="s">
        <v>8</v>
      </c>
      <c r="B7" s="335"/>
      <c r="C7" s="33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3" t="s">
        <v>449</v>
      </c>
      <c r="B9" s="333"/>
      <c r="C9" s="333"/>
      <c r="D9" s="8"/>
      <c r="E9" s="8"/>
      <c r="F9" s="8"/>
      <c r="G9" s="13"/>
      <c r="H9" s="13"/>
      <c r="I9" s="13"/>
      <c r="J9" s="13"/>
      <c r="K9" s="13"/>
      <c r="L9" s="13"/>
      <c r="M9" s="13"/>
      <c r="N9" s="13"/>
      <c r="O9" s="13"/>
      <c r="P9" s="13"/>
      <c r="Q9" s="13"/>
      <c r="R9" s="13"/>
      <c r="S9" s="13"/>
      <c r="T9" s="13"/>
    </row>
    <row r="10" spans="1:20" s="12" customFormat="1" ht="18.75" x14ac:dyDescent="0.2">
      <c r="A10" s="332" t="s">
        <v>7</v>
      </c>
      <c r="B10" s="332"/>
      <c r="C10" s="33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3" t="s">
        <v>516</v>
      </c>
      <c r="B12" s="333"/>
      <c r="C12" s="333"/>
      <c r="D12" s="8"/>
      <c r="E12" s="8"/>
      <c r="F12" s="8"/>
      <c r="G12" s="13"/>
      <c r="H12" s="13"/>
      <c r="I12" s="13"/>
      <c r="J12" s="13"/>
      <c r="K12" s="13"/>
      <c r="L12" s="13"/>
      <c r="M12" s="13"/>
      <c r="N12" s="13"/>
      <c r="O12" s="13"/>
      <c r="P12" s="13"/>
      <c r="Q12" s="13"/>
      <c r="R12" s="13"/>
      <c r="S12" s="13"/>
      <c r="T12" s="13"/>
    </row>
    <row r="13" spans="1:20" s="12" customFormat="1" ht="18.75" x14ac:dyDescent="0.2">
      <c r="A13" s="332" t="s">
        <v>6</v>
      </c>
      <c r="B13" s="332"/>
      <c r="C13" s="33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33" t="s">
        <v>497</v>
      </c>
      <c r="B15" s="333"/>
      <c r="C15" s="333"/>
      <c r="D15" s="8"/>
      <c r="E15" s="8"/>
      <c r="F15" s="8"/>
      <c r="G15" s="8"/>
      <c r="H15" s="8"/>
      <c r="I15" s="8"/>
      <c r="J15" s="8"/>
      <c r="K15" s="8"/>
      <c r="L15" s="8"/>
      <c r="M15" s="8"/>
      <c r="N15" s="8"/>
      <c r="O15" s="8"/>
      <c r="P15" s="8"/>
      <c r="Q15" s="8"/>
      <c r="R15" s="8"/>
      <c r="S15" s="8"/>
      <c r="T15" s="8"/>
    </row>
    <row r="16" spans="1:20" s="3" customFormat="1" ht="15" customHeight="1" x14ac:dyDescent="0.2">
      <c r="A16" s="332" t="s">
        <v>5</v>
      </c>
      <c r="B16" s="332"/>
      <c r="C16" s="33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3" t="s">
        <v>427</v>
      </c>
      <c r="B18" s="334"/>
      <c r="C18" s="33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4</v>
      </c>
      <c r="B20" s="38" t="s">
        <v>66</v>
      </c>
      <c r="C20" s="37" t="s">
        <v>65</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64</v>
      </c>
      <c r="B22" s="41" t="s">
        <v>287</v>
      </c>
      <c r="C22" s="40" t="s">
        <v>489</v>
      </c>
      <c r="D22" s="30"/>
      <c r="E22" s="30"/>
      <c r="F22" s="30"/>
      <c r="G22" s="29"/>
      <c r="H22" s="29"/>
      <c r="I22" s="29"/>
      <c r="J22" s="29"/>
      <c r="K22" s="29"/>
      <c r="L22" s="29"/>
      <c r="M22" s="29"/>
      <c r="N22" s="29"/>
      <c r="O22" s="29"/>
      <c r="P22" s="29"/>
      <c r="Q22" s="29"/>
      <c r="R22" s="28"/>
      <c r="S22" s="28"/>
      <c r="T22" s="28"/>
    </row>
    <row r="23" spans="1:20" s="3" customFormat="1" ht="73.5" customHeight="1" x14ac:dyDescent="0.2">
      <c r="A23" s="25" t="s">
        <v>62</v>
      </c>
      <c r="B23" s="36" t="s">
        <v>63</v>
      </c>
      <c r="C23" s="136" t="s">
        <v>553</v>
      </c>
      <c r="D23" s="30"/>
      <c r="E23" s="30"/>
      <c r="F23" s="30"/>
      <c r="G23" s="29"/>
      <c r="H23" s="29"/>
      <c r="I23" s="29"/>
      <c r="J23" s="29"/>
      <c r="K23" s="29"/>
      <c r="L23" s="29"/>
      <c r="M23" s="29"/>
      <c r="N23" s="29"/>
      <c r="O23" s="29"/>
      <c r="P23" s="29"/>
      <c r="Q23" s="29"/>
      <c r="R23" s="28"/>
      <c r="S23" s="28"/>
      <c r="T23" s="28"/>
    </row>
    <row r="24" spans="1:20" s="3" customFormat="1" ht="22.5" customHeight="1" x14ac:dyDescent="0.2">
      <c r="A24" s="325"/>
      <c r="B24" s="326"/>
      <c r="C24" s="32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61</v>
      </c>
      <c r="B25" s="136" t="s">
        <v>376</v>
      </c>
      <c r="C25" s="185" t="s">
        <v>447</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60</v>
      </c>
      <c r="B26" s="136" t="s">
        <v>74</v>
      </c>
      <c r="C26" s="185" t="s">
        <v>482</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58</v>
      </c>
      <c r="B27" s="136" t="s">
        <v>73</v>
      </c>
      <c r="C27" s="185" t="s">
        <v>484</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57</v>
      </c>
      <c r="B28" s="136" t="s">
        <v>377</v>
      </c>
      <c r="C28" s="185" t="s">
        <v>443</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36" t="s">
        <v>378</v>
      </c>
      <c r="C29" s="185" t="s">
        <v>443</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53</v>
      </c>
      <c r="B30" s="136" t="s">
        <v>379</v>
      </c>
      <c r="C30" s="185" t="s">
        <v>443</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380</v>
      </c>
      <c r="C31" s="185" t="s">
        <v>443</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70</v>
      </c>
      <c r="B32" s="40" t="s">
        <v>381</v>
      </c>
      <c r="C32" s="185" t="s">
        <v>443</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69</v>
      </c>
      <c r="B33" s="40" t="s">
        <v>382</v>
      </c>
      <c r="C33" s="185" t="s">
        <v>448</v>
      </c>
      <c r="D33" s="35"/>
      <c r="E33" s="35"/>
      <c r="F33" s="34"/>
      <c r="G33" s="34"/>
      <c r="H33" s="34"/>
      <c r="I33" s="34"/>
      <c r="J33" s="34"/>
      <c r="K33" s="34"/>
      <c r="L33" s="34"/>
      <c r="M33" s="34"/>
      <c r="N33" s="34"/>
      <c r="O33" s="34"/>
      <c r="P33" s="34"/>
      <c r="Q33" s="33"/>
      <c r="R33" s="33"/>
      <c r="S33" s="33"/>
      <c r="T33" s="33"/>
    </row>
    <row r="34" spans="1:20" ht="111" customHeight="1" x14ac:dyDescent="0.25">
      <c r="A34" s="25" t="s">
        <v>396</v>
      </c>
      <c r="B34" s="40" t="s">
        <v>383</v>
      </c>
      <c r="C34" s="185" t="s">
        <v>443</v>
      </c>
      <c r="D34" s="24"/>
      <c r="E34" s="24"/>
      <c r="F34" s="24"/>
      <c r="G34" s="24"/>
      <c r="H34" s="24"/>
      <c r="I34" s="24"/>
      <c r="J34" s="24"/>
      <c r="K34" s="24"/>
      <c r="L34" s="24"/>
      <c r="M34" s="24"/>
      <c r="N34" s="24"/>
      <c r="O34" s="24"/>
      <c r="P34" s="24"/>
      <c r="Q34" s="24"/>
      <c r="R34" s="24"/>
      <c r="S34" s="24"/>
      <c r="T34" s="24"/>
    </row>
    <row r="35" spans="1:20" ht="58.5" customHeight="1" x14ac:dyDescent="0.25">
      <c r="A35" s="25" t="s">
        <v>386</v>
      </c>
      <c r="B35" s="40" t="s">
        <v>71</v>
      </c>
      <c r="C35" s="185" t="s">
        <v>443</v>
      </c>
      <c r="D35" s="24"/>
      <c r="E35" s="24"/>
      <c r="F35" s="24"/>
      <c r="G35" s="24"/>
      <c r="H35" s="24"/>
      <c r="I35" s="24"/>
      <c r="J35" s="24"/>
      <c r="K35" s="24"/>
      <c r="L35" s="24"/>
      <c r="M35" s="24"/>
      <c r="N35" s="24"/>
      <c r="O35" s="24"/>
      <c r="P35" s="24"/>
      <c r="Q35" s="24"/>
      <c r="R35" s="24"/>
      <c r="S35" s="24"/>
      <c r="T35" s="24"/>
    </row>
    <row r="36" spans="1:20" ht="51.75" customHeight="1" x14ac:dyDescent="0.25">
      <c r="A36" s="25" t="s">
        <v>397</v>
      </c>
      <c r="B36" s="40" t="s">
        <v>384</v>
      </c>
      <c r="C36" s="185" t="s">
        <v>443</v>
      </c>
      <c r="D36" s="24"/>
      <c r="E36" s="24"/>
      <c r="F36" s="24"/>
      <c r="G36" s="24"/>
      <c r="H36" s="24"/>
      <c r="I36" s="24"/>
      <c r="J36" s="24"/>
      <c r="K36" s="24"/>
      <c r="L36" s="24"/>
      <c r="M36" s="24"/>
      <c r="N36" s="24"/>
      <c r="O36" s="24"/>
      <c r="P36" s="24"/>
      <c r="Q36" s="24"/>
      <c r="R36" s="24"/>
      <c r="S36" s="24"/>
      <c r="T36" s="24"/>
    </row>
    <row r="37" spans="1:20" ht="43.5" customHeight="1" x14ac:dyDescent="0.25">
      <c r="A37" s="179" t="s">
        <v>387</v>
      </c>
      <c r="B37" s="180" t="s">
        <v>385</v>
      </c>
      <c r="C37" s="185" t="s">
        <v>604</v>
      </c>
      <c r="D37" s="24"/>
      <c r="E37" s="24"/>
      <c r="F37" s="24"/>
      <c r="G37" s="24"/>
      <c r="H37" s="24"/>
      <c r="I37" s="24"/>
      <c r="J37" s="24"/>
      <c r="K37" s="24"/>
      <c r="L37" s="24"/>
      <c r="M37" s="24"/>
      <c r="N37" s="24"/>
      <c r="O37" s="24"/>
      <c r="P37" s="24"/>
      <c r="Q37" s="24"/>
      <c r="R37" s="24"/>
      <c r="S37" s="24"/>
      <c r="T37" s="24"/>
    </row>
    <row r="38" spans="1:20" ht="43.5" customHeight="1" x14ac:dyDescent="0.25">
      <c r="A38" s="179" t="s">
        <v>398</v>
      </c>
      <c r="B38" s="180" t="s">
        <v>228</v>
      </c>
      <c r="C38" s="185" t="s">
        <v>443</v>
      </c>
      <c r="D38" s="24"/>
      <c r="E38" s="24"/>
      <c r="F38" s="24"/>
      <c r="G38" s="24"/>
      <c r="H38" s="24"/>
      <c r="I38" s="24"/>
      <c r="J38" s="24"/>
      <c r="K38" s="24"/>
      <c r="L38" s="24"/>
      <c r="M38" s="24"/>
      <c r="N38" s="24"/>
      <c r="O38" s="24"/>
      <c r="P38" s="24"/>
      <c r="Q38" s="24"/>
      <c r="R38" s="24"/>
      <c r="S38" s="24"/>
      <c r="T38" s="24"/>
    </row>
    <row r="39" spans="1:20" ht="23.25" customHeight="1" x14ac:dyDescent="0.25">
      <c r="A39" s="328"/>
      <c r="B39" s="329"/>
      <c r="C39" s="330"/>
      <c r="D39" s="24"/>
      <c r="E39" s="24"/>
      <c r="F39" s="24"/>
      <c r="G39" s="24"/>
      <c r="H39" s="24"/>
      <c r="I39" s="24"/>
      <c r="J39" s="24"/>
      <c r="K39" s="24"/>
      <c r="L39" s="24"/>
      <c r="M39" s="24"/>
      <c r="N39" s="24"/>
      <c r="O39" s="24"/>
      <c r="P39" s="24"/>
      <c r="Q39" s="24"/>
      <c r="R39" s="24"/>
      <c r="S39" s="24"/>
      <c r="T39" s="24"/>
    </row>
    <row r="40" spans="1:20" ht="63" x14ac:dyDescent="0.25">
      <c r="A40" s="179" t="s">
        <v>388</v>
      </c>
      <c r="B40" s="180" t="s">
        <v>438</v>
      </c>
      <c r="C40" s="181">
        <f>C48</f>
        <v>0.58374788980514569</v>
      </c>
      <c r="D40" s="24"/>
      <c r="E40" s="24"/>
      <c r="F40" s="24"/>
      <c r="G40" s="24"/>
      <c r="H40" s="24"/>
      <c r="I40" s="24"/>
      <c r="J40" s="24"/>
      <c r="K40" s="24"/>
      <c r="L40" s="24"/>
      <c r="M40" s="24"/>
      <c r="N40" s="24"/>
      <c r="O40" s="24"/>
      <c r="P40" s="24"/>
      <c r="Q40" s="24"/>
      <c r="R40" s="24"/>
      <c r="S40" s="24"/>
      <c r="T40" s="24"/>
    </row>
    <row r="41" spans="1:20" ht="105.75" customHeight="1" x14ac:dyDescent="0.25">
      <c r="A41" s="25" t="s">
        <v>399</v>
      </c>
      <c r="B41" s="40" t="s">
        <v>422</v>
      </c>
      <c r="C41" s="37" t="s">
        <v>443</v>
      </c>
      <c r="D41" s="24"/>
      <c r="E41" s="24"/>
      <c r="F41" s="24"/>
      <c r="G41" s="24"/>
      <c r="H41" s="24"/>
      <c r="I41" s="24"/>
      <c r="J41" s="24"/>
      <c r="K41" s="24"/>
      <c r="L41" s="24"/>
      <c r="M41" s="24"/>
      <c r="N41" s="24"/>
      <c r="O41" s="24"/>
      <c r="P41" s="24"/>
      <c r="Q41" s="24"/>
      <c r="R41" s="24"/>
      <c r="S41" s="24"/>
      <c r="T41" s="24"/>
    </row>
    <row r="42" spans="1:20" ht="83.25" customHeight="1" x14ac:dyDescent="0.25">
      <c r="A42" s="25" t="s">
        <v>389</v>
      </c>
      <c r="B42" s="40" t="s">
        <v>437</v>
      </c>
      <c r="C42" s="37" t="s">
        <v>443</v>
      </c>
      <c r="D42" s="24"/>
      <c r="E42" s="24"/>
      <c r="F42" s="24"/>
      <c r="G42" s="24"/>
      <c r="H42" s="24"/>
      <c r="I42" s="24"/>
      <c r="J42" s="24"/>
      <c r="K42" s="24"/>
      <c r="L42" s="24"/>
      <c r="M42" s="24"/>
      <c r="N42" s="24"/>
      <c r="O42" s="24"/>
      <c r="P42" s="24"/>
      <c r="Q42" s="24"/>
      <c r="R42" s="24"/>
      <c r="S42" s="24"/>
      <c r="T42" s="24"/>
    </row>
    <row r="43" spans="1:20" ht="186" customHeight="1" x14ac:dyDescent="0.25">
      <c r="A43" s="25" t="s">
        <v>402</v>
      </c>
      <c r="B43" s="40" t="s">
        <v>403</v>
      </c>
      <c r="C43" s="37" t="s">
        <v>443</v>
      </c>
      <c r="D43" s="24"/>
      <c r="E43" s="24"/>
      <c r="F43" s="24"/>
      <c r="G43" s="24"/>
      <c r="H43" s="24"/>
      <c r="I43" s="24"/>
      <c r="J43" s="24"/>
      <c r="K43" s="24"/>
      <c r="L43" s="24"/>
      <c r="M43" s="24"/>
      <c r="N43" s="24"/>
      <c r="O43" s="24"/>
      <c r="P43" s="24"/>
      <c r="Q43" s="24"/>
      <c r="R43" s="24"/>
      <c r="S43" s="24"/>
      <c r="T43" s="24"/>
    </row>
    <row r="44" spans="1:20" ht="111" customHeight="1" x14ac:dyDescent="0.25">
      <c r="A44" s="25" t="s">
        <v>390</v>
      </c>
      <c r="B44" s="40" t="s">
        <v>428</v>
      </c>
      <c r="C44" s="37" t="s">
        <v>443</v>
      </c>
      <c r="D44" s="24"/>
      <c r="E44" s="24"/>
      <c r="F44" s="24"/>
      <c r="G44" s="24"/>
      <c r="H44" s="24"/>
      <c r="I44" s="24"/>
      <c r="J44" s="24"/>
      <c r="K44" s="24"/>
      <c r="L44" s="24"/>
      <c r="M44" s="24"/>
      <c r="N44" s="24"/>
      <c r="O44" s="24"/>
      <c r="P44" s="24"/>
      <c r="Q44" s="24"/>
      <c r="R44" s="24"/>
      <c r="S44" s="24"/>
      <c r="T44" s="24"/>
    </row>
    <row r="45" spans="1:20" ht="120" customHeight="1" x14ac:dyDescent="0.25">
      <c r="A45" s="25" t="s">
        <v>423</v>
      </c>
      <c r="B45" s="40" t="s">
        <v>429</v>
      </c>
      <c r="C45" s="37" t="s">
        <v>443</v>
      </c>
      <c r="D45" s="24"/>
      <c r="E45" s="24"/>
      <c r="F45" s="24"/>
      <c r="G45" s="24"/>
      <c r="H45" s="24"/>
      <c r="I45" s="24"/>
      <c r="J45" s="24"/>
      <c r="K45" s="24"/>
      <c r="L45" s="24"/>
      <c r="M45" s="24"/>
      <c r="N45" s="24"/>
      <c r="O45" s="24"/>
      <c r="P45" s="24"/>
      <c r="Q45" s="24"/>
      <c r="R45" s="24"/>
      <c r="S45" s="24"/>
      <c r="T45" s="24"/>
    </row>
    <row r="46" spans="1:20" ht="101.25" customHeight="1" x14ac:dyDescent="0.25">
      <c r="A46" s="25" t="s">
        <v>391</v>
      </c>
      <c r="B46" s="40" t="s">
        <v>430</v>
      </c>
      <c r="C46" s="37" t="s">
        <v>443</v>
      </c>
      <c r="D46" s="24"/>
      <c r="E46" s="24"/>
      <c r="F46" s="24"/>
      <c r="G46" s="24"/>
      <c r="H46" s="24"/>
      <c r="I46" s="24"/>
      <c r="J46" s="24"/>
      <c r="K46" s="24"/>
      <c r="L46" s="24"/>
      <c r="M46" s="24"/>
      <c r="N46" s="24"/>
      <c r="O46" s="24"/>
      <c r="P46" s="24"/>
      <c r="Q46" s="24"/>
      <c r="R46" s="24"/>
      <c r="S46" s="24"/>
      <c r="T46" s="24"/>
    </row>
    <row r="47" spans="1:20" ht="18.75" customHeight="1" x14ac:dyDescent="0.25">
      <c r="A47" s="325"/>
      <c r="B47" s="326"/>
      <c r="C47" s="327"/>
      <c r="D47" s="24"/>
      <c r="E47" s="24"/>
      <c r="F47" s="24"/>
      <c r="G47" s="24"/>
      <c r="H47" s="24"/>
      <c r="I47" s="24"/>
      <c r="J47" s="24"/>
      <c r="K47" s="24"/>
      <c r="L47" s="24"/>
      <c r="M47" s="24"/>
      <c r="N47" s="24"/>
      <c r="O47" s="24"/>
      <c r="P47" s="24"/>
      <c r="Q47" s="24"/>
      <c r="R47" s="24"/>
      <c r="S47" s="24"/>
      <c r="T47" s="24"/>
    </row>
    <row r="48" spans="1:20" ht="75.75" customHeight="1" x14ac:dyDescent="0.25">
      <c r="A48" s="25" t="s">
        <v>424</v>
      </c>
      <c r="B48" s="40" t="s">
        <v>517</v>
      </c>
      <c r="C48" s="186">
        <f>'6.2. Паспорт фин осв ввод'!AC24</f>
        <v>0.58374788980514569</v>
      </c>
      <c r="D48" s="24"/>
      <c r="E48" s="24"/>
      <c r="F48" s="24"/>
      <c r="G48" s="24"/>
      <c r="H48" s="24"/>
      <c r="I48" s="24"/>
      <c r="J48" s="24"/>
      <c r="K48" s="24"/>
      <c r="L48" s="24"/>
      <c r="M48" s="24"/>
      <c r="N48" s="24"/>
      <c r="O48" s="24"/>
      <c r="P48" s="24"/>
      <c r="Q48" s="24"/>
      <c r="R48" s="24"/>
      <c r="S48" s="24"/>
      <c r="T48" s="24"/>
    </row>
    <row r="49" spans="1:20" ht="71.25" customHeight="1" x14ac:dyDescent="0.25">
      <c r="A49" s="25" t="s">
        <v>392</v>
      </c>
      <c r="B49" s="40" t="s">
        <v>518</v>
      </c>
      <c r="C49" s="186">
        <f>'6.2. Паспорт фин осв ввод'!AC30</f>
        <v>0.60399012034747401</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F1" zoomScale="55" zoomScaleNormal="70" zoomScaleSheetLayoutView="55" workbookViewId="0">
      <selection activeCell="S22" sqref="S22:S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42578125"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5" t="s">
        <v>8</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2" t="s">
        <v>7</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местоположение'!A12:C12</f>
        <v>M_TP1900.AS.0009</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3" t="s">
        <v>401</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0" t="s">
        <v>4</v>
      </c>
      <c r="B19" s="340" t="s">
        <v>99</v>
      </c>
      <c r="C19" s="341" t="s">
        <v>304</v>
      </c>
      <c r="D19" s="340" t="s">
        <v>303</v>
      </c>
      <c r="E19" s="340" t="s">
        <v>98</v>
      </c>
      <c r="F19" s="340" t="s">
        <v>97</v>
      </c>
      <c r="G19" s="340" t="s">
        <v>299</v>
      </c>
      <c r="H19" s="340" t="s">
        <v>96</v>
      </c>
      <c r="I19" s="340" t="s">
        <v>95</v>
      </c>
      <c r="J19" s="340" t="s">
        <v>94</v>
      </c>
      <c r="K19" s="340" t="s">
        <v>93</v>
      </c>
      <c r="L19" s="340" t="s">
        <v>92</v>
      </c>
      <c r="M19" s="340" t="s">
        <v>91</v>
      </c>
      <c r="N19" s="340" t="s">
        <v>90</v>
      </c>
      <c r="O19" s="340" t="s">
        <v>89</v>
      </c>
      <c r="P19" s="340" t="s">
        <v>88</v>
      </c>
      <c r="Q19" s="340" t="s">
        <v>302</v>
      </c>
      <c r="R19" s="340"/>
      <c r="S19" s="343" t="s">
        <v>395</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177" t="s">
        <v>300</v>
      </c>
      <c r="R20" s="43" t="s">
        <v>301</v>
      </c>
      <c r="S20" s="343"/>
      <c r="T20" s="29"/>
      <c r="U20" s="29"/>
      <c r="V20" s="29"/>
      <c r="W20" s="29"/>
      <c r="X20" s="29"/>
      <c r="Y20" s="29"/>
      <c r="Z20" s="28"/>
      <c r="AA20" s="28"/>
      <c r="AB20" s="28"/>
    </row>
    <row r="21" spans="1:28" s="3"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29"/>
      <c r="U21" s="29"/>
      <c r="V21" s="29"/>
      <c r="W21" s="29"/>
      <c r="X21" s="29"/>
      <c r="Y21" s="29"/>
      <c r="Z21" s="28"/>
      <c r="AA21" s="28"/>
      <c r="AB21" s="28"/>
    </row>
    <row r="22" spans="1:28" s="3" customFormat="1" ht="45" customHeight="1" x14ac:dyDescent="0.2">
      <c r="A22" s="344">
        <v>1</v>
      </c>
      <c r="B22" s="344" t="s">
        <v>491</v>
      </c>
      <c r="C22" s="344" t="s">
        <v>298</v>
      </c>
      <c r="D22" s="344" t="s">
        <v>492</v>
      </c>
      <c r="E22" s="344" t="s">
        <v>498</v>
      </c>
      <c r="F22" s="344" t="s">
        <v>490</v>
      </c>
      <c r="G22" s="178" t="s">
        <v>499</v>
      </c>
      <c r="H22" s="174">
        <v>18</v>
      </c>
      <c r="I22" s="174">
        <v>0</v>
      </c>
      <c r="J22" s="174">
        <v>18</v>
      </c>
      <c r="K22" s="344">
        <v>35</v>
      </c>
      <c r="L22" s="344">
        <v>2</v>
      </c>
      <c r="M22" s="344" t="s">
        <v>298</v>
      </c>
      <c r="N22" s="344" t="s">
        <v>298</v>
      </c>
      <c r="O22" s="344" t="s">
        <v>298</v>
      </c>
      <c r="P22" s="344" t="s">
        <v>298</v>
      </c>
      <c r="Q22" s="347" t="s">
        <v>494</v>
      </c>
      <c r="R22" s="350" t="s">
        <v>298</v>
      </c>
      <c r="S22" s="353">
        <v>2.5366554099999998</v>
      </c>
      <c r="T22" s="29"/>
      <c r="U22" s="29"/>
      <c r="V22" s="29"/>
      <c r="W22" s="29"/>
      <c r="X22" s="28"/>
      <c r="Y22" s="28"/>
      <c r="Z22" s="28"/>
      <c r="AA22" s="28"/>
      <c r="AB22" s="28"/>
    </row>
    <row r="23" spans="1:28" ht="39" customHeight="1" x14ac:dyDescent="0.25">
      <c r="A23" s="345"/>
      <c r="B23" s="345"/>
      <c r="C23" s="345"/>
      <c r="D23" s="345"/>
      <c r="E23" s="345"/>
      <c r="F23" s="345"/>
      <c r="G23" s="31" t="s">
        <v>500</v>
      </c>
      <c r="H23" s="174">
        <v>7</v>
      </c>
      <c r="I23" s="174">
        <v>0</v>
      </c>
      <c r="J23" s="174">
        <v>7</v>
      </c>
      <c r="K23" s="345"/>
      <c r="L23" s="345"/>
      <c r="M23" s="345"/>
      <c r="N23" s="345"/>
      <c r="O23" s="345"/>
      <c r="P23" s="345"/>
      <c r="Q23" s="348"/>
      <c r="R23" s="351"/>
      <c r="S23" s="354"/>
      <c r="T23" s="24"/>
      <c r="U23" s="24"/>
      <c r="V23" s="24"/>
      <c r="W23" s="24"/>
      <c r="X23" s="24"/>
      <c r="Y23" s="24"/>
      <c r="Z23" s="24"/>
      <c r="AA23" s="24"/>
      <c r="AB23" s="24"/>
    </row>
    <row r="24" spans="1:28" ht="50.25" customHeight="1" x14ac:dyDescent="0.25">
      <c r="A24" s="346"/>
      <c r="B24" s="346"/>
      <c r="C24" s="346"/>
      <c r="D24" s="346"/>
      <c r="E24" s="346"/>
      <c r="F24" s="346"/>
      <c r="G24" s="31" t="s">
        <v>501</v>
      </c>
      <c r="H24" s="174">
        <v>11</v>
      </c>
      <c r="I24" s="174">
        <v>0</v>
      </c>
      <c r="J24" s="174">
        <v>11</v>
      </c>
      <c r="K24" s="346"/>
      <c r="L24" s="346"/>
      <c r="M24" s="346"/>
      <c r="N24" s="346"/>
      <c r="O24" s="346"/>
      <c r="P24" s="346"/>
      <c r="Q24" s="349"/>
      <c r="R24" s="352"/>
      <c r="S24" s="355"/>
      <c r="T24" s="24"/>
      <c r="U24" s="24"/>
      <c r="V24" s="24"/>
      <c r="W24" s="24"/>
      <c r="X24" s="24"/>
      <c r="Y24" s="24"/>
      <c r="Z24" s="24"/>
      <c r="AA24" s="24"/>
      <c r="AB24" s="24"/>
    </row>
    <row r="25" spans="1:28" ht="18.75" x14ac:dyDescent="0.25">
      <c r="A25" s="174"/>
      <c r="B25" s="31"/>
      <c r="C25" s="31"/>
      <c r="D25" s="31"/>
      <c r="E25" s="31"/>
      <c r="F25" s="31"/>
      <c r="G25" s="31"/>
      <c r="H25" s="174"/>
      <c r="I25" s="174"/>
      <c r="J25" s="174"/>
      <c r="K25" s="174"/>
      <c r="L25" s="174"/>
      <c r="M25" s="174"/>
      <c r="N25" s="174"/>
      <c r="O25" s="174"/>
      <c r="P25" s="174"/>
      <c r="Q25" s="174"/>
      <c r="R25" s="175"/>
      <c r="S25" s="131"/>
      <c r="T25" s="24"/>
      <c r="U25" s="24"/>
      <c r="V25" s="24"/>
      <c r="W25" s="24"/>
      <c r="X25" s="24"/>
      <c r="Y25" s="24"/>
      <c r="Z25" s="24"/>
      <c r="AA25" s="24"/>
      <c r="AB25" s="24"/>
    </row>
    <row r="26" spans="1:28" ht="15.75" x14ac:dyDescent="0.25">
      <c r="A26" s="101"/>
      <c r="B26" s="178" t="s">
        <v>297</v>
      </c>
      <c r="C26" s="178"/>
      <c r="D26" s="178"/>
      <c r="E26" s="101" t="s">
        <v>298</v>
      </c>
      <c r="F26" s="101" t="s">
        <v>298</v>
      </c>
      <c r="G26" s="101" t="s">
        <v>298</v>
      </c>
      <c r="H26" s="101">
        <v>18</v>
      </c>
      <c r="I26" s="101">
        <v>0</v>
      </c>
      <c r="J26" s="101">
        <v>0</v>
      </c>
      <c r="K26" s="101">
        <v>35</v>
      </c>
      <c r="L26" s="101"/>
      <c r="M26" s="101"/>
      <c r="N26" s="101"/>
      <c r="O26" s="101"/>
      <c r="P26" s="101"/>
      <c r="Q26" s="102"/>
      <c r="R26" s="2"/>
      <c r="S26" s="2"/>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47">
    <mergeCell ref="O22:O24"/>
    <mergeCell ref="P22:P24"/>
    <mergeCell ref="Q22:Q24"/>
    <mergeCell ref="R22:R24"/>
    <mergeCell ref="S22:S24"/>
    <mergeCell ref="F22:F24"/>
    <mergeCell ref="K22:K24"/>
    <mergeCell ref="L22:L24"/>
    <mergeCell ref="M22:M24"/>
    <mergeCell ref="N22:N24"/>
    <mergeCell ref="A22:A24"/>
    <mergeCell ref="B22:B24"/>
    <mergeCell ref="C22:C24"/>
    <mergeCell ref="D22:D24"/>
    <mergeCell ref="E22:E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DI42"/>
  <sheetViews>
    <sheetView view="pageBreakPreview" zoomScale="60" zoomScaleNormal="60" workbookViewId="0">
      <selection activeCell="I25" sqref="I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9"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331" t="str">
        <f>'1. паспорт местоположение'!A5:C5</f>
        <v>Год раскрытия информации: 2024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x14ac:dyDescent="0.2">
      <c r="A13" s="336" t="str">
        <f>'1. паспорт местоположение'!A12:C12</f>
        <v>M_TP1900.AS.0009</v>
      </c>
      <c r="B13" s="336"/>
      <c r="C13" s="336"/>
      <c r="D13" s="336"/>
      <c r="E13" s="336"/>
      <c r="F13" s="336"/>
      <c r="G13" s="336"/>
      <c r="H13" s="336"/>
      <c r="I13" s="336"/>
      <c r="J13" s="336"/>
      <c r="K13" s="336"/>
      <c r="L13" s="336"/>
      <c r="M13" s="336"/>
      <c r="N13" s="336"/>
      <c r="O13" s="336"/>
      <c r="P13" s="336"/>
      <c r="Q13" s="336"/>
      <c r="R13" s="336"/>
      <c r="S13" s="336"/>
      <c r="T13" s="336"/>
    </row>
    <row r="14" spans="1:20" s="12" customForma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9" customFormat="1" ht="18.75"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x14ac:dyDescent="0.2">
      <c r="A16" s="36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6" s="368"/>
      <c r="C16" s="368"/>
      <c r="D16" s="368"/>
      <c r="E16" s="368"/>
      <c r="F16" s="368"/>
      <c r="G16" s="368"/>
      <c r="H16" s="368"/>
      <c r="I16" s="368"/>
      <c r="J16" s="368"/>
      <c r="K16" s="368"/>
      <c r="L16" s="368"/>
      <c r="M16" s="368"/>
      <c r="N16" s="368"/>
      <c r="O16" s="368"/>
      <c r="P16" s="368"/>
      <c r="Q16" s="368"/>
      <c r="R16" s="368"/>
      <c r="S16" s="368"/>
      <c r="T16" s="368"/>
    </row>
    <row r="17" spans="1:113" s="3" customForma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3" customFormat="1" ht="18.75"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8.75" x14ac:dyDescent="0.2">
      <c r="A19" s="334" t="s">
        <v>406</v>
      </c>
      <c r="B19" s="334"/>
      <c r="C19" s="334"/>
      <c r="D19" s="334"/>
      <c r="E19" s="334"/>
      <c r="F19" s="334"/>
      <c r="G19" s="334"/>
      <c r="H19" s="334"/>
      <c r="I19" s="334"/>
      <c r="J19" s="334"/>
      <c r="K19" s="334"/>
      <c r="L19" s="334"/>
      <c r="M19" s="334"/>
      <c r="N19" s="334"/>
      <c r="O19" s="334"/>
      <c r="P19" s="334"/>
      <c r="Q19" s="334"/>
      <c r="R19" s="334"/>
      <c r="S19" s="334"/>
      <c r="T19" s="334"/>
    </row>
    <row r="20" spans="1:113" s="58" customForma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x14ac:dyDescent="0.25">
      <c r="A21" s="370" t="s">
        <v>4</v>
      </c>
      <c r="B21" s="373" t="s">
        <v>219</v>
      </c>
      <c r="C21" s="374"/>
      <c r="D21" s="377" t="s">
        <v>120</v>
      </c>
      <c r="E21" s="373" t="s">
        <v>435</v>
      </c>
      <c r="F21" s="374"/>
      <c r="G21" s="373" t="s">
        <v>238</v>
      </c>
      <c r="H21" s="374"/>
      <c r="I21" s="373" t="s">
        <v>119</v>
      </c>
      <c r="J21" s="374"/>
      <c r="K21" s="377" t="s">
        <v>118</v>
      </c>
      <c r="L21" s="373" t="s">
        <v>117</v>
      </c>
      <c r="M21" s="374"/>
      <c r="N21" s="373" t="s">
        <v>431</v>
      </c>
      <c r="O21" s="374"/>
      <c r="P21" s="377" t="s">
        <v>116</v>
      </c>
      <c r="Q21" s="365" t="s">
        <v>115</v>
      </c>
      <c r="R21" s="366"/>
      <c r="S21" s="367" t="s">
        <v>114</v>
      </c>
      <c r="T21" s="367"/>
    </row>
    <row r="22" spans="1:113" ht="141.75" x14ac:dyDescent="0.25">
      <c r="A22" s="371"/>
      <c r="B22" s="375"/>
      <c r="C22" s="376"/>
      <c r="D22" s="380"/>
      <c r="E22" s="375"/>
      <c r="F22" s="376"/>
      <c r="G22" s="375"/>
      <c r="H22" s="376"/>
      <c r="I22" s="375"/>
      <c r="J22" s="376"/>
      <c r="K22" s="378"/>
      <c r="L22" s="375"/>
      <c r="M22" s="376"/>
      <c r="N22" s="375"/>
      <c r="O22" s="376"/>
      <c r="P22" s="378"/>
      <c r="Q22" s="84" t="s">
        <v>113</v>
      </c>
      <c r="R22" s="84" t="s">
        <v>405</v>
      </c>
      <c r="S22" s="84" t="s">
        <v>112</v>
      </c>
      <c r="T22" s="84" t="s">
        <v>111</v>
      </c>
    </row>
    <row r="23" spans="1:113" x14ac:dyDescent="0.25">
      <c r="A23" s="372"/>
      <c r="B23" s="137" t="s">
        <v>109</v>
      </c>
      <c r="C23" s="137" t="s">
        <v>110</v>
      </c>
      <c r="D23" s="378"/>
      <c r="E23" s="137" t="s">
        <v>109</v>
      </c>
      <c r="F23" s="137" t="s">
        <v>110</v>
      </c>
      <c r="G23" s="137" t="s">
        <v>109</v>
      </c>
      <c r="H23" s="137" t="s">
        <v>110</v>
      </c>
      <c r="I23" s="137" t="s">
        <v>109</v>
      </c>
      <c r="J23" s="137" t="s">
        <v>110</v>
      </c>
      <c r="K23" s="137" t="s">
        <v>109</v>
      </c>
      <c r="L23" s="137" t="s">
        <v>109</v>
      </c>
      <c r="M23" s="137" t="s">
        <v>110</v>
      </c>
      <c r="N23" s="137" t="s">
        <v>109</v>
      </c>
      <c r="O23" s="137" t="s">
        <v>110</v>
      </c>
      <c r="P23" s="182" t="s">
        <v>109</v>
      </c>
      <c r="Q23" s="84" t="s">
        <v>109</v>
      </c>
      <c r="R23" s="84" t="s">
        <v>109</v>
      </c>
      <c r="S23" s="84" t="s">
        <v>109</v>
      </c>
      <c r="T23" s="84"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47.25" x14ac:dyDescent="0.25">
      <c r="A25" s="356">
        <v>1</v>
      </c>
      <c r="B25" s="359" t="s">
        <v>502</v>
      </c>
      <c r="C25" s="359" t="s">
        <v>502</v>
      </c>
      <c r="D25" s="362" t="s">
        <v>503</v>
      </c>
      <c r="E25" s="60" t="s">
        <v>512</v>
      </c>
      <c r="F25" s="60" t="s">
        <v>513</v>
      </c>
      <c r="G25" s="60" t="s">
        <v>504</v>
      </c>
      <c r="H25" s="60" t="s">
        <v>505</v>
      </c>
      <c r="I25" s="60">
        <v>1983</v>
      </c>
      <c r="J25" s="59" t="s">
        <v>511</v>
      </c>
      <c r="K25" s="183">
        <v>1983</v>
      </c>
      <c r="L25" s="59" t="s">
        <v>506</v>
      </c>
      <c r="M25" s="59" t="s">
        <v>506</v>
      </c>
      <c r="N25" s="61"/>
      <c r="O25" s="61"/>
      <c r="P25" s="59"/>
      <c r="Q25" s="139"/>
      <c r="R25" s="60"/>
      <c r="S25" s="139"/>
      <c r="T25" s="60"/>
    </row>
    <row r="26" spans="1:113" ht="47.25" x14ac:dyDescent="0.25">
      <c r="A26" s="357"/>
      <c r="B26" s="360"/>
      <c r="C26" s="360"/>
      <c r="D26" s="363"/>
      <c r="E26" s="60" t="s">
        <v>512</v>
      </c>
      <c r="F26" s="60" t="s">
        <v>513</v>
      </c>
      <c r="G26" s="60" t="s">
        <v>507</v>
      </c>
      <c r="H26" s="60" t="s">
        <v>508</v>
      </c>
      <c r="I26" s="60">
        <v>1983</v>
      </c>
      <c r="J26" s="59" t="s">
        <v>511</v>
      </c>
      <c r="K26" s="183">
        <v>1983</v>
      </c>
      <c r="L26" s="59" t="s">
        <v>506</v>
      </c>
      <c r="M26" s="59" t="s">
        <v>506</v>
      </c>
      <c r="N26" s="61"/>
      <c r="O26" s="61"/>
      <c r="P26" s="59"/>
      <c r="Q26" s="139"/>
      <c r="R26" s="60"/>
      <c r="S26" s="139"/>
      <c r="T26" s="60"/>
    </row>
    <row r="27" spans="1:113" s="56" customFormat="1" ht="47.25" x14ac:dyDescent="0.2">
      <c r="A27" s="357"/>
      <c r="B27" s="360"/>
      <c r="C27" s="360"/>
      <c r="D27" s="363"/>
      <c r="E27" s="60" t="s">
        <v>512</v>
      </c>
      <c r="F27" s="60" t="s">
        <v>513</v>
      </c>
      <c r="G27" s="60" t="s">
        <v>504</v>
      </c>
      <c r="H27" s="60" t="s">
        <v>509</v>
      </c>
      <c r="I27" s="60">
        <v>1982</v>
      </c>
      <c r="J27" s="59" t="s">
        <v>511</v>
      </c>
      <c r="K27" s="183">
        <v>1983</v>
      </c>
      <c r="L27" s="59" t="s">
        <v>506</v>
      </c>
      <c r="M27" s="59" t="s">
        <v>506</v>
      </c>
      <c r="N27" s="61"/>
      <c r="O27" s="61"/>
      <c r="P27" s="59"/>
      <c r="Q27" s="139"/>
      <c r="R27" s="60"/>
      <c r="S27" s="139"/>
      <c r="T27" s="60"/>
    </row>
    <row r="28" spans="1:113" s="56" customFormat="1" ht="47.25" x14ac:dyDescent="0.2">
      <c r="A28" s="358"/>
      <c r="B28" s="361"/>
      <c r="C28" s="361"/>
      <c r="D28" s="364"/>
      <c r="E28" s="60" t="s">
        <v>512</v>
      </c>
      <c r="F28" s="60" t="s">
        <v>513</v>
      </c>
      <c r="G28" s="60" t="s">
        <v>507</v>
      </c>
      <c r="H28" s="60" t="s">
        <v>510</v>
      </c>
      <c r="I28" s="60">
        <v>1995</v>
      </c>
      <c r="J28" s="59" t="s">
        <v>511</v>
      </c>
      <c r="K28" s="183">
        <v>1995</v>
      </c>
      <c r="L28" s="59" t="s">
        <v>506</v>
      </c>
      <c r="M28" s="59" t="s">
        <v>506</v>
      </c>
      <c r="N28" s="61"/>
      <c r="O28" s="61"/>
      <c r="P28" s="59"/>
      <c r="Q28" s="139"/>
      <c r="R28" s="60"/>
      <c r="S28" s="139"/>
      <c r="T28" s="60"/>
    </row>
    <row r="29" spans="1:113" x14ac:dyDescent="0.25">
      <c r="B29" s="379" t="s">
        <v>439</v>
      </c>
      <c r="C29" s="379"/>
      <c r="D29" s="379"/>
      <c r="E29" s="379"/>
      <c r="F29" s="379"/>
      <c r="G29" s="379"/>
      <c r="H29" s="379"/>
      <c r="I29" s="379"/>
      <c r="J29" s="379"/>
      <c r="K29" s="379"/>
      <c r="L29" s="379"/>
      <c r="M29" s="379"/>
      <c r="N29" s="379"/>
      <c r="O29" s="379"/>
      <c r="P29" s="379"/>
      <c r="Q29" s="379"/>
      <c r="R29" s="37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31">
    <mergeCell ref="B29:R29"/>
    <mergeCell ref="L21:M22"/>
    <mergeCell ref="N21:O22"/>
    <mergeCell ref="P21:P22"/>
    <mergeCell ref="D21:D23"/>
    <mergeCell ref="B21:C22"/>
    <mergeCell ref="A17:T17"/>
    <mergeCell ref="A18:T18"/>
    <mergeCell ref="A19:T19"/>
    <mergeCell ref="A20:T20"/>
    <mergeCell ref="A21:A23"/>
    <mergeCell ref="E21:F22"/>
    <mergeCell ref="G21:H22"/>
    <mergeCell ref="I21:J22"/>
    <mergeCell ref="K21:K22"/>
    <mergeCell ref="A25:A28"/>
    <mergeCell ref="B25:B28"/>
    <mergeCell ref="C25:C28"/>
    <mergeCell ref="D25:D28"/>
    <mergeCell ref="A6:T6"/>
    <mergeCell ref="Q21:R21"/>
    <mergeCell ref="S21:T21"/>
    <mergeCell ref="A8:T8"/>
    <mergeCell ref="A9:T9"/>
    <mergeCell ref="A10:T10"/>
    <mergeCell ref="A11:T11"/>
    <mergeCell ref="A12:T12"/>
    <mergeCell ref="A13:T13"/>
    <mergeCell ref="A14:T14"/>
    <mergeCell ref="A15:T15"/>
    <mergeCell ref="A16:T16"/>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35" t="s">
        <v>8</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6"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row>
    <row r="10" spans="1:27" s="12"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3" t="str">
        <f>'3.1. паспорт Техсостояние ПС'!A13:T13</f>
        <v>M_TP1900.AS.0009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2"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3"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408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8" customFormat="1" ht="21" customHeight="1" x14ac:dyDescent="0.25"/>
    <row r="21" spans="1:27" ht="47.25" customHeight="1" x14ac:dyDescent="0.25">
      <c r="A21" s="381" t="s">
        <v>4</v>
      </c>
      <c r="B21" s="384" t="s">
        <v>415</v>
      </c>
      <c r="C21" s="385"/>
      <c r="D21" s="384" t="s">
        <v>417</v>
      </c>
      <c r="E21" s="385"/>
      <c r="F21" s="365" t="s">
        <v>93</v>
      </c>
      <c r="G21" s="388"/>
      <c r="H21" s="388"/>
      <c r="I21" s="366"/>
      <c r="J21" s="381" t="s">
        <v>418</v>
      </c>
      <c r="K21" s="384" t="s">
        <v>419</v>
      </c>
      <c r="L21" s="385"/>
      <c r="M21" s="384" t="s">
        <v>420</v>
      </c>
      <c r="N21" s="385"/>
      <c r="O21" s="384" t="s">
        <v>407</v>
      </c>
      <c r="P21" s="385"/>
      <c r="Q21" s="384" t="s">
        <v>125</v>
      </c>
      <c r="R21" s="385"/>
      <c r="S21" s="381" t="s">
        <v>124</v>
      </c>
      <c r="T21" s="381" t="s">
        <v>421</v>
      </c>
      <c r="U21" s="381" t="s">
        <v>416</v>
      </c>
      <c r="V21" s="384" t="s">
        <v>123</v>
      </c>
      <c r="W21" s="385"/>
      <c r="X21" s="365" t="s">
        <v>115</v>
      </c>
      <c r="Y21" s="388"/>
      <c r="Z21" s="365" t="s">
        <v>114</v>
      </c>
      <c r="AA21" s="388"/>
    </row>
    <row r="22" spans="1:27" ht="216" customHeight="1" x14ac:dyDescent="0.25">
      <c r="A22" s="382"/>
      <c r="B22" s="386"/>
      <c r="C22" s="387"/>
      <c r="D22" s="386"/>
      <c r="E22" s="387"/>
      <c r="F22" s="365" t="s">
        <v>122</v>
      </c>
      <c r="G22" s="366"/>
      <c r="H22" s="365" t="s">
        <v>121</v>
      </c>
      <c r="I22" s="366"/>
      <c r="J22" s="383"/>
      <c r="K22" s="386"/>
      <c r="L22" s="387"/>
      <c r="M22" s="386"/>
      <c r="N22" s="387"/>
      <c r="O22" s="386"/>
      <c r="P22" s="387"/>
      <c r="Q22" s="386"/>
      <c r="R22" s="387"/>
      <c r="S22" s="383"/>
      <c r="T22" s="383"/>
      <c r="U22" s="383"/>
      <c r="V22" s="386"/>
      <c r="W22" s="387"/>
      <c r="X22" s="84" t="s">
        <v>113</v>
      </c>
      <c r="Y22" s="84" t="s">
        <v>405</v>
      </c>
      <c r="Z22" s="84" t="s">
        <v>112</v>
      </c>
      <c r="AA22" s="84" t="s">
        <v>111</v>
      </c>
    </row>
    <row r="23" spans="1:27" ht="60" customHeight="1" x14ac:dyDescent="0.25">
      <c r="A23" s="383"/>
      <c r="B23" s="135" t="s">
        <v>109</v>
      </c>
      <c r="C23" s="135" t="s">
        <v>110</v>
      </c>
      <c r="D23" s="85" t="s">
        <v>109</v>
      </c>
      <c r="E23" s="85" t="s">
        <v>110</v>
      </c>
      <c r="F23" s="85" t="s">
        <v>109</v>
      </c>
      <c r="G23" s="85" t="s">
        <v>110</v>
      </c>
      <c r="H23" s="85" t="s">
        <v>109</v>
      </c>
      <c r="I23" s="85" t="s">
        <v>110</v>
      </c>
      <c r="J23" s="85" t="s">
        <v>109</v>
      </c>
      <c r="K23" s="85" t="s">
        <v>109</v>
      </c>
      <c r="L23" s="85" t="s">
        <v>110</v>
      </c>
      <c r="M23" s="85" t="s">
        <v>109</v>
      </c>
      <c r="N23" s="85" t="s">
        <v>110</v>
      </c>
      <c r="O23" s="85" t="s">
        <v>109</v>
      </c>
      <c r="P23" s="85" t="s">
        <v>110</v>
      </c>
      <c r="Q23" s="85" t="s">
        <v>109</v>
      </c>
      <c r="R23" s="85" t="s">
        <v>110</v>
      </c>
      <c r="S23" s="85" t="s">
        <v>109</v>
      </c>
      <c r="T23" s="85" t="s">
        <v>109</v>
      </c>
      <c r="U23" s="85" t="s">
        <v>109</v>
      </c>
      <c r="V23" s="85" t="s">
        <v>109</v>
      </c>
      <c r="W23" s="85" t="s">
        <v>110</v>
      </c>
      <c r="X23" s="85" t="s">
        <v>109</v>
      </c>
      <c r="Y23" s="85" t="s">
        <v>109</v>
      </c>
      <c r="Z23" s="84" t="s">
        <v>109</v>
      </c>
      <c r="AA23" s="84" t="s">
        <v>109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87.75" customHeight="1" x14ac:dyDescent="0.25">
      <c r="A25" s="90"/>
      <c r="B25" s="90"/>
      <c r="C25" s="90"/>
      <c r="D25" s="90"/>
      <c r="E25" s="91"/>
      <c r="F25" s="91"/>
      <c r="G25" s="92"/>
      <c r="H25" s="92"/>
      <c r="I25" s="92"/>
      <c r="J25" s="93"/>
      <c r="K25" s="93"/>
      <c r="L25" s="94"/>
      <c r="M25" s="94"/>
      <c r="N25" s="95"/>
      <c r="O25" s="95"/>
      <c r="P25" s="95"/>
      <c r="Q25" s="147"/>
      <c r="R25" s="92"/>
      <c r="S25" s="93"/>
      <c r="T25" s="93"/>
      <c r="U25" s="93"/>
      <c r="V25" s="148"/>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7" zoomScale="80" zoomScaleNormal="7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2024 год</v>
      </c>
      <c r="B5" s="331"/>
      <c r="C5" s="33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35" t="s">
        <v>8</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2" t="s">
        <v>7</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3" t="str">
        <f>'1. паспорт местоположение'!A12:C12</f>
        <v>M_TP1900.AS.0009</v>
      </c>
      <c r="B12" s="390"/>
      <c r="C12" s="390"/>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332" t="s">
        <v>6</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32" t="s">
        <v>5</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3" t="s">
        <v>400</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4</v>
      </c>
      <c r="B20" s="38" t="s">
        <v>66</v>
      </c>
      <c r="C20" s="37" t="s">
        <v>65</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126" x14ac:dyDescent="0.2">
      <c r="A22" s="25" t="s">
        <v>64</v>
      </c>
      <c r="B22" s="31" t="s">
        <v>413</v>
      </c>
      <c r="C22" s="66" t="s">
        <v>493</v>
      </c>
      <c r="D22" s="30"/>
      <c r="E22" s="30"/>
      <c r="F22" s="29"/>
      <c r="G22" s="29"/>
      <c r="H22" s="29"/>
      <c r="I22" s="29"/>
      <c r="J22" s="29"/>
      <c r="K22" s="29"/>
      <c r="L22" s="29"/>
      <c r="M22" s="29"/>
      <c r="N22" s="29"/>
      <c r="O22" s="29"/>
      <c r="P22" s="29"/>
      <c r="Q22" s="28"/>
      <c r="R22" s="28"/>
      <c r="S22" s="28"/>
      <c r="T22" s="28"/>
      <c r="U22" s="28"/>
    </row>
    <row r="23" spans="1:21" ht="94.5" x14ac:dyDescent="0.25">
      <c r="A23" s="25" t="s">
        <v>62</v>
      </c>
      <c r="B23" s="27" t="s">
        <v>59</v>
      </c>
      <c r="C23" s="37" t="s">
        <v>495</v>
      </c>
      <c r="D23" s="24"/>
      <c r="E23" s="24"/>
      <c r="F23" s="24"/>
      <c r="G23" s="24"/>
      <c r="H23" s="24"/>
      <c r="I23" s="24"/>
      <c r="J23" s="24"/>
      <c r="K23" s="24"/>
      <c r="L23" s="24"/>
      <c r="M23" s="24"/>
      <c r="N23" s="24"/>
      <c r="O23" s="24"/>
      <c r="P23" s="24"/>
      <c r="Q23" s="24"/>
      <c r="R23" s="24"/>
      <c r="S23" s="24"/>
      <c r="T23" s="24"/>
      <c r="U23" s="24"/>
    </row>
    <row r="24" spans="1:21" ht="63" customHeight="1" x14ac:dyDescent="0.25">
      <c r="A24" s="25" t="s">
        <v>61</v>
      </c>
      <c r="B24" s="27" t="s">
        <v>433</v>
      </c>
      <c r="C24" s="37" t="s">
        <v>496</v>
      </c>
      <c r="D24" s="24"/>
      <c r="E24" s="24"/>
      <c r="F24" s="24"/>
      <c r="G24" s="24"/>
      <c r="H24" s="24"/>
      <c r="I24" s="24"/>
      <c r="J24" s="24"/>
      <c r="K24" s="24"/>
      <c r="L24" s="24"/>
      <c r="M24" s="24"/>
      <c r="N24" s="24"/>
      <c r="O24" s="24"/>
      <c r="P24" s="24"/>
      <c r="Q24" s="24"/>
      <c r="R24" s="24"/>
      <c r="S24" s="24"/>
      <c r="T24" s="24"/>
      <c r="U24" s="24"/>
    </row>
    <row r="25" spans="1:21" ht="31.5" x14ac:dyDescent="0.25">
      <c r="A25" s="25" t="s">
        <v>60</v>
      </c>
      <c r="B25" s="27" t="s">
        <v>434</v>
      </c>
      <c r="C25" s="37" t="s">
        <v>550</v>
      </c>
      <c r="D25" s="24"/>
      <c r="E25" s="24"/>
      <c r="F25" s="24"/>
      <c r="G25" s="24"/>
      <c r="H25" s="24"/>
      <c r="I25" s="24"/>
      <c r="J25" s="24"/>
      <c r="K25" s="24"/>
      <c r="L25" s="24"/>
      <c r="M25" s="24"/>
      <c r="N25" s="24"/>
      <c r="O25" s="24"/>
      <c r="P25" s="24"/>
      <c r="Q25" s="24"/>
      <c r="R25" s="24"/>
      <c r="S25" s="24"/>
      <c r="T25" s="24"/>
      <c r="U25" s="24"/>
    </row>
    <row r="26" spans="1:21" ht="31.5" x14ac:dyDescent="0.25">
      <c r="A26" s="25" t="s">
        <v>58</v>
      </c>
      <c r="B26" s="27" t="s">
        <v>226</v>
      </c>
      <c r="C26" s="37" t="s">
        <v>446</v>
      </c>
      <c r="D26" s="24"/>
      <c r="E26" s="24"/>
      <c r="F26" s="24"/>
      <c r="G26" s="24"/>
      <c r="H26" s="24"/>
      <c r="I26" s="24"/>
      <c r="J26" s="24"/>
      <c r="K26" s="24"/>
      <c r="L26" s="24"/>
      <c r="M26" s="24"/>
      <c r="N26" s="24"/>
      <c r="O26" s="24"/>
      <c r="P26" s="24"/>
      <c r="Q26" s="24"/>
      <c r="R26" s="24"/>
      <c r="S26" s="24"/>
      <c r="T26" s="24"/>
      <c r="U26" s="24"/>
    </row>
    <row r="27" spans="1:21" ht="93.75" customHeight="1" x14ac:dyDescent="0.25">
      <c r="A27" s="25" t="s">
        <v>57</v>
      </c>
      <c r="B27" s="27" t="s">
        <v>414</v>
      </c>
      <c r="C27" s="166" t="s">
        <v>493</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37">
        <v>2024</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37" t="s">
        <v>554</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H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32"/>
      <c r="AB6" s="132"/>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32"/>
      <c r="AB7" s="132"/>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3"/>
      <c r="AB8" s="133"/>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4"/>
      <c r="AB9" s="134"/>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32"/>
      <c r="AB10" s="132"/>
    </row>
    <row r="11" spans="1:28" ht="15.75" x14ac:dyDescent="0.25">
      <c r="A11" s="336" t="str">
        <f>'1. паспорт местоположение'!A12:C12</f>
        <v>M_TP1900.AS.0009</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33"/>
      <c r="AB11" s="133"/>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4"/>
      <c r="AB12" s="134"/>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9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33"/>
      <c r="AB14" s="133"/>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4"/>
      <c r="AB15" s="13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42"/>
      <c r="AB16" s="142"/>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42"/>
      <c r="AB17" s="142"/>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42"/>
      <c r="AB18" s="142"/>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42"/>
      <c r="AB19" s="142"/>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43"/>
      <c r="AB20" s="143"/>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43"/>
      <c r="AB21" s="143"/>
    </row>
    <row r="22" spans="1:28" x14ac:dyDescent="0.25">
      <c r="A22" s="394" t="s">
        <v>432</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44"/>
      <c r="AB22" s="144"/>
    </row>
    <row r="23" spans="1:28" ht="32.25" customHeight="1" x14ac:dyDescent="0.25">
      <c r="A23" s="396" t="s">
        <v>295</v>
      </c>
      <c r="B23" s="397"/>
      <c r="C23" s="397"/>
      <c r="D23" s="397"/>
      <c r="E23" s="397"/>
      <c r="F23" s="397"/>
      <c r="G23" s="397"/>
      <c r="H23" s="397"/>
      <c r="I23" s="397"/>
      <c r="J23" s="397"/>
      <c r="K23" s="397"/>
      <c r="L23" s="398"/>
      <c r="M23" s="395" t="s">
        <v>296</v>
      </c>
      <c r="N23" s="395"/>
      <c r="O23" s="395"/>
      <c r="P23" s="395"/>
      <c r="Q23" s="395"/>
      <c r="R23" s="395"/>
      <c r="S23" s="395"/>
      <c r="T23" s="395"/>
      <c r="U23" s="395"/>
      <c r="V23" s="395"/>
      <c r="W23" s="395"/>
      <c r="X23" s="395"/>
      <c r="Y23" s="395"/>
      <c r="Z23" s="395"/>
    </row>
    <row r="24" spans="1:28" ht="151.5" customHeight="1" x14ac:dyDescent="0.25">
      <c r="A24" s="81" t="s">
        <v>229</v>
      </c>
      <c r="B24" s="82" t="s">
        <v>236</v>
      </c>
      <c r="C24" s="81" t="s">
        <v>289</v>
      </c>
      <c r="D24" s="81" t="s">
        <v>230</v>
      </c>
      <c r="E24" s="81" t="s">
        <v>290</v>
      </c>
      <c r="F24" s="81" t="s">
        <v>292</v>
      </c>
      <c r="G24" s="81" t="s">
        <v>291</v>
      </c>
      <c r="H24" s="81" t="s">
        <v>231</v>
      </c>
      <c r="I24" s="81" t="s">
        <v>293</v>
      </c>
      <c r="J24" s="81" t="s">
        <v>237</v>
      </c>
      <c r="K24" s="82" t="s">
        <v>235</v>
      </c>
      <c r="L24" s="82" t="s">
        <v>232</v>
      </c>
      <c r="M24" s="83" t="s">
        <v>244</v>
      </c>
      <c r="N24" s="82" t="s">
        <v>441</v>
      </c>
      <c r="O24" s="81" t="s">
        <v>242</v>
      </c>
      <c r="P24" s="81" t="s">
        <v>243</v>
      </c>
      <c r="Q24" s="81" t="s">
        <v>241</v>
      </c>
      <c r="R24" s="81" t="s">
        <v>231</v>
      </c>
      <c r="S24" s="81" t="s">
        <v>240</v>
      </c>
      <c r="T24" s="81" t="s">
        <v>239</v>
      </c>
      <c r="U24" s="81" t="s">
        <v>288</v>
      </c>
      <c r="V24" s="81" t="s">
        <v>241</v>
      </c>
      <c r="W24" s="96" t="s">
        <v>234</v>
      </c>
      <c r="X24" s="96" t="s">
        <v>246</v>
      </c>
      <c r="Y24" s="96" t="s">
        <v>247</v>
      </c>
      <c r="Z24" s="98" t="s">
        <v>245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35" t="s">
        <v>8</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32" t="s">
        <v>7</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6" t="str">
        <f>'1. паспорт местоположение'!A12:C12</f>
        <v>M_TP1900.AS.0009</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32" t="s">
        <v>6</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75.75" customHeight="1" x14ac:dyDescent="0.2">
      <c r="A15" s="36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2" t="s">
        <v>5</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99" t="s">
        <v>409</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40" t="s">
        <v>4</v>
      </c>
      <c r="B19" s="340" t="s">
        <v>87</v>
      </c>
      <c r="C19" s="340" t="s">
        <v>86</v>
      </c>
      <c r="D19" s="340" t="s">
        <v>75</v>
      </c>
      <c r="E19" s="400" t="s">
        <v>85</v>
      </c>
      <c r="F19" s="401"/>
      <c r="G19" s="401"/>
      <c r="H19" s="401"/>
      <c r="I19" s="402"/>
      <c r="J19" s="340" t="s">
        <v>84</v>
      </c>
      <c r="K19" s="340"/>
      <c r="L19" s="340"/>
      <c r="M19" s="340"/>
      <c r="N19" s="340"/>
      <c r="O19" s="340"/>
      <c r="P19" s="4"/>
      <c r="Q19" s="4"/>
      <c r="R19" s="4"/>
      <c r="S19" s="4"/>
      <c r="T19" s="4"/>
      <c r="U19" s="4"/>
      <c r="V19" s="4"/>
      <c r="W19" s="4"/>
    </row>
    <row r="20" spans="1:26" s="3" customFormat="1" ht="51" customHeight="1" x14ac:dyDescent="0.2">
      <c r="A20" s="340"/>
      <c r="B20" s="340"/>
      <c r="C20" s="340"/>
      <c r="D20" s="340"/>
      <c r="E20" s="42" t="s">
        <v>83</v>
      </c>
      <c r="F20" s="42" t="s">
        <v>82</v>
      </c>
      <c r="G20" s="42" t="s">
        <v>81</v>
      </c>
      <c r="H20" s="42" t="s">
        <v>80</v>
      </c>
      <c r="I20" s="42" t="s">
        <v>79</v>
      </c>
      <c r="J20" s="42" t="s">
        <v>78</v>
      </c>
      <c r="K20" s="42" t="s">
        <v>3</v>
      </c>
      <c r="L20" s="49" t="s">
        <v>2</v>
      </c>
      <c r="M20" s="48" t="s">
        <v>227</v>
      </c>
      <c r="N20" s="48" t="s">
        <v>77</v>
      </c>
      <c r="O20" s="48" t="s">
        <v>76</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7"/>
      <c r="C22" s="31" t="s">
        <v>444</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Z96"/>
  <sheetViews>
    <sheetView view="pageBreakPreview" zoomScale="55" zoomScaleSheetLayoutView="55" workbookViewId="0">
      <selection activeCell="B26" sqref="B26"/>
    </sheetView>
  </sheetViews>
  <sheetFormatPr defaultColWidth="9.140625" defaultRowHeight="15" outlineLevelRow="1" x14ac:dyDescent="0.25"/>
  <cols>
    <col min="1" max="1" width="39" style="99" customWidth="1"/>
    <col min="2" max="26" width="14.28515625" style="99" customWidth="1"/>
    <col min="27" max="16384" width="9.140625" style="99"/>
  </cols>
  <sheetData>
    <row r="1" spans="1:26" s="12" customFormat="1" ht="18.75" customHeight="1" x14ac:dyDescent="0.2">
      <c r="A1" s="18"/>
      <c r="I1" s="16"/>
      <c r="J1" s="16"/>
      <c r="K1" s="39" t="s">
        <v>68</v>
      </c>
    </row>
    <row r="2" spans="1:26" s="12" customFormat="1" ht="18.75" customHeight="1" x14ac:dyDescent="0.3">
      <c r="A2" s="18"/>
      <c r="I2" s="16"/>
      <c r="J2" s="16"/>
      <c r="K2" s="15" t="s">
        <v>9</v>
      </c>
    </row>
    <row r="3" spans="1:26" s="12" customFormat="1" ht="18.75" x14ac:dyDescent="0.3">
      <c r="A3" s="17"/>
      <c r="I3" s="16"/>
      <c r="J3" s="16"/>
      <c r="K3" s="15" t="s">
        <v>67</v>
      </c>
    </row>
    <row r="4" spans="1:26" s="12" customFormat="1" ht="18.75" x14ac:dyDescent="0.3">
      <c r="A4" s="17"/>
      <c r="I4" s="16"/>
      <c r="J4" s="16"/>
      <c r="K4" s="15"/>
    </row>
    <row r="5" spans="1:26" s="12" customFormat="1" ht="18.75" customHeight="1"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row>
    <row r="6" spans="1:26" s="12" customFormat="1" ht="18.75" x14ac:dyDescent="0.3">
      <c r="A6" s="17"/>
      <c r="I6" s="16"/>
      <c r="J6" s="16"/>
      <c r="K6" s="15"/>
    </row>
    <row r="7" spans="1:26" s="12" customFormat="1" ht="18.75" x14ac:dyDescent="0.2">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row>
    <row r="10" spans="1:26" s="12" customFormat="1" ht="18.75" customHeight="1" x14ac:dyDescent="0.2">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36" t="str">
        <f>'1. паспорт местоположение'!A12:C12</f>
        <v>M_TP1900.AS.0009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row>
    <row r="13" spans="1:26" s="12" customFormat="1" ht="18.75" customHeight="1" x14ac:dyDescent="0.2">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9.5" customHeight="1" x14ac:dyDescent="0.2">
      <c r="A15" s="36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row>
    <row r="16" spans="1:26" s="3" customFormat="1" ht="15" customHeight="1" x14ac:dyDescent="0.2">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34" t="s">
        <v>410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row>
    <row r="21" spans="1:26" ht="20.25" customHeight="1" x14ac:dyDescent="0.25"/>
    <row r="22" spans="1:26"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row>
    <row r="23" spans="1:26"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s="224" customFormat="1" ht="27.75" customHeight="1" thickBot="1" x14ac:dyDescent="0.3">
      <c r="A24" s="223" t="s">
        <v>285</v>
      </c>
      <c r="B24" s="223"/>
      <c r="D24" s="225"/>
      <c r="E24" s="226"/>
      <c r="F24" s="226"/>
      <c r="G24" s="226"/>
      <c r="H24" s="226"/>
    </row>
    <row r="25" spans="1:26" s="224" customFormat="1" ht="15.75" x14ac:dyDescent="0.25">
      <c r="A25" s="227" t="s">
        <v>529</v>
      </c>
      <c r="B25" s="228">
        <f>'6.2. Паспорт фин осв ввод'!AC30*1000000</f>
        <v>603990.120347474</v>
      </c>
      <c r="D25" s="229" t="s">
        <v>284</v>
      </c>
      <c r="E25" s="230"/>
      <c r="F25" s="230"/>
    </row>
    <row r="26" spans="1:26" s="224" customFormat="1" ht="15.75" x14ac:dyDescent="0.25">
      <c r="A26" s="231" t="s">
        <v>283</v>
      </c>
      <c r="B26" s="232"/>
      <c r="D26" s="291" t="s">
        <v>282</v>
      </c>
      <c r="E26" s="292"/>
      <c r="F26" s="233">
        <v>0.12280201001781943</v>
      </c>
    </row>
    <row r="27" spans="1:26" s="224" customFormat="1" ht="15.75" x14ac:dyDescent="0.25">
      <c r="A27" s="231" t="s">
        <v>281</v>
      </c>
      <c r="B27" s="232">
        <v>25</v>
      </c>
      <c r="D27" s="291" t="s">
        <v>280</v>
      </c>
      <c r="E27" s="292"/>
      <c r="F27" s="233">
        <v>0.13938028137022507</v>
      </c>
    </row>
    <row r="28" spans="1:26" s="224" customFormat="1" ht="16.5" thickBot="1" x14ac:dyDescent="0.3">
      <c r="A28" s="234" t="s">
        <v>279</v>
      </c>
      <c r="B28" s="235">
        <v>1</v>
      </c>
      <c r="D28" s="291" t="s">
        <v>530</v>
      </c>
      <c r="E28" s="292"/>
      <c r="F28" s="236">
        <v>11493275.354242045</v>
      </c>
      <c r="K28" s="237"/>
      <c r="M28" s="238"/>
      <c r="N28" s="238"/>
    </row>
    <row r="29" spans="1:26" s="224" customFormat="1" ht="15.75" x14ac:dyDescent="0.25">
      <c r="A29" s="227" t="s">
        <v>278</v>
      </c>
      <c r="B29" s="239">
        <v>0</v>
      </c>
      <c r="D29" s="291" t="s">
        <v>531</v>
      </c>
      <c r="E29" s="292"/>
      <c r="F29" s="240" t="s">
        <v>549</v>
      </c>
      <c r="K29" s="237"/>
    </row>
    <row r="30" spans="1:26" s="224" customFormat="1" ht="15.75" x14ac:dyDescent="0.25">
      <c r="A30" s="231" t="s">
        <v>532</v>
      </c>
      <c r="B30" s="241">
        <v>1</v>
      </c>
      <c r="K30" s="237"/>
    </row>
    <row r="31" spans="1:26" s="224" customFormat="1" ht="15.75" x14ac:dyDescent="0.25">
      <c r="A31" s="231" t="s">
        <v>277</v>
      </c>
      <c r="B31" s="241">
        <v>1</v>
      </c>
      <c r="K31" s="237"/>
    </row>
    <row r="32" spans="1:26" s="224" customFormat="1" ht="15.75" x14ac:dyDescent="0.25">
      <c r="A32" s="231" t="s">
        <v>261</v>
      </c>
      <c r="B32" s="241">
        <v>66589.200000000012</v>
      </c>
    </row>
    <row r="33" spans="1:26" s="224" customFormat="1" ht="15.75" x14ac:dyDescent="0.25">
      <c r="A33" s="231" t="s">
        <v>276</v>
      </c>
      <c r="B33" s="241">
        <v>1</v>
      </c>
    </row>
    <row r="34" spans="1:26" s="224" customFormat="1" ht="15.75" x14ac:dyDescent="0.25">
      <c r="A34" s="231" t="s">
        <v>275</v>
      </c>
      <c r="B34" s="241">
        <v>1</v>
      </c>
    </row>
    <row r="35" spans="1:26" s="224" customFormat="1" ht="15.75" x14ac:dyDescent="0.25">
      <c r="A35" s="242" t="s">
        <v>533</v>
      </c>
      <c r="B35" s="243">
        <v>2.1999999999999999E-2</v>
      </c>
    </row>
    <row r="36" spans="1:26" s="224" customFormat="1" ht="16.5" thickBot="1" x14ac:dyDescent="0.3">
      <c r="A36" s="234" t="s">
        <v>254</v>
      </c>
      <c r="B36" s="244">
        <v>0.2</v>
      </c>
    </row>
    <row r="37" spans="1:26" s="224" customFormat="1" ht="15.75" x14ac:dyDescent="0.25">
      <c r="A37" s="227" t="s">
        <v>523</v>
      </c>
      <c r="B37" s="239">
        <v>0</v>
      </c>
    </row>
    <row r="38" spans="1:26" s="224" customFormat="1" ht="15.75" x14ac:dyDescent="0.25">
      <c r="A38" s="231" t="s">
        <v>274</v>
      </c>
      <c r="B38" s="245"/>
    </row>
    <row r="39" spans="1:26" s="224" customFormat="1" ht="15.75" x14ac:dyDescent="0.25">
      <c r="A39" s="242" t="s">
        <v>273</v>
      </c>
      <c r="B39" s="246">
        <v>0</v>
      </c>
    </row>
    <row r="40" spans="1:26" s="224" customFormat="1" ht="15.75" x14ac:dyDescent="0.25">
      <c r="A40" s="242"/>
      <c r="B40" s="246"/>
    </row>
    <row r="41" spans="1:26" s="224" customFormat="1" ht="15.75" x14ac:dyDescent="0.25">
      <c r="A41" s="242" t="s">
        <v>272</v>
      </c>
      <c r="B41" s="247">
        <v>0</v>
      </c>
    </row>
    <row r="42" spans="1:26" s="224" customFormat="1" ht="15.75" x14ac:dyDescent="0.25">
      <c r="A42" s="248" t="s">
        <v>271</v>
      </c>
      <c r="B42" s="249">
        <v>0</v>
      </c>
    </row>
    <row r="43" spans="1:26" s="224" customFormat="1" ht="15.75" x14ac:dyDescent="0.25">
      <c r="A43" s="248" t="s">
        <v>270</v>
      </c>
      <c r="B43" s="249">
        <v>0</v>
      </c>
      <c r="Z43" s="250"/>
    </row>
    <row r="44" spans="1:26" s="224" customFormat="1" ht="15.75" x14ac:dyDescent="0.25">
      <c r="A44" s="248" t="s">
        <v>269</v>
      </c>
      <c r="B44" s="249">
        <v>0.13500000000000001</v>
      </c>
      <c r="U44" s="251"/>
      <c r="V44" s="251"/>
      <c r="W44" s="251"/>
      <c r="X44" s="251"/>
      <c r="Y44" s="251"/>
      <c r="Z44" s="251"/>
    </row>
    <row r="45" spans="1:26" s="224" customFormat="1" ht="15.75" x14ac:dyDescent="0.25">
      <c r="A45" s="248" t="s">
        <v>268</v>
      </c>
      <c r="B45" s="249">
        <v>1</v>
      </c>
    </row>
    <row r="46" spans="1:26" s="224" customFormat="1" ht="16.5" thickBot="1" x14ac:dyDescent="0.3">
      <c r="A46" s="252" t="s">
        <v>534</v>
      </c>
      <c r="B46" s="253">
        <v>0.13500000000000001</v>
      </c>
    </row>
    <row r="47" spans="1:26" s="224" customFormat="1" ht="15.75" x14ac:dyDescent="0.25">
      <c r="A47" s="254" t="s">
        <v>267</v>
      </c>
      <c r="B47" s="255">
        <v>2024</v>
      </c>
      <c r="C47" s="256">
        <v>2025</v>
      </c>
      <c r="D47" s="256">
        <v>2026</v>
      </c>
      <c r="E47" s="256">
        <v>2027</v>
      </c>
      <c r="F47" s="256">
        <v>2028</v>
      </c>
      <c r="G47" s="256">
        <v>2029</v>
      </c>
      <c r="H47" s="256">
        <v>2030</v>
      </c>
      <c r="I47" s="256">
        <v>2031</v>
      </c>
      <c r="J47" s="256">
        <v>2032</v>
      </c>
      <c r="K47" s="256">
        <v>2033</v>
      </c>
      <c r="L47" s="256">
        <v>2034</v>
      </c>
      <c r="M47" s="256">
        <v>2035</v>
      </c>
      <c r="N47" s="256">
        <v>2036</v>
      </c>
      <c r="O47" s="256">
        <v>2037</v>
      </c>
      <c r="P47" s="256">
        <v>2038</v>
      </c>
      <c r="Q47" s="256">
        <v>2039</v>
      </c>
      <c r="R47" s="256">
        <v>2040</v>
      </c>
      <c r="S47" s="256">
        <v>2041</v>
      </c>
      <c r="T47" s="256">
        <v>2042</v>
      </c>
      <c r="U47" s="256">
        <v>2043</v>
      </c>
      <c r="V47" s="256">
        <v>2044</v>
      </c>
      <c r="W47" s="256">
        <v>2045</v>
      </c>
      <c r="X47" s="256">
        <v>2046</v>
      </c>
      <c r="Y47" s="256">
        <v>2047</v>
      </c>
      <c r="Z47" s="256">
        <v>2048</v>
      </c>
    </row>
    <row r="48" spans="1:26" s="224" customFormat="1" ht="15.75" outlineLevel="1" x14ac:dyDescent="0.25">
      <c r="A48" s="257" t="s">
        <v>266</v>
      </c>
      <c r="B48" s="258">
        <v>4.7E-2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row>
    <row r="49" spans="1:26" s="224" customFormat="1" ht="15.75" outlineLevel="1" x14ac:dyDescent="0.25">
      <c r="A49" s="257" t="s">
        <v>265</v>
      </c>
      <c r="B49" s="258">
        <v>4.7E-2</v>
      </c>
      <c r="C49" s="258">
        <v>8.888000000000007E-2</v>
      </c>
      <c r="D49" s="258">
        <v>0.1324352000000002</v>
      </c>
      <c r="E49" s="258">
        <v>0.17773260800000035</v>
      </c>
      <c r="F49" s="258">
        <v>0.2248419123200005</v>
      </c>
      <c r="G49" s="258">
        <v>0.27383558881280057</v>
      </c>
      <c r="H49" s="258">
        <v>0.32478901236531255</v>
      </c>
      <c r="I49" s="258">
        <v>0.37778057285992506</v>
      </c>
      <c r="J49" s="258">
        <v>0.43289179577432213</v>
      </c>
      <c r="K49" s="258">
        <v>0.49020746760529499</v>
      </c>
      <c r="L49" s="258">
        <v>0.5498157663095069</v>
      </c>
      <c r="M49" s="258">
        <v>0.61180839696188727</v>
      </c>
      <c r="N49" s="258">
        <v>0.67628073284036283</v>
      </c>
      <c r="O49" s="258">
        <v>0.74333196215397734</v>
      </c>
      <c r="P49" s="258">
        <v>0.81306524064013641</v>
      </c>
      <c r="Q49" s="258">
        <v>0.88558785026574194</v>
      </c>
      <c r="R49" s="258">
        <v>0.96101136427637179</v>
      </c>
      <c r="S49" s="258">
        <v>1.0394518188474269</v>
      </c>
      <c r="T49" s="258">
        <v>1.1210298916013239</v>
      </c>
      <c r="U49" s="258">
        <v>1.2058710872653768</v>
      </c>
      <c r="V49" s="258">
        <v>1.2941059307559919</v>
      </c>
      <c r="W49" s="258">
        <v>1.3858701679862317</v>
      </c>
      <c r="X49" s="258">
        <v>1.4813049747056812</v>
      </c>
      <c r="Y49" s="258">
        <v>1.5805571736939084</v>
      </c>
      <c r="Z49" s="258">
        <v>1.6837794606416647</v>
      </c>
    </row>
    <row r="50" spans="1:26" s="229" customFormat="1" ht="16.5" thickBot="1" x14ac:dyDescent="0.3">
      <c r="A50" s="259" t="s">
        <v>535</v>
      </c>
      <c r="B50" s="260">
        <v>2113887.8416666668</v>
      </c>
      <c r="C50" s="260">
        <v>2432152.3078214074</v>
      </c>
      <c r="D50" s="260">
        <v>2505114.4389710263</v>
      </c>
      <c r="E50" s="260">
        <v>2580267.8720783996</v>
      </c>
      <c r="F50" s="260">
        <v>2657675.9077512003</v>
      </c>
      <c r="G50" s="260">
        <v>2737406.1822911999</v>
      </c>
      <c r="H50" s="260">
        <v>2819528.3671072004</v>
      </c>
      <c r="I50" s="260">
        <v>2904114.2142039998</v>
      </c>
      <c r="J50" s="260">
        <v>2991237.6377744004</v>
      </c>
      <c r="K50" s="260">
        <v>3080974.7631544</v>
      </c>
      <c r="L50" s="260">
        <v>3173404.0084152003</v>
      </c>
      <c r="M50" s="260">
        <v>3238480.7230840004</v>
      </c>
      <c r="N50" s="260">
        <v>3335635.1485760007</v>
      </c>
      <c r="O50" s="260">
        <v>3435704.2036799998</v>
      </c>
      <c r="P50" s="260">
        <v>3538775.3330240003</v>
      </c>
      <c r="Q50" s="260">
        <v>3644938.5923680007</v>
      </c>
      <c r="R50" s="260">
        <v>3754286.7536960002</v>
      </c>
      <c r="S50" s="260">
        <v>3866915.3537200005</v>
      </c>
      <c r="T50" s="260">
        <v>3982922.8151400005</v>
      </c>
      <c r="U50" s="260">
        <v>4102410.5032319995</v>
      </c>
      <c r="V50" s="260">
        <v>4225482.8147720005</v>
      </c>
      <c r="W50" s="260">
        <v>4311761.2779072002</v>
      </c>
      <c r="X50" s="260">
        <v>4441114.1136815995</v>
      </c>
      <c r="Y50" s="260">
        <v>4574347.5334079992</v>
      </c>
      <c r="Z50" s="260">
        <v>4711577.9610120002</v>
      </c>
    </row>
    <row r="51" spans="1:26" s="224" customFormat="1" ht="15.75" x14ac:dyDescent="0.25">
      <c r="A51" s="261" t="s">
        <v>536</v>
      </c>
      <c r="B51" s="262">
        <v>2113.8878416666666</v>
      </c>
      <c r="C51" s="262">
        <v>2432.1523078214072</v>
      </c>
      <c r="D51" s="262">
        <v>2505.1144389710262</v>
      </c>
      <c r="E51" s="262">
        <v>2580.2678720783997</v>
      </c>
      <c r="F51" s="262">
        <v>2657.6759077512002</v>
      </c>
      <c r="G51" s="262">
        <v>2737.4061822911999</v>
      </c>
      <c r="H51" s="262">
        <v>2819.5283671072002</v>
      </c>
      <c r="I51" s="262">
        <v>2904.1142142039998</v>
      </c>
      <c r="J51" s="262">
        <v>2991.2376377744004</v>
      </c>
      <c r="K51" s="262">
        <v>3080.9747631544001</v>
      </c>
      <c r="L51" s="262">
        <v>3173.4040084152002</v>
      </c>
      <c r="M51" s="262">
        <v>3238.4807230840006</v>
      </c>
      <c r="N51" s="262">
        <v>3335.6351485760006</v>
      </c>
      <c r="O51" s="262">
        <v>3435.7042036799999</v>
      </c>
      <c r="P51" s="262">
        <v>3538.7753330240002</v>
      </c>
      <c r="Q51" s="262">
        <v>3644.9385923680006</v>
      </c>
      <c r="R51" s="262">
        <v>3754.2867536960002</v>
      </c>
      <c r="S51" s="262">
        <v>3866.9153537200004</v>
      </c>
      <c r="T51" s="262">
        <v>3982.9228151400007</v>
      </c>
      <c r="U51" s="262">
        <v>4102.4105032319994</v>
      </c>
      <c r="V51" s="262">
        <v>4225.4828147720009</v>
      </c>
      <c r="W51" s="262">
        <v>4311.7612779072006</v>
      </c>
      <c r="X51" s="262">
        <v>4441.1141136815995</v>
      </c>
      <c r="Y51" s="262">
        <v>4574.3475334079994</v>
      </c>
      <c r="Z51" s="262">
        <v>4711.5779610119998</v>
      </c>
    </row>
    <row r="52" spans="1:26" s="224" customFormat="1" ht="15.75" x14ac:dyDescent="0.25">
      <c r="A52" s="263" t="s">
        <v>537</v>
      </c>
      <c r="B52" s="264">
        <v>0</v>
      </c>
      <c r="C52" s="264">
        <v>0</v>
      </c>
      <c r="D52" s="264">
        <v>0</v>
      </c>
      <c r="E52" s="264">
        <v>0</v>
      </c>
      <c r="F52" s="264">
        <v>0</v>
      </c>
      <c r="G52" s="264">
        <v>0</v>
      </c>
      <c r="H52" s="264">
        <v>0</v>
      </c>
      <c r="I52" s="264">
        <v>0</v>
      </c>
      <c r="J52" s="264">
        <v>0</v>
      </c>
      <c r="K52" s="264">
        <v>0</v>
      </c>
      <c r="L52" s="264">
        <v>0</v>
      </c>
      <c r="M52" s="264">
        <v>0</v>
      </c>
      <c r="N52" s="264">
        <v>0</v>
      </c>
      <c r="O52" s="264">
        <v>0</v>
      </c>
      <c r="P52" s="264">
        <v>0</v>
      </c>
      <c r="Q52" s="264">
        <v>0</v>
      </c>
      <c r="R52" s="264">
        <v>0</v>
      </c>
      <c r="S52" s="264">
        <v>0</v>
      </c>
      <c r="T52" s="264">
        <v>0</v>
      </c>
      <c r="U52" s="264">
        <v>0</v>
      </c>
      <c r="V52" s="264">
        <v>0</v>
      </c>
      <c r="W52" s="264">
        <v>0</v>
      </c>
      <c r="X52" s="264">
        <v>0</v>
      </c>
      <c r="Y52" s="264">
        <v>0</v>
      </c>
      <c r="Z52" s="264">
        <v>0</v>
      </c>
    </row>
    <row r="53" spans="1:26" s="224" customFormat="1" ht="15.75" x14ac:dyDescent="0.25">
      <c r="A53" s="263" t="s">
        <v>538</v>
      </c>
      <c r="B53" s="265">
        <v>0</v>
      </c>
      <c r="C53" s="264">
        <v>79.907040000000009</v>
      </c>
      <c r="D53" s="264">
        <v>83.103321600000001</v>
      </c>
      <c r="E53" s="264">
        <v>86.427454463999993</v>
      </c>
      <c r="F53" s="264">
        <v>89.884552642559996</v>
      </c>
      <c r="G53" s="264">
        <v>93.479934748262409</v>
      </c>
      <c r="H53" s="264">
        <v>97.219132138192904</v>
      </c>
      <c r="I53" s="264">
        <v>101.10789742372063</v>
      </c>
      <c r="J53" s="264">
        <v>105.15221332066945</v>
      </c>
      <c r="K53" s="264">
        <v>109.35830185349623</v>
      </c>
      <c r="L53" s="264">
        <v>113.73263392763607</v>
      </c>
      <c r="M53" s="264">
        <v>118.28193928474153</v>
      </c>
      <c r="N53" s="264">
        <v>123.01321685613118</v>
      </c>
      <c r="O53" s="264">
        <v>127.93374553037643</v>
      </c>
      <c r="P53" s="264">
        <v>133.0510953515915</v>
      </c>
      <c r="Q53" s="264">
        <v>138.37313916565518</v>
      </c>
      <c r="R53" s="264">
        <v>143.90806473228139</v>
      </c>
      <c r="S53" s="264">
        <v>149.66438732157266</v>
      </c>
      <c r="T53" s="264">
        <v>155.65096281443556</v>
      </c>
      <c r="U53" s="264">
        <v>161.87700132701301</v>
      </c>
      <c r="V53" s="264">
        <v>168.35208138009355</v>
      </c>
      <c r="W53" s="264">
        <v>175.08616463529731</v>
      </c>
      <c r="X53" s="264">
        <v>182.0896112207092</v>
      </c>
      <c r="Y53" s="264">
        <v>189.37319566953752</v>
      </c>
      <c r="Z53" s="264">
        <v>196.94812349631906</v>
      </c>
    </row>
    <row r="54" spans="1:26" s="224" customFormat="1" ht="15.75" hidden="1" x14ac:dyDescent="0.25">
      <c r="A54" s="263" t="s">
        <v>539</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row>
    <row r="55" spans="1:26" s="224" customFormat="1" ht="15.75" hidden="1" x14ac:dyDescent="0.25"/>
    <row r="56" spans="1:26" s="224" customFormat="1" ht="15.75" hidden="1" x14ac:dyDescent="0.25"/>
    <row r="57" spans="1:26" s="224" customFormat="1" ht="15.75" hidden="1" x14ac:dyDescent="0.25"/>
    <row r="58" spans="1:26" s="224" customFormat="1" ht="15.75" hidden="1" x14ac:dyDescent="0.25"/>
    <row r="59" spans="1:26" s="224" customFormat="1" ht="15.75" hidden="1" x14ac:dyDescent="0.25"/>
    <row r="60" spans="1:26" s="224" customFormat="1" ht="15.75" hidden="1" x14ac:dyDescent="0.25"/>
    <row r="61" spans="1:26" s="224" customFormat="1" ht="15.75" x14ac:dyDescent="0.25"/>
    <row r="62" spans="1:26" s="224" customFormat="1" ht="16.5" thickBot="1" x14ac:dyDescent="0.3">
      <c r="A62" s="266"/>
      <c r="B62" s="267"/>
      <c r="C62" s="267"/>
      <c r="D62" s="267"/>
      <c r="E62" s="267"/>
      <c r="F62" s="267"/>
      <c r="G62" s="267"/>
      <c r="H62" s="267"/>
      <c r="I62" s="267"/>
      <c r="J62" s="267"/>
      <c r="K62" s="267"/>
      <c r="L62" s="268"/>
      <c r="M62" s="268"/>
      <c r="N62" s="268"/>
      <c r="O62" s="268"/>
      <c r="P62" s="268"/>
      <c r="Q62" s="268"/>
      <c r="R62" s="268"/>
      <c r="S62" s="268"/>
      <c r="T62" s="268"/>
      <c r="U62" s="268"/>
      <c r="V62" s="268"/>
    </row>
    <row r="63" spans="1:26" s="237" customFormat="1" ht="15.75" x14ac:dyDescent="0.25">
      <c r="A63" s="269" t="s">
        <v>540</v>
      </c>
      <c r="B63" s="255">
        <v>2024</v>
      </c>
      <c r="C63" s="255">
        <v>2025</v>
      </c>
      <c r="D63" s="255">
        <v>2026</v>
      </c>
      <c r="E63" s="255">
        <v>2027</v>
      </c>
      <c r="F63" s="255">
        <v>2028</v>
      </c>
      <c r="G63" s="255">
        <v>2029</v>
      </c>
      <c r="H63" s="255">
        <v>2030</v>
      </c>
      <c r="I63" s="255">
        <v>2031</v>
      </c>
      <c r="J63" s="255">
        <v>2032</v>
      </c>
      <c r="K63" s="255">
        <v>2033</v>
      </c>
      <c r="L63" s="255">
        <v>2034</v>
      </c>
      <c r="M63" s="255">
        <v>2035</v>
      </c>
      <c r="N63" s="255">
        <v>2036</v>
      </c>
      <c r="O63" s="255">
        <v>2037</v>
      </c>
      <c r="P63" s="255">
        <v>2038</v>
      </c>
      <c r="Q63" s="255">
        <v>2039</v>
      </c>
      <c r="R63" s="255">
        <v>2040</v>
      </c>
      <c r="S63" s="255">
        <v>2041</v>
      </c>
      <c r="T63" s="255">
        <v>2042</v>
      </c>
      <c r="U63" s="255">
        <v>2043</v>
      </c>
      <c r="V63" s="255">
        <v>2044</v>
      </c>
      <c r="W63" s="255">
        <v>2045</v>
      </c>
      <c r="X63" s="255">
        <v>2046</v>
      </c>
      <c r="Y63" s="255">
        <v>2047</v>
      </c>
      <c r="Z63" s="255">
        <v>2048</v>
      </c>
    </row>
    <row r="64" spans="1:26" s="229" customFormat="1" ht="14.25" x14ac:dyDescent="0.25">
      <c r="A64" s="270" t="s">
        <v>264</v>
      </c>
      <c r="B64" s="271">
        <v>2113887.8416666668</v>
      </c>
      <c r="C64" s="271">
        <v>2432152.3078214074</v>
      </c>
      <c r="D64" s="271">
        <v>2505114.4389710263</v>
      </c>
      <c r="E64" s="271">
        <v>2580267.8720783996</v>
      </c>
      <c r="F64" s="271">
        <v>2657675.9077512003</v>
      </c>
      <c r="G64" s="271">
        <v>2737406.1822911999</v>
      </c>
      <c r="H64" s="271">
        <v>2819528.3671072004</v>
      </c>
      <c r="I64" s="271">
        <v>2904114.2142039998</v>
      </c>
      <c r="J64" s="271">
        <v>2991237.6377744004</v>
      </c>
      <c r="K64" s="271">
        <v>3080974.7631544</v>
      </c>
      <c r="L64" s="271">
        <v>3173404.0084152003</v>
      </c>
      <c r="M64" s="271">
        <v>3238480.7230840004</v>
      </c>
      <c r="N64" s="271">
        <v>3335635.1485760007</v>
      </c>
      <c r="O64" s="271">
        <v>3435704.2036799998</v>
      </c>
      <c r="P64" s="271">
        <v>3538775.3330240003</v>
      </c>
      <c r="Q64" s="271">
        <v>3644938.5923680007</v>
      </c>
      <c r="R64" s="271">
        <v>3754286.7536960002</v>
      </c>
      <c r="S64" s="271">
        <v>3866915.3537200005</v>
      </c>
      <c r="T64" s="271">
        <v>3982922.8151400005</v>
      </c>
      <c r="U64" s="271">
        <v>4102410.5032319995</v>
      </c>
      <c r="V64" s="271">
        <v>4225482.8147720005</v>
      </c>
      <c r="W64" s="271">
        <v>4311761.2779072002</v>
      </c>
      <c r="X64" s="271">
        <v>4441114.1136815995</v>
      </c>
      <c r="Y64" s="271">
        <v>4574347.5334079992</v>
      </c>
      <c r="Z64" s="271">
        <v>4711577.9610120002</v>
      </c>
    </row>
    <row r="65" spans="1:26" s="224" customFormat="1" ht="15.75" x14ac:dyDescent="0.25">
      <c r="A65" s="272" t="s">
        <v>263</v>
      </c>
      <c r="B65" s="273">
        <v>0</v>
      </c>
      <c r="C65" s="273">
        <v>-108012.967</v>
      </c>
      <c r="D65" s="273">
        <v>-109831.152</v>
      </c>
      <c r="E65" s="273">
        <v>-111755.87972</v>
      </c>
      <c r="F65" s="273">
        <v>-113791.4118688</v>
      </c>
      <c r="G65" s="273">
        <v>-115942.18062355202</v>
      </c>
      <c r="H65" s="273">
        <v>-118212.79544849409</v>
      </c>
      <c r="I65" s="273">
        <v>-120608.05018643386</v>
      </c>
      <c r="J65" s="273">
        <v>-123132.93043389122</v>
      </c>
      <c r="K65" s="273">
        <v>-125792.62121124688</v>
      </c>
      <c r="L65" s="273">
        <v>-128592.51493969673</v>
      </c>
      <c r="M65" s="273">
        <v>-131538.21973728461</v>
      </c>
      <c r="N65" s="273">
        <v>-134635.568046776</v>
      </c>
      <c r="O65" s="273">
        <v>-137890.62560864701</v>
      </c>
      <c r="P65" s="273">
        <v>-141309.70079299292</v>
      </c>
      <c r="Q65" s="273">
        <v>-144899.35430471267</v>
      </c>
      <c r="R65" s="273">
        <v>-148666.40927690116</v>
      </c>
      <c r="S65" s="273">
        <v>-152617.96176797722</v>
      </c>
      <c r="T65" s="273">
        <v>-156761.39167869632</v>
      </c>
      <c r="U65" s="273">
        <v>-161104.37410584418</v>
      </c>
      <c r="V65" s="273">
        <v>-165654.89115007795</v>
      </c>
      <c r="W65" s="273">
        <v>-170421.2441960811</v>
      </c>
      <c r="X65" s="273">
        <v>-175412.06668392432</v>
      </c>
      <c r="Y65" s="273">
        <v>-180636.33739128127</v>
      </c>
      <c r="Z65" s="273">
        <v>-186103.39424693256</v>
      </c>
    </row>
    <row r="66" spans="1:26" s="224" customFormat="1" ht="15.75" x14ac:dyDescent="0.25">
      <c r="A66" s="274" t="s">
        <v>262</v>
      </c>
      <c r="B66" s="273">
        <v>0</v>
      </c>
      <c r="C66" s="273">
        <v>0</v>
      </c>
      <c r="D66" s="273">
        <v>0</v>
      </c>
      <c r="E66" s="273">
        <v>0</v>
      </c>
      <c r="F66" s="273">
        <v>0</v>
      </c>
      <c r="G66" s="273">
        <v>0</v>
      </c>
      <c r="H66" s="273">
        <v>0</v>
      </c>
      <c r="I66" s="273">
        <v>0</v>
      </c>
      <c r="J66" s="273">
        <v>0</v>
      </c>
      <c r="K66" s="273">
        <v>0</v>
      </c>
      <c r="L66" s="273">
        <v>0</v>
      </c>
      <c r="M66" s="273">
        <v>0</v>
      </c>
      <c r="N66" s="273">
        <v>0</v>
      </c>
      <c r="O66" s="273">
        <v>0</v>
      </c>
      <c r="P66" s="273">
        <v>0</v>
      </c>
      <c r="Q66" s="273">
        <v>0</v>
      </c>
      <c r="R66" s="273">
        <v>0</v>
      </c>
      <c r="S66" s="273">
        <v>0</v>
      </c>
      <c r="T66" s="273">
        <v>0</v>
      </c>
      <c r="U66" s="273">
        <v>0</v>
      </c>
      <c r="V66" s="273">
        <v>0</v>
      </c>
      <c r="W66" s="273">
        <v>0</v>
      </c>
      <c r="X66" s="273">
        <v>0</v>
      </c>
      <c r="Y66" s="273">
        <v>0</v>
      </c>
      <c r="Z66" s="273">
        <v>0</v>
      </c>
    </row>
    <row r="67" spans="1:26" s="224" customFormat="1" ht="15.75" x14ac:dyDescent="0.25">
      <c r="A67" s="274" t="s">
        <v>261</v>
      </c>
      <c r="B67" s="273">
        <v>0</v>
      </c>
      <c r="C67" s="273">
        <v>-66589.200000000012</v>
      </c>
      <c r="D67" s="273">
        <v>-69252.767999999996</v>
      </c>
      <c r="E67" s="273">
        <v>-72022.878719999993</v>
      </c>
      <c r="F67" s="273">
        <v>-74903.793868799999</v>
      </c>
      <c r="G67" s="273">
        <v>-77899.945623552019</v>
      </c>
      <c r="H67" s="273">
        <v>-81015.943448494087</v>
      </c>
      <c r="I67" s="273">
        <v>-84256.581186433861</v>
      </c>
      <c r="J67" s="273">
        <v>-87626.844433891209</v>
      </c>
      <c r="K67" s="273">
        <v>-91131.91821124687</v>
      </c>
      <c r="L67" s="273">
        <v>-94777.194939696725</v>
      </c>
      <c r="M67" s="273">
        <v>-98568.282737284608</v>
      </c>
      <c r="N67" s="273">
        <v>-102511.01404677599</v>
      </c>
      <c r="O67" s="273">
        <v>-106611.45460864702</v>
      </c>
      <c r="P67" s="273">
        <v>-110875.91279299292</v>
      </c>
      <c r="Q67" s="273">
        <v>-115310.94930471266</v>
      </c>
      <c r="R67" s="273">
        <v>-119923.38727690115</v>
      </c>
      <c r="S67" s="273">
        <v>-124720.32276797722</v>
      </c>
      <c r="T67" s="273">
        <v>-129709.13567869632</v>
      </c>
      <c r="U67" s="273">
        <v>-134897.50110584419</v>
      </c>
      <c r="V67" s="273">
        <v>-140293.40115007796</v>
      </c>
      <c r="W67" s="273">
        <v>-145905.13719608111</v>
      </c>
      <c r="X67" s="273">
        <v>-151741.34268392433</v>
      </c>
      <c r="Y67" s="273">
        <v>-157810.99639128128</v>
      </c>
      <c r="Z67" s="273">
        <v>-164123.43624693254</v>
      </c>
    </row>
    <row r="68" spans="1:26" s="224" customFormat="1" ht="15.75" x14ac:dyDescent="0.25">
      <c r="A68" s="274" t="s">
        <v>523</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row>
    <row r="69" spans="1:26" s="224" customFormat="1" ht="15.75" x14ac:dyDescent="0.25">
      <c r="A69" s="274" t="s">
        <v>523</v>
      </c>
      <c r="B69" s="273">
        <v>0</v>
      </c>
      <c r="C69" s="273">
        <v>0</v>
      </c>
      <c r="D69" s="273">
        <v>0</v>
      </c>
      <c r="E69" s="273">
        <v>0</v>
      </c>
      <c r="F69" s="273">
        <v>0</v>
      </c>
      <c r="G69" s="273">
        <v>0</v>
      </c>
      <c r="H69" s="273">
        <v>0</v>
      </c>
      <c r="I69" s="273">
        <v>0</v>
      </c>
      <c r="J69" s="273">
        <v>0</v>
      </c>
      <c r="K69" s="273">
        <v>0</v>
      </c>
      <c r="L69" s="273">
        <v>0</v>
      </c>
      <c r="M69" s="273">
        <v>0</v>
      </c>
      <c r="N69" s="273">
        <v>0</v>
      </c>
      <c r="O69" s="273">
        <v>0</v>
      </c>
      <c r="P69" s="273">
        <v>0</v>
      </c>
      <c r="Q69" s="273">
        <v>0</v>
      </c>
      <c r="R69" s="273">
        <v>0</v>
      </c>
      <c r="S69" s="273">
        <v>0</v>
      </c>
      <c r="T69" s="273">
        <v>0</v>
      </c>
      <c r="U69" s="273">
        <v>0</v>
      </c>
      <c r="V69" s="273">
        <v>0</v>
      </c>
      <c r="W69" s="273">
        <v>0</v>
      </c>
      <c r="X69" s="273">
        <v>0</v>
      </c>
      <c r="Y69" s="273">
        <v>0</v>
      </c>
      <c r="Z69" s="273">
        <v>0</v>
      </c>
    </row>
    <row r="70" spans="1:26" s="224" customFormat="1" ht="15.75" x14ac:dyDescent="0.25">
      <c r="A70" s="274" t="s">
        <v>523</v>
      </c>
      <c r="B70" s="273"/>
      <c r="C70" s="273">
        <v>0</v>
      </c>
      <c r="D70" s="273">
        <v>0</v>
      </c>
      <c r="E70" s="273">
        <v>0</v>
      </c>
      <c r="F70" s="273">
        <v>0</v>
      </c>
      <c r="G70" s="273">
        <v>0</v>
      </c>
      <c r="H70" s="273">
        <v>0</v>
      </c>
      <c r="I70" s="273">
        <v>0</v>
      </c>
      <c r="J70" s="273">
        <v>0</v>
      </c>
      <c r="K70" s="273">
        <v>0</v>
      </c>
      <c r="L70" s="273">
        <v>0</v>
      </c>
      <c r="M70" s="273">
        <v>0</v>
      </c>
      <c r="N70" s="273">
        <v>0</v>
      </c>
      <c r="O70" s="273">
        <v>0</v>
      </c>
      <c r="P70" s="273">
        <v>0</v>
      </c>
      <c r="Q70" s="273">
        <v>0</v>
      </c>
      <c r="R70" s="273">
        <v>0</v>
      </c>
      <c r="S70" s="273">
        <v>0</v>
      </c>
      <c r="T70" s="273">
        <v>0</v>
      </c>
      <c r="U70" s="273">
        <v>0</v>
      </c>
      <c r="V70" s="273">
        <v>0</v>
      </c>
      <c r="W70" s="273">
        <v>0</v>
      </c>
      <c r="X70" s="273">
        <v>0</v>
      </c>
      <c r="Y70" s="273">
        <v>0</v>
      </c>
      <c r="Z70" s="273">
        <v>0</v>
      </c>
    </row>
    <row r="71" spans="1:26" s="224" customFormat="1" ht="15.75" x14ac:dyDescent="0.25">
      <c r="A71" s="274" t="s">
        <v>260</v>
      </c>
      <c r="B71" s="273"/>
      <c r="C71" s="273">
        <v>-41423.767</v>
      </c>
      <c r="D71" s="273">
        <v>-40578.384000000005</v>
      </c>
      <c r="E71" s="273">
        <v>-39733.001000000004</v>
      </c>
      <c r="F71" s="273">
        <v>-38887.618000000002</v>
      </c>
      <c r="G71" s="273">
        <v>-38042.235000000001</v>
      </c>
      <c r="H71" s="273">
        <v>-37196.852000000006</v>
      </c>
      <c r="I71" s="273">
        <v>-36351.469000000005</v>
      </c>
      <c r="J71" s="273">
        <v>-35506.086000000003</v>
      </c>
      <c r="K71" s="273">
        <v>-34660.703000000001</v>
      </c>
      <c r="L71" s="273">
        <v>-33815.32</v>
      </c>
      <c r="M71" s="273">
        <v>-32969.937000000005</v>
      </c>
      <c r="N71" s="273">
        <v>-32124.554000000004</v>
      </c>
      <c r="O71" s="273">
        <v>-31279.171000000002</v>
      </c>
      <c r="P71" s="273">
        <v>-30433.787999999997</v>
      </c>
      <c r="Q71" s="273">
        <v>-29588.404999999999</v>
      </c>
      <c r="R71" s="273">
        <v>-28743.021999999997</v>
      </c>
      <c r="S71" s="273">
        <v>-27897.638999999999</v>
      </c>
      <c r="T71" s="273">
        <v>-27052.255999999998</v>
      </c>
      <c r="U71" s="273">
        <v>-26206.873</v>
      </c>
      <c r="V71" s="273">
        <v>-25361.489999999998</v>
      </c>
      <c r="W71" s="273">
        <v>-24516.107</v>
      </c>
      <c r="X71" s="273">
        <v>-23670.723999999998</v>
      </c>
      <c r="Y71" s="273">
        <v>-22825.341</v>
      </c>
      <c r="Z71" s="273">
        <v>-21979.958000000002</v>
      </c>
    </row>
    <row r="72" spans="1:26" s="229" customFormat="1" ht="14.25" x14ac:dyDescent="0.25">
      <c r="A72" s="275" t="s">
        <v>541</v>
      </c>
      <c r="B72" s="271">
        <v>2113887.8416666668</v>
      </c>
      <c r="C72" s="271">
        <v>2324139.3408214073</v>
      </c>
      <c r="D72" s="271">
        <v>2395283.2869710261</v>
      </c>
      <c r="E72" s="271">
        <v>2468511.9923583996</v>
      </c>
      <c r="F72" s="271">
        <v>2543884.4958824003</v>
      </c>
      <c r="G72" s="271">
        <v>2621464.0016676481</v>
      </c>
      <c r="H72" s="271">
        <v>2701315.5716587063</v>
      </c>
      <c r="I72" s="271">
        <v>2783506.164017566</v>
      </c>
      <c r="J72" s="271">
        <v>2868104.7073405092</v>
      </c>
      <c r="K72" s="271">
        <v>2955182.141943153</v>
      </c>
      <c r="L72" s="271">
        <v>3044811.4934755038</v>
      </c>
      <c r="M72" s="271">
        <v>3106942.5033467156</v>
      </c>
      <c r="N72" s="271">
        <v>3200999.5805292246</v>
      </c>
      <c r="O72" s="271">
        <v>3297813.578071353</v>
      </c>
      <c r="P72" s="271">
        <v>3397465.6322310073</v>
      </c>
      <c r="Q72" s="271">
        <v>3500039.2380632879</v>
      </c>
      <c r="R72" s="271">
        <v>3605620.3444190989</v>
      </c>
      <c r="S72" s="271">
        <v>3714297.3919520234</v>
      </c>
      <c r="T72" s="271">
        <v>3826161.423461304</v>
      </c>
      <c r="U72" s="271">
        <v>3941306.1291261553</v>
      </c>
      <c r="V72" s="271">
        <v>4059827.9236219227</v>
      </c>
      <c r="W72" s="271">
        <v>4141340.0337111191</v>
      </c>
      <c r="X72" s="271">
        <v>4265702.0469976747</v>
      </c>
      <c r="Y72" s="271">
        <v>4393711.1960167177</v>
      </c>
      <c r="Z72" s="271">
        <v>4525474.5667650681</v>
      </c>
    </row>
    <row r="73" spans="1:26" s="224" customFormat="1" ht="15.75" x14ac:dyDescent="0.25">
      <c r="A73" s="274" t="s">
        <v>256</v>
      </c>
      <c r="B73" s="273">
        <v>0</v>
      </c>
      <c r="C73" s="273">
        <v>-76853.000000000015</v>
      </c>
      <c r="D73" s="273">
        <v>-76853.000000000015</v>
      </c>
      <c r="E73" s="273">
        <v>-76853.000000000015</v>
      </c>
      <c r="F73" s="273">
        <v>-76853.000000000015</v>
      </c>
      <c r="G73" s="273">
        <v>-76853.000000000015</v>
      </c>
      <c r="H73" s="273">
        <v>-76853.000000000015</v>
      </c>
      <c r="I73" s="273">
        <v>-76853.000000000015</v>
      </c>
      <c r="J73" s="273">
        <v>-76853.000000000015</v>
      </c>
      <c r="K73" s="273">
        <v>-76853.000000000015</v>
      </c>
      <c r="L73" s="273">
        <v>-76853.000000000015</v>
      </c>
      <c r="M73" s="273">
        <v>-76853.000000000015</v>
      </c>
      <c r="N73" s="273">
        <v>-76853.000000000015</v>
      </c>
      <c r="O73" s="273">
        <v>-76853.000000000015</v>
      </c>
      <c r="P73" s="273">
        <v>-76853.000000000015</v>
      </c>
      <c r="Q73" s="273">
        <v>-76853.000000000015</v>
      </c>
      <c r="R73" s="273">
        <v>-76853.000000000015</v>
      </c>
      <c r="S73" s="273">
        <v>-76853.000000000015</v>
      </c>
      <c r="T73" s="273">
        <v>-76853.000000000015</v>
      </c>
      <c r="U73" s="273">
        <v>-76853.000000000015</v>
      </c>
      <c r="V73" s="273">
        <v>-76853.000000000015</v>
      </c>
      <c r="W73" s="273">
        <v>-76853.000000000015</v>
      </c>
      <c r="X73" s="273">
        <v>-76853.000000000015</v>
      </c>
      <c r="Y73" s="273">
        <v>-76853.000000000015</v>
      </c>
      <c r="Z73" s="273">
        <v>-76853.000000000015</v>
      </c>
    </row>
    <row r="74" spans="1:26" s="229" customFormat="1" ht="14.25" x14ac:dyDescent="0.25">
      <c r="A74" s="275" t="s">
        <v>542</v>
      </c>
      <c r="B74" s="271">
        <v>2113887.8416666668</v>
      </c>
      <c r="C74" s="271">
        <v>2247286.3408214073</v>
      </c>
      <c r="D74" s="271">
        <v>2318430.2869710261</v>
      </c>
      <c r="E74" s="271">
        <v>2391658.9923583996</v>
      </c>
      <c r="F74" s="271">
        <v>2467031.4958824003</v>
      </c>
      <c r="G74" s="271">
        <v>2544611.0016676481</v>
      </c>
      <c r="H74" s="271">
        <v>2624462.5716587063</v>
      </c>
      <c r="I74" s="271">
        <v>2706653.164017566</v>
      </c>
      <c r="J74" s="271">
        <v>2791251.7073405092</v>
      </c>
      <c r="K74" s="271">
        <v>2878329.141943153</v>
      </c>
      <c r="L74" s="271">
        <v>2967958.4934755038</v>
      </c>
      <c r="M74" s="271">
        <v>3030089.5033467156</v>
      </c>
      <c r="N74" s="271">
        <v>3124146.5805292246</v>
      </c>
      <c r="O74" s="271">
        <v>3220960.578071353</v>
      </c>
      <c r="P74" s="271">
        <v>3320612.6322310073</v>
      </c>
      <c r="Q74" s="271">
        <v>3423186.2380632879</v>
      </c>
      <c r="R74" s="271">
        <v>3528767.3444190989</v>
      </c>
      <c r="S74" s="271">
        <v>3637444.3919520234</v>
      </c>
      <c r="T74" s="271">
        <v>3749308.423461304</v>
      </c>
      <c r="U74" s="271">
        <v>3864453.1291261553</v>
      </c>
      <c r="V74" s="271">
        <v>3982974.9236219227</v>
      </c>
      <c r="W74" s="271">
        <v>4064487.0337111191</v>
      </c>
      <c r="X74" s="271">
        <v>4188849.0469976747</v>
      </c>
      <c r="Y74" s="271">
        <v>4316858.1960167177</v>
      </c>
      <c r="Z74" s="271">
        <v>4448621.5667650681</v>
      </c>
    </row>
    <row r="75" spans="1:26" s="224" customFormat="1" ht="15.75" x14ac:dyDescent="0.25">
      <c r="A75" s="274" t="s">
        <v>255</v>
      </c>
      <c r="B75" s="273">
        <v>0</v>
      </c>
      <c r="C75" s="273">
        <v>0</v>
      </c>
      <c r="D75" s="273">
        <v>0</v>
      </c>
      <c r="E75" s="273">
        <v>0</v>
      </c>
      <c r="F75" s="273">
        <v>0</v>
      </c>
      <c r="G75" s="273">
        <v>0</v>
      </c>
      <c r="H75" s="273">
        <v>0</v>
      </c>
      <c r="I75" s="273">
        <v>0</v>
      </c>
      <c r="J75" s="273">
        <v>0</v>
      </c>
      <c r="K75" s="273">
        <v>0</v>
      </c>
      <c r="L75" s="273">
        <v>0</v>
      </c>
      <c r="M75" s="273">
        <v>0</v>
      </c>
      <c r="N75" s="273">
        <v>0</v>
      </c>
      <c r="O75" s="273">
        <v>0</v>
      </c>
      <c r="P75" s="273">
        <v>0</v>
      </c>
      <c r="Q75" s="273">
        <v>0</v>
      </c>
      <c r="R75" s="273">
        <v>0</v>
      </c>
      <c r="S75" s="273">
        <v>0</v>
      </c>
      <c r="T75" s="273">
        <v>0</v>
      </c>
      <c r="U75" s="273">
        <v>0</v>
      </c>
      <c r="V75" s="273">
        <v>0</v>
      </c>
      <c r="W75" s="273">
        <v>0</v>
      </c>
      <c r="X75" s="273">
        <v>0</v>
      </c>
      <c r="Y75" s="273">
        <v>0</v>
      </c>
      <c r="Z75" s="273">
        <v>0</v>
      </c>
    </row>
    <row r="76" spans="1:26" s="229" customFormat="1" ht="14.25" x14ac:dyDescent="0.25">
      <c r="A76" s="275" t="s">
        <v>259</v>
      </c>
      <c r="B76" s="271">
        <v>2113887.8416666668</v>
      </c>
      <c r="C76" s="271">
        <v>2247286.3408214073</v>
      </c>
      <c r="D76" s="271">
        <v>2318430.2869710261</v>
      </c>
      <c r="E76" s="271">
        <v>2391658.9923583996</v>
      </c>
      <c r="F76" s="271">
        <v>2467031.4958824003</v>
      </c>
      <c r="G76" s="271">
        <v>2544611.0016676481</v>
      </c>
      <c r="H76" s="271">
        <v>2624462.5716587063</v>
      </c>
      <c r="I76" s="271">
        <v>2706653.164017566</v>
      </c>
      <c r="J76" s="271">
        <v>2791251.7073405092</v>
      </c>
      <c r="K76" s="271">
        <v>2878329.141943153</v>
      </c>
      <c r="L76" s="271">
        <v>2967958.4934755038</v>
      </c>
      <c r="M76" s="271">
        <v>3030089.5033467156</v>
      </c>
      <c r="N76" s="271">
        <v>3124146.5805292246</v>
      </c>
      <c r="O76" s="271">
        <v>3220960.578071353</v>
      </c>
      <c r="P76" s="271">
        <v>3320612.6322310073</v>
      </c>
      <c r="Q76" s="271">
        <v>3423186.2380632879</v>
      </c>
      <c r="R76" s="271">
        <v>3528767.3444190989</v>
      </c>
      <c r="S76" s="271">
        <v>3637444.3919520234</v>
      </c>
      <c r="T76" s="271">
        <v>3749308.423461304</v>
      </c>
      <c r="U76" s="271">
        <v>3864453.1291261553</v>
      </c>
      <c r="V76" s="271">
        <v>3982974.9236219227</v>
      </c>
      <c r="W76" s="271">
        <v>4064487.0337111191</v>
      </c>
      <c r="X76" s="271">
        <v>4188849.0469976747</v>
      </c>
      <c r="Y76" s="271">
        <v>4316858.1960167177</v>
      </c>
      <c r="Z76" s="271">
        <v>4448621.5667650681</v>
      </c>
    </row>
    <row r="77" spans="1:26" s="224" customFormat="1" ht="15.75" x14ac:dyDescent="0.25">
      <c r="A77" s="274" t="s">
        <v>254</v>
      </c>
      <c r="B77" s="273">
        <v>-422777.56833333336</v>
      </c>
      <c r="C77" s="273">
        <v>-449457.2681642815</v>
      </c>
      <c r="D77" s="273">
        <v>-463686.05739420524</v>
      </c>
      <c r="E77" s="273">
        <v>-478331.79847167991</v>
      </c>
      <c r="F77" s="273">
        <v>-493406.2991764801</v>
      </c>
      <c r="G77" s="273">
        <v>-508922.20033352962</v>
      </c>
      <c r="H77" s="273">
        <v>-524892.51433174126</v>
      </c>
      <c r="I77" s="273">
        <v>-541330.6328035132</v>
      </c>
      <c r="J77" s="273">
        <v>-558250.34146810183</v>
      </c>
      <c r="K77" s="273">
        <v>-575665.82838863065</v>
      </c>
      <c r="L77" s="273">
        <v>-593591.69869510073</v>
      </c>
      <c r="M77" s="273">
        <v>-606017.90066934319</v>
      </c>
      <c r="N77" s="273">
        <v>-624829.31610584492</v>
      </c>
      <c r="O77" s="273">
        <v>-644192.11561427067</v>
      </c>
      <c r="P77" s="273">
        <v>-664122.52644620149</v>
      </c>
      <c r="Q77" s="273">
        <v>-684637.24761265761</v>
      </c>
      <c r="R77" s="273">
        <v>-705753.46888381988</v>
      </c>
      <c r="S77" s="273">
        <v>-727488.87839040475</v>
      </c>
      <c r="T77" s="273">
        <v>-749861.68469226081</v>
      </c>
      <c r="U77" s="273">
        <v>-772890.62582523108</v>
      </c>
      <c r="V77" s="273">
        <v>-796594.98472438462</v>
      </c>
      <c r="W77" s="273">
        <v>-812897.40674222389</v>
      </c>
      <c r="X77" s="273">
        <v>-837769.80939953495</v>
      </c>
      <c r="Y77" s="273">
        <v>-863371.63920334354</v>
      </c>
      <c r="Z77" s="273">
        <v>-889724.31335301371</v>
      </c>
    </row>
    <row r="78" spans="1:26" s="224" customFormat="1" ht="16.5" thickBot="1" x14ac:dyDescent="0.3">
      <c r="A78" s="276" t="s">
        <v>258</v>
      </c>
      <c r="B78" s="277">
        <v>1691110.2733333334</v>
      </c>
      <c r="C78" s="277">
        <v>1797829.0726571258</v>
      </c>
      <c r="D78" s="277">
        <v>1854744.229576821</v>
      </c>
      <c r="E78" s="277">
        <v>1913327.1938867196</v>
      </c>
      <c r="F78" s="277">
        <v>1973625.1967059202</v>
      </c>
      <c r="G78" s="277">
        <v>2035688.8013341185</v>
      </c>
      <c r="H78" s="277">
        <v>2099570.057326965</v>
      </c>
      <c r="I78" s="277">
        <v>2165322.5312140528</v>
      </c>
      <c r="J78" s="277">
        <v>2233001.3658724073</v>
      </c>
      <c r="K78" s="277">
        <v>2302663.3135545226</v>
      </c>
      <c r="L78" s="277">
        <v>2374366.7947804029</v>
      </c>
      <c r="M78" s="277">
        <v>2424071.6026773723</v>
      </c>
      <c r="N78" s="277">
        <v>2499317.2644233797</v>
      </c>
      <c r="O78" s="277">
        <v>2576768.4624570822</v>
      </c>
      <c r="P78" s="277">
        <v>2656490.105784806</v>
      </c>
      <c r="Q78" s="277">
        <v>2738548.9904506304</v>
      </c>
      <c r="R78" s="277">
        <v>2823013.875535279</v>
      </c>
      <c r="S78" s="277">
        <v>2909955.5135616185</v>
      </c>
      <c r="T78" s="277">
        <v>2999446.7387690432</v>
      </c>
      <c r="U78" s="277">
        <v>3091562.5033009243</v>
      </c>
      <c r="V78" s="277">
        <v>3186379.938897538</v>
      </c>
      <c r="W78" s="277">
        <v>3251589.6269688951</v>
      </c>
      <c r="X78" s="277">
        <v>3351079.2375981398</v>
      </c>
      <c r="Y78" s="277">
        <v>3453486.5568133742</v>
      </c>
      <c r="Z78" s="277">
        <v>3558897.2534120544</v>
      </c>
    </row>
    <row r="79" spans="1:26" s="280" customFormat="1" ht="16.5" thickBot="1" x14ac:dyDescent="0.3">
      <c r="A79" s="278"/>
      <c r="B79" s="279">
        <v>0</v>
      </c>
      <c r="C79" s="279">
        <v>1</v>
      </c>
      <c r="D79" s="279">
        <v>2</v>
      </c>
      <c r="E79" s="279">
        <v>3</v>
      </c>
      <c r="F79" s="279">
        <v>4</v>
      </c>
      <c r="G79" s="279">
        <v>5</v>
      </c>
      <c r="H79" s="279">
        <v>6</v>
      </c>
      <c r="I79" s="279">
        <v>7</v>
      </c>
      <c r="J79" s="279">
        <v>8</v>
      </c>
      <c r="K79" s="279">
        <v>9</v>
      </c>
      <c r="L79" s="279">
        <v>10</v>
      </c>
      <c r="M79" s="279">
        <v>11</v>
      </c>
      <c r="N79" s="279">
        <v>12</v>
      </c>
      <c r="O79" s="279">
        <v>13</v>
      </c>
      <c r="P79" s="279">
        <v>14</v>
      </c>
      <c r="Q79" s="279">
        <v>15</v>
      </c>
      <c r="R79" s="279">
        <v>16</v>
      </c>
      <c r="S79" s="279">
        <v>17</v>
      </c>
      <c r="T79" s="279">
        <v>18</v>
      </c>
      <c r="U79" s="279">
        <v>19</v>
      </c>
      <c r="V79" s="279">
        <v>20</v>
      </c>
      <c r="W79" s="279">
        <v>21</v>
      </c>
      <c r="X79" s="279">
        <v>22</v>
      </c>
      <c r="Y79" s="279">
        <v>23</v>
      </c>
      <c r="Z79" s="279">
        <v>24</v>
      </c>
    </row>
    <row r="80" spans="1:26" s="224" customFormat="1" ht="15.75" x14ac:dyDescent="0.25">
      <c r="A80" s="269" t="s">
        <v>257</v>
      </c>
      <c r="B80" s="255">
        <v>2024</v>
      </c>
      <c r="C80" s="255">
        <v>2025</v>
      </c>
      <c r="D80" s="255">
        <v>2026</v>
      </c>
      <c r="E80" s="255">
        <v>2027</v>
      </c>
      <c r="F80" s="255">
        <v>2028</v>
      </c>
      <c r="G80" s="255">
        <v>2029</v>
      </c>
      <c r="H80" s="255">
        <v>2030</v>
      </c>
      <c r="I80" s="255">
        <v>2031</v>
      </c>
      <c r="J80" s="255">
        <v>2032</v>
      </c>
      <c r="K80" s="255">
        <v>2033</v>
      </c>
      <c r="L80" s="255">
        <v>2034</v>
      </c>
      <c r="M80" s="255">
        <v>2035</v>
      </c>
      <c r="N80" s="255">
        <v>2036</v>
      </c>
      <c r="O80" s="255">
        <v>2037</v>
      </c>
      <c r="P80" s="255">
        <v>2038</v>
      </c>
      <c r="Q80" s="255">
        <v>2039</v>
      </c>
      <c r="R80" s="255">
        <v>2040</v>
      </c>
      <c r="S80" s="255">
        <v>2041</v>
      </c>
      <c r="T80" s="255">
        <v>2042</v>
      </c>
      <c r="U80" s="255">
        <v>2043</v>
      </c>
      <c r="V80" s="255">
        <v>2044</v>
      </c>
      <c r="W80" s="255">
        <v>2045</v>
      </c>
      <c r="X80" s="255">
        <v>2046</v>
      </c>
      <c r="Y80" s="255">
        <v>2047</v>
      </c>
      <c r="Z80" s="255">
        <v>2048</v>
      </c>
    </row>
    <row r="81" spans="1:26" s="229" customFormat="1" ht="14.25" x14ac:dyDescent="0.25">
      <c r="A81" s="270" t="s">
        <v>542</v>
      </c>
      <c r="B81" s="271">
        <v>2113887.8416666668</v>
      </c>
      <c r="C81" s="271">
        <v>2247286.3408214073</v>
      </c>
      <c r="D81" s="271">
        <v>2318430.2869710261</v>
      </c>
      <c r="E81" s="271">
        <v>2391658.9923583996</v>
      </c>
      <c r="F81" s="271">
        <v>2467031.4958824003</v>
      </c>
      <c r="G81" s="271">
        <v>2544611.0016676481</v>
      </c>
      <c r="H81" s="271">
        <v>2624462.5716587063</v>
      </c>
      <c r="I81" s="271">
        <v>2706653.164017566</v>
      </c>
      <c r="J81" s="271">
        <v>2791251.7073405092</v>
      </c>
      <c r="K81" s="271">
        <v>2878329.141943153</v>
      </c>
      <c r="L81" s="271">
        <v>2967958.4934755038</v>
      </c>
      <c r="M81" s="271">
        <v>3030089.5033467156</v>
      </c>
      <c r="N81" s="271">
        <v>3124146.5805292246</v>
      </c>
      <c r="O81" s="271">
        <v>3220960.578071353</v>
      </c>
      <c r="P81" s="271">
        <v>3320612.6322310073</v>
      </c>
      <c r="Q81" s="271">
        <v>3423186.2380632879</v>
      </c>
      <c r="R81" s="271">
        <v>3528767.3444190989</v>
      </c>
      <c r="S81" s="271">
        <v>3637444.3919520234</v>
      </c>
      <c r="T81" s="271">
        <v>3749308.423461304</v>
      </c>
      <c r="U81" s="271">
        <v>3864453.1291261553</v>
      </c>
      <c r="V81" s="271">
        <v>3982974.9236219227</v>
      </c>
      <c r="W81" s="271">
        <v>4064487.0337111191</v>
      </c>
      <c r="X81" s="271">
        <v>4188849.0469976747</v>
      </c>
      <c r="Y81" s="271">
        <v>4316858.1960167177</v>
      </c>
      <c r="Z81" s="271">
        <v>4448621.5667650681</v>
      </c>
    </row>
    <row r="82" spans="1:26" s="224" customFormat="1" ht="15.75" x14ac:dyDescent="0.25">
      <c r="A82" s="274" t="s">
        <v>256</v>
      </c>
      <c r="B82" s="273">
        <v>0</v>
      </c>
      <c r="C82" s="273">
        <v>76853.000000000015</v>
      </c>
      <c r="D82" s="273">
        <v>76853.000000000015</v>
      </c>
      <c r="E82" s="273">
        <v>76853.000000000015</v>
      </c>
      <c r="F82" s="273">
        <v>76853.000000000015</v>
      </c>
      <c r="G82" s="273">
        <v>76853.000000000015</v>
      </c>
      <c r="H82" s="273">
        <v>76853.000000000015</v>
      </c>
      <c r="I82" s="273">
        <v>76853.000000000015</v>
      </c>
      <c r="J82" s="273">
        <v>76853.000000000015</v>
      </c>
      <c r="K82" s="273">
        <v>76853.000000000015</v>
      </c>
      <c r="L82" s="273">
        <v>76853.000000000015</v>
      </c>
      <c r="M82" s="273">
        <v>76853.000000000015</v>
      </c>
      <c r="N82" s="273">
        <v>76853.000000000015</v>
      </c>
      <c r="O82" s="273">
        <v>76853.000000000015</v>
      </c>
      <c r="P82" s="273">
        <v>76853.000000000015</v>
      </c>
      <c r="Q82" s="273">
        <v>76853.000000000015</v>
      </c>
      <c r="R82" s="273">
        <v>76853.000000000015</v>
      </c>
      <c r="S82" s="273">
        <v>76853.000000000015</v>
      </c>
      <c r="T82" s="273">
        <v>76853.000000000015</v>
      </c>
      <c r="U82" s="273">
        <v>76853.000000000015</v>
      </c>
      <c r="V82" s="273">
        <v>76853.000000000015</v>
      </c>
      <c r="W82" s="273">
        <v>76853.000000000015</v>
      </c>
      <c r="X82" s="273">
        <v>76853.000000000015</v>
      </c>
      <c r="Y82" s="273">
        <v>76853.000000000015</v>
      </c>
      <c r="Z82" s="273">
        <v>76853.000000000015</v>
      </c>
    </row>
    <row r="83" spans="1:26" s="224" customFormat="1" ht="15.75" x14ac:dyDescent="0.25">
      <c r="A83" s="274" t="s">
        <v>255</v>
      </c>
      <c r="B83" s="273">
        <v>0</v>
      </c>
      <c r="C83" s="273">
        <v>0</v>
      </c>
      <c r="D83" s="273">
        <v>0</v>
      </c>
      <c r="E83" s="273">
        <v>0</v>
      </c>
      <c r="F83" s="273">
        <v>0</v>
      </c>
      <c r="G83" s="273">
        <v>0</v>
      </c>
      <c r="H83" s="273">
        <v>0</v>
      </c>
      <c r="I83" s="273">
        <v>0</v>
      </c>
      <c r="J83" s="273">
        <v>0</v>
      </c>
      <c r="K83" s="273">
        <v>0</v>
      </c>
      <c r="L83" s="273">
        <v>0</v>
      </c>
      <c r="M83" s="273">
        <v>0</v>
      </c>
      <c r="N83" s="273">
        <v>0</v>
      </c>
      <c r="O83" s="273">
        <v>0</v>
      </c>
      <c r="P83" s="273">
        <v>0</v>
      </c>
      <c r="Q83" s="273">
        <v>0</v>
      </c>
      <c r="R83" s="273">
        <v>0</v>
      </c>
      <c r="S83" s="273">
        <v>0</v>
      </c>
      <c r="T83" s="273">
        <v>0</v>
      </c>
      <c r="U83" s="273">
        <v>0</v>
      </c>
      <c r="V83" s="273">
        <v>0</v>
      </c>
      <c r="W83" s="273">
        <v>0</v>
      </c>
      <c r="X83" s="273">
        <v>0</v>
      </c>
      <c r="Y83" s="273">
        <v>0</v>
      </c>
      <c r="Z83" s="273">
        <v>0</v>
      </c>
    </row>
    <row r="84" spans="1:26" s="224" customFormat="1" ht="15.75" x14ac:dyDescent="0.25">
      <c r="A84" s="274" t="s">
        <v>254</v>
      </c>
      <c r="B84" s="273">
        <v>-422777.56833333336</v>
      </c>
      <c r="C84" s="273">
        <v>-449457.2681642815</v>
      </c>
      <c r="D84" s="273">
        <v>-463686.05739420536</v>
      </c>
      <c r="E84" s="273">
        <v>-478331.79847167991</v>
      </c>
      <c r="F84" s="273">
        <v>-493406.29917648016</v>
      </c>
      <c r="G84" s="273">
        <v>-508922.20033352962</v>
      </c>
      <c r="H84" s="273">
        <v>-524892.51433174126</v>
      </c>
      <c r="I84" s="273">
        <v>-541330.6328035132</v>
      </c>
      <c r="J84" s="273">
        <v>-558250.3414681023</v>
      </c>
      <c r="K84" s="273">
        <v>-575665.82838863041</v>
      </c>
      <c r="L84" s="273">
        <v>-593591.69869510084</v>
      </c>
      <c r="M84" s="273">
        <v>-606017.90066934284</v>
      </c>
      <c r="N84" s="273">
        <v>-624829.31610584445</v>
      </c>
      <c r="O84" s="273">
        <v>-644192.11561427079</v>
      </c>
      <c r="P84" s="273">
        <v>-664122.52644620184</v>
      </c>
      <c r="Q84" s="273">
        <v>-684637.24761265796</v>
      </c>
      <c r="R84" s="273">
        <v>-705753.46888381988</v>
      </c>
      <c r="S84" s="273">
        <v>-727488.87839040533</v>
      </c>
      <c r="T84" s="273">
        <v>-749861.68469226174</v>
      </c>
      <c r="U84" s="273">
        <v>-772890.62582523189</v>
      </c>
      <c r="V84" s="273">
        <v>-796594.9847243838</v>
      </c>
      <c r="W84" s="273">
        <v>-812897.40674222447</v>
      </c>
      <c r="X84" s="273">
        <v>-837769.80939953402</v>
      </c>
      <c r="Y84" s="273">
        <v>-863371.63920334354</v>
      </c>
      <c r="Z84" s="273">
        <v>-889724.31335301325</v>
      </c>
    </row>
    <row r="85" spans="1:26" s="224" customFormat="1" ht="15.75" x14ac:dyDescent="0.25">
      <c r="A85" s="274" t="s">
        <v>253</v>
      </c>
      <c r="B85" s="281">
        <v>0</v>
      </c>
      <c r="C85" s="281">
        <v>0</v>
      </c>
      <c r="D85" s="281">
        <v>0</v>
      </c>
      <c r="E85" s="281">
        <v>0</v>
      </c>
      <c r="F85" s="281">
        <v>0</v>
      </c>
      <c r="G85" s="281">
        <v>0</v>
      </c>
      <c r="H85" s="281">
        <v>0</v>
      </c>
      <c r="I85" s="281">
        <v>0</v>
      </c>
      <c r="J85" s="281">
        <v>0</v>
      </c>
      <c r="K85" s="281">
        <v>0</v>
      </c>
      <c r="L85" s="281">
        <v>0</v>
      </c>
      <c r="M85" s="281">
        <v>0</v>
      </c>
      <c r="N85" s="281">
        <v>0</v>
      </c>
      <c r="O85" s="281">
        <v>0</v>
      </c>
      <c r="P85" s="281">
        <v>0</v>
      </c>
      <c r="Q85" s="281">
        <v>0</v>
      </c>
      <c r="R85" s="281">
        <v>0</v>
      </c>
      <c r="S85" s="281">
        <v>0</v>
      </c>
      <c r="T85" s="281">
        <v>0</v>
      </c>
      <c r="U85" s="281">
        <v>0</v>
      </c>
      <c r="V85" s="281">
        <v>0</v>
      </c>
      <c r="W85" s="281">
        <v>0</v>
      </c>
      <c r="X85" s="281">
        <v>0</v>
      </c>
      <c r="Y85" s="281">
        <v>0</v>
      </c>
      <c r="Z85" s="281">
        <v>0</v>
      </c>
    </row>
    <row r="86" spans="1:26" s="224" customFormat="1" ht="15.75" x14ac:dyDescent="0.25">
      <c r="A86" s="274" t="s">
        <v>252</v>
      </c>
      <c r="B86" s="273">
        <v>0</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c r="W86" s="273">
        <v>0</v>
      </c>
      <c r="X86" s="273">
        <v>0</v>
      </c>
      <c r="Y86" s="273">
        <v>0</v>
      </c>
      <c r="Z86" s="273">
        <v>0</v>
      </c>
    </row>
    <row r="87" spans="1:26" s="224" customFormat="1" ht="15.75" x14ac:dyDescent="0.25">
      <c r="A87" s="274" t="s">
        <v>251</v>
      </c>
      <c r="B87" s="273">
        <v>-1921325.0000000002</v>
      </c>
      <c r="C87" s="273">
        <v>0</v>
      </c>
      <c r="D87" s="273">
        <v>0</v>
      </c>
      <c r="E87" s="273">
        <v>0</v>
      </c>
      <c r="F87" s="273">
        <v>0</v>
      </c>
      <c r="G87" s="273">
        <v>0</v>
      </c>
      <c r="H87" s="273">
        <v>0</v>
      </c>
      <c r="I87" s="273">
        <v>0</v>
      </c>
      <c r="J87" s="273">
        <v>0</v>
      </c>
      <c r="K87" s="273">
        <v>0</v>
      </c>
      <c r="L87" s="273">
        <v>0</v>
      </c>
      <c r="M87" s="273">
        <v>0</v>
      </c>
      <c r="N87" s="273">
        <v>0</v>
      </c>
      <c r="O87" s="273">
        <v>0</v>
      </c>
      <c r="P87" s="273">
        <v>0</v>
      </c>
      <c r="Q87" s="273">
        <v>0</v>
      </c>
      <c r="R87" s="273">
        <v>0</v>
      </c>
      <c r="S87" s="273">
        <v>0</v>
      </c>
      <c r="T87" s="273">
        <v>0</v>
      </c>
      <c r="U87" s="273">
        <v>0</v>
      </c>
      <c r="V87" s="273">
        <v>0</v>
      </c>
      <c r="W87" s="273">
        <v>0</v>
      </c>
      <c r="X87" s="273">
        <v>0</v>
      </c>
      <c r="Y87" s="273">
        <v>0</v>
      </c>
      <c r="Z87" s="273">
        <v>0</v>
      </c>
    </row>
    <row r="88" spans="1:26" s="224" customFormat="1" ht="15.75" x14ac:dyDescent="0.25">
      <c r="A88" s="274" t="s">
        <v>250</v>
      </c>
      <c r="B88" s="273">
        <v>0</v>
      </c>
      <c r="C88" s="273">
        <v>0</v>
      </c>
      <c r="D88" s="273">
        <v>0</v>
      </c>
      <c r="E88" s="273">
        <v>0</v>
      </c>
      <c r="F88" s="273">
        <v>0</v>
      </c>
      <c r="G88" s="273">
        <v>0</v>
      </c>
      <c r="H88" s="273">
        <v>0</v>
      </c>
      <c r="I88" s="273">
        <v>0</v>
      </c>
      <c r="J88" s="273">
        <v>0</v>
      </c>
      <c r="K88" s="273">
        <v>0</v>
      </c>
      <c r="L88" s="273">
        <v>0</v>
      </c>
      <c r="M88" s="273">
        <v>0</v>
      </c>
      <c r="N88" s="273">
        <v>0</v>
      </c>
      <c r="O88" s="273">
        <v>0</v>
      </c>
      <c r="P88" s="273">
        <v>0</v>
      </c>
      <c r="Q88" s="273">
        <v>0</v>
      </c>
      <c r="R88" s="273">
        <v>0</v>
      </c>
      <c r="S88" s="273">
        <v>0</v>
      </c>
      <c r="T88" s="273">
        <v>0</v>
      </c>
      <c r="U88" s="273">
        <v>0</v>
      </c>
      <c r="V88" s="273">
        <v>0</v>
      </c>
      <c r="W88" s="273">
        <v>0</v>
      </c>
      <c r="X88" s="273">
        <v>0</v>
      </c>
      <c r="Y88" s="273">
        <v>0</v>
      </c>
      <c r="Z88" s="273">
        <v>0</v>
      </c>
    </row>
    <row r="89" spans="1:26" s="229" customFormat="1" ht="14.25" x14ac:dyDescent="0.25">
      <c r="A89" s="282" t="s">
        <v>249</v>
      </c>
      <c r="B89" s="271">
        <v>-230214.7266666668</v>
      </c>
      <c r="C89" s="271">
        <v>1874682.0726571258</v>
      </c>
      <c r="D89" s="271">
        <v>1931597.2295768207</v>
      </c>
      <c r="E89" s="271">
        <v>1990180.1938867196</v>
      </c>
      <c r="F89" s="271">
        <v>2050478.1967059202</v>
      </c>
      <c r="G89" s="271">
        <v>2112541.8013341185</v>
      </c>
      <c r="H89" s="271">
        <v>2176423.057326965</v>
      </c>
      <c r="I89" s="271">
        <v>2242175.5312140528</v>
      </c>
      <c r="J89" s="271">
        <v>2309854.3658724069</v>
      </c>
      <c r="K89" s="271">
        <v>2379516.3135545226</v>
      </c>
      <c r="L89" s="271">
        <v>2451219.7947804029</v>
      </c>
      <c r="M89" s="271">
        <v>2500924.6026773727</v>
      </c>
      <c r="N89" s="271">
        <v>2576170.2644233801</v>
      </c>
      <c r="O89" s="271">
        <v>2653621.4624570822</v>
      </c>
      <c r="P89" s="271">
        <v>2733343.1057848055</v>
      </c>
      <c r="Q89" s="271">
        <v>2815401.99045063</v>
      </c>
      <c r="R89" s="271">
        <v>2899866.875535279</v>
      </c>
      <c r="S89" s="271">
        <v>2986808.513561618</v>
      </c>
      <c r="T89" s="271">
        <v>3076299.7387690423</v>
      </c>
      <c r="U89" s="271">
        <v>3168415.5033009234</v>
      </c>
      <c r="V89" s="271">
        <v>3263232.9388975389</v>
      </c>
      <c r="W89" s="271">
        <v>3328442.6269688946</v>
      </c>
      <c r="X89" s="271">
        <v>3427932.2375981407</v>
      </c>
      <c r="Y89" s="271">
        <v>3530339.5568133742</v>
      </c>
      <c r="Z89" s="271">
        <v>3635750.2534120549</v>
      </c>
    </row>
    <row r="90" spans="1:26" s="229" customFormat="1" ht="14.25" x14ac:dyDescent="0.25">
      <c r="A90" s="282" t="s">
        <v>543</v>
      </c>
      <c r="B90" s="271">
        <v>-230214.7266666668</v>
      </c>
      <c r="C90" s="271">
        <v>1644467.345990459</v>
      </c>
      <c r="D90" s="271">
        <v>3576064.5755672799</v>
      </c>
      <c r="E90" s="271">
        <v>5566244.7694539996</v>
      </c>
      <c r="F90" s="271">
        <v>7616722.9661599193</v>
      </c>
      <c r="G90" s="271">
        <v>9729264.7674940377</v>
      </c>
      <c r="H90" s="271">
        <v>11905687.824821003</v>
      </c>
      <c r="I90" s="271">
        <v>14147863.356035056</v>
      </c>
      <c r="J90" s="271">
        <v>16457717.721907463</v>
      </c>
      <c r="K90" s="271">
        <v>18837234.035461985</v>
      </c>
      <c r="L90" s="271">
        <v>21288453.830242388</v>
      </c>
      <c r="M90" s="271">
        <v>23789378.432919759</v>
      </c>
      <c r="N90" s="271">
        <v>26365548.697343141</v>
      </c>
      <c r="O90" s="271">
        <v>29019170.159800224</v>
      </c>
      <c r="P90" s="271">
        <v>31752513.265585028</v>
      </c>
      <c r="Q90" s="271">
        <v>34567915.256035656</v>
      </c>
      <c r="R90" s="271">
        <v>37467782.131570935</v>
      </c>
      <c r="S90" s="271">
        <v>40454590.645132557</v>
      </c>
      <c r="T90" s="271">
        <v>43530890.383901596</v>
      </c>
      <c r="U90" s="271">
        <v>46699305.887202516</v>
      </c>
      <c r="V90" s="271">
        <v>49962538.826100051</v>
      </c>
      <c r="W90" s="271">
        <v>53290981.453068949</v>
      </c>
      <c r="X90" s="271">
        <v>56718913.690667093</v>
      </c>
      <c r="Y90" s="271">
        <v>60249253.247480467</v>
      </c>
      <c r="Z90" s="271">
        <v>63885003.50089252</v>
      </c>
    </row>
    <row r="91" spans="1:26" s="224" customFormat="1" ht="15.75" x14ac:dyDescent="0.25">
      <c r="A91" s="283" t="s">
        <v>248</v>
      </c>
      <c r="B91" s="284">
        <v>1</v>
      </c>
      <c r="C91" s="284">
        <v>0.88105726872246692</v>
      </c>
      <c r="D91" s="284">
        <v>0.77626191076869333</v>
      </c>
      <c r="E91" s="284">
        <v>0.68393119891514842</v>
      </c>
      <c r="F91" s="284">
        <v>0.60258255411026285</v>
      </c>
      <c r="G91" s="284">
        <v>0.53090973930419638</v>
      </c>
      <c r="H91" s="284">
        <v>0.4677618848495122</v>
      </c>
      <c r="I91" s="284">
        <v>0.41212500867798435</v>
      </c>
      <c r="J91" s="284">
        <v>0.3631057345180479</v>
      </c>
      <c r="K91" s="284">
        <v>0.31991694671193649</v>
      </c>
      <c r="L91" s="284">
        <v>0.28186515128804979</v>
      </c>
      <c r="M91" s="284">
        <v>0.24833934034189409</v>
      </c>
      <c r="N91" s="284">
        <v>0.21880118091796832</v>
      </c>
      <c r="O91" s="284">
        <v>0.19277637085283555</v>
      </c>
      <c r="P91" s="284">
        <v>0.16984702277782865</v>
      </c>
      <c r="Q91" s="284">
        <v>0.14964495398927638</v>
      </c>
      <c r="R91" s="284">
        <v>0.13184577443989109</v>
      </c>
      <c r="S91" s="284">
        <v>0.11616367792060887</v>
      </c>
      <c r="T91" s="284">
        <v>0.102346852793488</v>
      </c>
      <c r="U91" s="284">
        <v>9.0173438584570942E-2</v>
      </c>
      <c r="V91" s="284">
        <v>7.9447963510635183E-2</v>
      </c>
      <c r="W91" s="284">
        <v>6.999820573624245E-2</v>
      </c>
      <c r="X91" s="284">
        <v>6.1672427961447097E-2</v>
      </c>
      <c r="Y91" s="284">
        <v>5.4336940935195678E-2</v>
      </c>
      <c r="Z91" s="284">
        <v>4.7873956771097514E-2</v>
      </c>
    </row>
    <row r="92" spans="1:26" s="229" customFormat="1" ht="14.25" x14ac:dyDescent="0.25">
      <c r="A92" s="285" t="s">
        <v>544</v>
      </c>
      <c r="B92" s="286">
        <v>-230214.7266666668</v>
      </c>
      <c r="C92" s="286">
        <v>1651702.2666582605</v>
      </c>
      <c r="D92" s="286">
        <v>1499425.3562668173</v>
      </c>
      <c r="E92" s="286">
        <v>1361146.3260621268</v>
      </c>
      <c r="F92" s="286">
        <v>1235582.3889184594</v>
      </c>
      <c r="G92" s="286">
        <v>1121569.0170155142</v>
      </c>
      <c r="H92" s="286">
        <v>1018047.7515251992</v>
      </c>
      <c r="I92" s="286">
        <v>924056.61025915574</v>
      </c>
      <c r="J92" s="286">
        <v>838721.36614982004</v>
      </c>
      <c r="K92" s="286">
        <v>761247.59368360578</v>
      </c>
      <c r="L92" s="286">
        <v>690913.43829604064</v>
      </c>
      <c r="M92" s="286">
        <v>621077.96607371233</v>
      </c>
      <c r="N92" s="286">
        <v>563669.09610159032</v>
      </c>
      <c r="O92" s="286">
        <v>511555.5151496703</v>
      </c>
      <c r="P92" s="286">
        <v>464250.18874785275</v>
      </c>
      <c r="Q92" s="286">
        <v>421310.70132230164</v>
      </c>
      <c r="R92" s="286">
        <v>382335.19397753617</v>
      </c>
      <c r="S92" s="286">
        <v>346958.66217990435</v>
      </c>
      <c r="T92" s="286">
        <v>314849.59651244077</v>
      </c>
      <c r="U92" s="286">
        <v>285706.92079730827</v>
      </c>
      <c r="V92" s="286">
        <v>259257.21145623448</v>
      </c>
      <c r="W92" s="286">
        <v>232985.01178384796</v>
      </c>
      <c r="X92" s="286">
        <v>211408.90397999348</v>
      </c>
      <c r="Y92" s="286">
        <v>191827.85197975321</v>
      </c>
      <c r="Z92" s="286">
        <v>174057.75046235556</v>
      </c>
    </row>
    <row r="93" spans="1:26" s="229" customFormat="1" ht="14.25" x14ac:dyDescent="0.25">
      <c r="A93" s="285" t="s">
        <v>545</v>
      </c>
      <c r="B93" s="286">
        <v>-230214.7266666668</v>
      </c>
      <c r="C93" s="286">
        <v>1421487.5399915937</v>
      </c>
      <c r="D93" s="286">
        <v>2920912.896258411</v>
      </c>
      <c r="E93" s="286">
        <v>4282059.222320538</v>
      </c>
      <c r="F93" s="286">
        <v>5517641.6112389974</v>
      </c>
      <c r="G93" s="286">
        <v>6639210.6282545114</v>
      </c>
      <c r="H93" s="286">
        <v>7657258.3797797104</v>
      </c>
      <c r="I93" s="286">
        <v>8581314.9900388662</v>
      </c>
      <c r="J93" s="286">
        <v>9420036.3561886866</v>
      </c>
      <c r="K93" s="286">
        <v>10181283.949872293</v>
      </c>
      <c r="L93" s="286">
        <v>10872197.388168333</v>
      </c>
      <c r="M93" s="286">
        <v>11493275.354242045</v>
      </c>
      <c r="N93" s="286">
        <v>12056944.450343635</v>
      </c>
      <c r="O93" s="286">
        <v>12568499.965493305</v>
      </c>
      <c r="P93" s="286">
        <v>13032750.154241158</v>
      </c>
      <c r="Q93" s="286">
        <v>13454060.85556346</v>
      </c>
      <c r="R93" s="286">
        <v>13836396.049540997</v>
      </c>
      <c r="S93" s="286">
        <v>14183354.711720901</v>
      </c>
      <c r="T93" s="286">
        <v>14498204.308233341</v>
      </c>
      <c r="U93" s="286">
        <v>14783911.22903065</v>
      </c>
      <c r="V93" s="286">
        <v>15043168.440486884</v>
      </c>
      <c r="W93" s="286">
        <v>15276153.452270731</v>
      </c>
      <c r="X93" s="286">
        <v>15487562.356250726</v>
      </c>
      <c r="Y93" s="286">
        <v>15679390.208230479</v>
      </c>
      <c r="Z93" s="286">
        <v>15853447.958692834</v>
      </c>
    </row>
    <row r="94" spans="1:26" s="229" customFormat="1" ht="14.25" x14ac:dyDescent="0.25">
      <c r="A94" s="285" t="s">
        <v>546</v>
      </c>
      <c r="B94" s="287">
        <v>0</v>
      </c>
      <c r="C94" s="287">
        <v>7.1431891860311811</v>
      </c>
      <c r="D94" s="287">
        <v>8.0684233984422313</v>
      </c>
      <c r="E94" s="287">
        <v>8.1619640008335228</v>
      </c>
      <c r="F94" s="287">
        <v>8.1722486783908259</v>
      </c>
      <c r="G94" s="287">
        <v>8.1733996196354539</v>
      </c>
      <c r="H94" s="287">
        <v>8.1735288069746428</v>
      </c>
      <c r="I94" s="287">
        <v>8.1735433139199287</v>
      </c>
      <c r="J94" s="287">
        <v>8.1735449430240745</v>
      </c>
      <c r="K94" s="287">
        <v>8.1735451259686602</v>
      </c>
      <c r="L94" s="287">
        <v>8.1735451465120423</v>
      </c>
      <c r="M94" s="287">
        <v>8.1735451487968636</v>
      </c>
      <c r="N94" s="287">
        <v>8.173545149053421</v>
      </c>
      <c r="O94" s="287">
        <v>8.1735451490821891</v>
      </c>
      <c r="P94" s="287">
        <v>8.1735451490851876</v>
      </c>
      <c r="Q94" s="287">
        <v>8.1735451490845712</v>
      </c>
      <c r="R94" s="287">
        <v>8.1735451490858697</v>
      </c>
      <c r="S94" s="287">
        <v>8.1735451490858786</v>
      </c>
      <c r="T94" s="287">
        <v>8.1735451490858786</v>
      </c>
      <c r="U94" s="287">
        <v>8.1735451490858786</v>
      </c>
      <c r="V94" s="287">
        <v>8.1735451490858786</v>
      </c>
      <c r="W94" s="287">
        <v>8.1735451490858786</v>
      </c>
      <c r="X94" s="287">
        <v>8.1735451490858786</v>
      </c>
      <c r="Y94" s="287">
        <v>8.1735451490858786</v>
      </c>
      <c r="Z94" s="287">
        <v>8.1735451490858697</v>
      </c>
    </row>
    <row r="95" spans="1:26" s="229" customFormat="1" ht="14.25" x14ac:dyDescent="0.25">
      <c r="A95" s="285" t="s">
        <v>547</v>
      </c>
      <c r="B95" s="288">
        <v>0</v>
      </c>
      <c r="C95" s="288">
        <v>0.12280201001781943</v>
      </c>
      <c r="D95" s="288">
        <v>0</v>
      </c>
      <c r="E95" s="288">
        <v>0</v>
      </c>
      <c r="F95" s="288">
        <v>0</v>
      </c>
      <c r="G95" s="288">
        <v>0</v>
      </c>
      <c r="H95" s="288">
        <v>0</v>
      </c>
      <c r="I95" s="288">
        <v>0</v>
      </c>
      <c r="J95" s="288">
        <v>0</v>
      </c>
      <c r="K95" s="288">
        <v>0</v>
      </c>
      <c r="L95" s="288">
        <v>0</v>
      </c>
      <c r="M95" s="288">
        <v>0</v>
      </c>
      <c r="N95" s="288">
        <v>0</v>
      </c>
      <c r="O95" s="288">
        <v>0</v>
      </c>
      <c r="P95" s="288">
        <v>0</v>
      </c>
      <c r="Q95" s="288">
        <v>0</v>
      </c>
      <c r="R95" s="288">
        <v>0</v>
      </c>
      <c r="S95" s="288">
        <v>0</v>
      </c>
      <c r="T95" s="288">
        <v>0</v>
      </c>
      <c r="U95" s="288">
        <v>0</v>
      </c>
      <c r="V95" s="288">
        <v>0</v>
      </c>
      <c r="W95" s="288">
        <v>0</v>
      </c>
      <c r="X95" s="288">
        <v>0</v>
      </c>
      <c r="Y95" s="288">
        <v>0</v>
      </c>
      <c r="Z95" s="288">
        <v>0</v>
      </c>
    </row>
    <row r="96" spans="1:26" s="229" customFormat="1" thickBot="1" x14ac:dyDescent="0.3">
      <c r="A96" s="289" t="s">
        <v>548</v>
      </c>
      <c r="B96" s="290">
        <v>0</v>
      </c>
      <c r="C96" s="290">
        <v>0.13938028137022507</v>
      </c>
      <c r="D96" s="290">
        <v>0</v>
      </c>
      <c r="E96" s="290">
        <v>0</v>
      </c>
      <c r="F96" s="290">
        <v>0</v>
      </c>
      <c r="G96" s="290">
        <v>0</v>
      </c>
      <c r="H96" s="290">
        <v>0</v>
      </c>
      <c r="I96" s="290">
        <v>0</v>
      </c>
      <c r="J96" s="290">
        <v>0</v>
      </c>
      <c r="K96" s="290">
        <v>0</v>
      </c>
      <c r="L96" s="290">
        <v>0</v>
      </c>
      <c r="M96" s="290">
        <v>0</v>
      </c>
      <c r="N96" s="290">
        <v>0</v>
      </c>
      <c r="O96" s="290">
        <v>0</v>
      </c>
      <c r="P96" s="290">
        <v>0</v>
      </c>
      <c r="Q96" s="290">
        <v>0</v>
      </c>
      <c r="R96" s="290">
        <v>0</v>
      </c>
      <c r="S96" s="290">
        <v>0</v>
      </c>
      <c r="T96" s="290">
        <v>0</v>
      </c>
      <c r="U96" s="290">
        <v>0</v>
      </c>
      <c r="V96" s="290">
        <v>0</v>
      </c>
      <c r="W96" s="290">
        <v>0</v>
      </c>
      <c r="X96" s="290">
        <v>0</v>
      </c>
      <c r="Y96" s="290">
        <v>0</v>
      </c>
      <c r="Z96" s="290">
        <v>0</v>
      </c>
    </row>
  </sheetData>
  <mergeCells count="10">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9" zoomScale="55" zoomScaleNormal="55" zoomScaleSheetLayoutView="55" workbookViewId="0">
      <selection activeCell="J35" sqref="J35"/>
    </sheetView>
  </sheetViews>
  <sheetFormatPr defaultRowHeight="15.75" x14ac:dyDescent="0.25"/>
  <cols>
    <col min="1" max="1" width="9.140625" style="63"/>
    <col min="2" max="2" width="37.7109375" style="63" customWidth="1"/>
    <col min="3" max="3" width="15.85546875" style="159" customWidth="1"/>
    <col min="4" max="4" width="16.140625" style="159"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31" t="str">
        <f>'1. паспорт местоположение'!A5:C5</f>
        <v>Год раскрытия информации: 2024 год</v>
      </c>
      <c r="B5" s="331"/>
      <c r="C5" s="331"/>
      <c r="D5" s="331"/>
      <c r="E5" s="331"/>
      <c r="F5" s="331"/>
      <c r="G5" s="331"/>
      <c r="H5" s="331"/>
      <c r="I5" s="331"/>
      <c r="J5" s="331"/>
      <c r="K5" s="331"/>
      <c r="L5" s="33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x14ac:dyDescent="0.25">
      <c r="A7" s="404" t="s">
        <v>8</v>
      </c>
      <c r="B7" s="404"/>
      <c r="C7" s="404"/>
      <c r="D7" s="404"/>
      <c r="E7" s="404"/>
      <c r="F7" s="404"/>
      <c r="G7" s="404"/>
      <c r="H7" s="404"/>
      <c r="I7" s="404"/>
      <c r="J7" s="404"/>
      <c r="K7" s="404"/>
      <c r="L7" s="404"/>
    </row>
    <row r="8" spans="1:44" x14ac:dyDescent="0.25">
      <c r="A8" s="404"/>
      <c r="B8" s="404"/>
      <c r="C8" s="404"/>
      <c r="D8" s="404"/>
      <c r="E8" s="404"/>
      <c r="F8" s="404"/>
      <c r="G8" s="404"/>
      <c r="H8" s="404"/>
      <c r="I8" s="404"/>
      <c r="J8" s="404"/>
      <c r="K8" s="404"/>
      <c r="L8" s="404"/>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2" t="s">
        <v>7</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M_TP1900.AS.0009</v>
      </c>
      <c r="B12" s="336"/>
      <c r="C12" s="336"/>
      <c r="D12" s="336"/>
      <c r="E12" s="336"/>
      <c r="F12" s="336"/>
      <c r="G12" s="336"/>
      <c r="H12" s="336"/>
      <c r="I12" s="336"/>
      <c r="J12" s="336"/>
      <c r="K12" s="336"/>
      <c r="L12" s="336"/>
    </row>
    <row r="13" spans="1:44" x14ac:dyDescent="0.25">
      <c r="A13" s="332" t="s">
        <v>6</v>
      </c>
      <c r="B13" s="332"/>
      <c r="C13" s="332"/>
      <c r="D13" s="332"/>
      <c r="E13" s="332"/>
      <c r="F13" s="332"/>
      <c r="G13" s="332"/>
      <c r="H13" s="332"/>
      <c r="I13" s="332"/>
      <c r="J13" s="332"/>
      <c r="K13" s="332"/>
      <c r="L13" s="332"/>
    </row>
    <row r="14" spans="1:44" ht="18.75" x14ac:dyDescent="0.25">
      <c r="A14" s="339"/>
      <c r="B14" s="339"/>
      <c r="C14" s="339"/>
      <c r="D14" s="339"/>
      <c r="E14" s="339"/>
      <c r="F14" s="339"/>
      <c r="G14" s="339"/>
      <c r="H14" s="339"/>
      <c r="I14" s="339"/>
      <c r="J14" s="339"/>
      <c r="K14" s="339"/>
      <c r="L14" s="339"/>
    </row>
    <row r="15" spans="1:44" ht="72.75" customHeight="1" x14ac:dyDescent="0.25">
      <c r="A15" s="36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68"/>
      <c r="C15" s="368"/>
      <c r="D15" s="368"/>
      <c r="E15" s="368"/>
      <c r="F15" s="368"/>
      <c r="G15" s="368"/>
      <c r="H15" s="368"/>
      <c r="I15" s="368"/>
      <c r="J15" s="368"/>
      <c r="K15" s="368"/>
      <c r="L15" s="368"/>
    </row>
    <row r="16" spans="1:44" x14ac:dyDescent="0.25">
      <c r="A16" s="332" t="s">
        <v>5</v>
      </c>
      <c r="B16" s="332"/>
      <c r="C16" s="332"/>
      <c r="D16" s="332"/>
      <c r="E16" s="332"/>
      <c r="F16" s="332"/>
      <c r="G16" s="332"/>
      <c r="H16" s="332"/>
      <c r="I16" s="332"/>
      <c r="J16" s="332"/>
      <c r="K16" s="332"/>
      <c r="L16" s="332"/>
    </row>
    <row r="17" spans="1:12" ht="15.75" customHeight="1" x14ac:dyDescent="0.25">
      <c r="L17" s="78"/>
    </row>
    <row r="18" spans="1:12" x14ac:dyDescent="0.25">
      <c r="K18" s="77"/>
    </row>
    <row r="19" spans="1:12" ht="15.75" customHeight="1" x14ac:dyDescent="0.25">
      <c r="A19" s="403" t="s">
        <v>411</v>
      </c>
      <c r="B19" s="403"/>
      <c r="C19" s="403"/>
      <c r="D19" s="403"/>
      <c r="E19" s="403"/>
      <c r="F19" s="403"/>
      <c r="G19" s="403"/>
      <c r="H19" s="403"/>
      <c r="I19" s="403"/>
      <c r="J19" s="403"/>
      <c r="K19" s="403"/>
      <c r="L19" s="403"/>
    </row>
    <row r="20" spans="1:12" x14ac:dyDescent="0.25">
      <c r="A20" s="64"/>
      <c r="B20" s="64"/>
      <c r="C20" s="160"/>
      <c r="D20" s="160"/>
      <c r="E20" s="76"/>
      <c r="F20" s="76"/>
      <c r="G20" s="76"/>
      <c r="H20" s="76"/>
      <c r="I20" s="76"/>
      <c r="J20" s="76"/>
      <c r="K20" s="76"/>
      <c r="L20" s="76"/>
    </row>
    <row r="21" spans="1:12" ht="28.5" customHeight="1" x14ac:dyDescent="0.25">
      <c r="A21" s="405" t="s">
        <v>218</v>
      </c>
      <c r="B21" s="405" t="s">
        <v>217</v>
      </c>
      <c r="C21" s="411" t="s">
        <v>343</v>
      </c>
      <c r="D21" s="411"/>
      <c r="E21" s="411"/>
      <c r="F21" s="411"/>
      <c r="G21" s="411"/>
      <c r="H21" s="411"/>
      <c r="I21" s="406" t="s">
        <v>216</v>
      </c>
      <c r="J21" s="408" t="s">
        <v>345</v>
      </c>
      <c r="K21" s="405" t="s">
        <v>215</v>
      </c>
      <c r="L21" s="407" t="s">
        <v>344</v>
      </c>
    </row>
    <row r="22" spans="1:12" ht="58.5" customHeight="1" x14ac:dyDescent="0.25">
      <c r="A22" s="405"/>
      <c r="B22" s="405"/>
      <c r="C22" s="412" t="s">
        <v>1</v>
      </c>
      <c r="D22" s="412"/>
      <c r="E22" s="122"/>
      <c r="F22" s="123"/>
      <c r="G22" s="413" t="s">
        <v>602</v>
      </c>
      <c r="H22" s="414"/>
      <c r="I22" s="406"/>
      <c r="J22" s="409"/>
      <c r="K22" s="405"/>
      <c r="L22" s="407"/>
    </row>
    <row r="23" spans="1:12" ht="47.25" x14ac:dyDescent="0.25">
      <c r="A23" s="405"/>
      <c r="B23" s="405"/>
      <c r="C23" s="161" t="s">
        <v>214</v>
      </c>
      <c r="D23" s="161" t="s">
        <v>213</v>
      </c>
      <c r="E23" s="75" t="s">
        <v>214</v>
      </c>
      <c r="F23" s="75" t="s">
        <v>213</v>
      </c>
      <c r="G23" s="75" t="s">
        <v>214</v>
      </c>
      <c r="H23" s="75" t="s">
        <v>213</v>
      </c>
      <c r="I23" s="406"/>
      <c r="J23" s="410"/>
      <c r="K23" s="405"/>
      <c r="L23" s="407"/>
    </row>
    <row r="24" spans="1:12" x14ac:dyDescent="0.25">
      <c r="A24" s="184">
        <v>1</v>
      </c>
      <c r="B24" s="67">
        <v>2</v>
      </c>
      <c r="C24" s="161">
        <v>3</v>
      </c>
      <c r="D24" s="161">
        <v>4</v>
      </c>
      <c r="E24" s="75">
        <v>5</v>
      </c>
      <c r="F24" s="75">
        <v>6</v>
      </c>
      <c r="G24" s="75">
        <v>7</v>
      </c>
      <c r="H24" s="75">
        <v>8</v>
      </c>
      <c r="I24" s="75">
        <v>9</v>
      </c>
      <c r="J24" s="75">
        <v>10</v>
      </c>
      <c r="K24" s="75">
        <v>11</v>
      </c>
      <c r="L24" s="75">
        <v>12</v>
      </c>
    </row>
    <row r="25" spans="1:12" x14ac:dyDescent="0.25">
      <c r="A25" s="72">
        <v>1</v>
      </c>
      <c r="B25" s="73" t="s">
        <v>212</v>
      </c>
      <c r="C25" s="162"/>
      <c r="D25" s="163"/>
      <c r="E25" s="149"/>
      <c r="F25" s="149"/>
      <c r="G25" s="149"/>
      <c r="H25" s="149"/>
      <c r="I25" s="149"/>
      <c r="J25" s="149"/>
      <c r="K25" s="69"/>
      <c r="L25" s="80"/>
    </row>
    <row r="26" spans="1:12" ht="21.75" customHeight="1" x14ac:dyDescent="0.25">
      <c r="A26" s="72" t="s">
        <v>211</v>
      </c>
      <c r="B26" s="74" t="s">
        <v>350</v>
      </c>
      <c r="C26" s="171">
        <v>44468</v>
      </c>
      <c r="D26" s="171">
        <v>44543</v>
      </c>
      <c r="E26" s="70" t="s">
        <v>443</v>
      </c>
      <c r="F26" s="149"/>
      <c r="G26" s="171">
        <v>44468</v>
      </c>
      <c r="H26" s="171">
        <v>44543</v>
      </c>
      <c r="I26" s="154">
        <v>1</v>
      </c>
      <c r="J26" s="154">
        <v>1</v>
      </c>
      <c r="K26" s="69"/>
      <c r="L26" s="69"/>
    </row>
    <row r="27" spans="1:12" s="65" customFormat="1" ht="39" customHeight="1" x14ac:dyDescent="0.25">
      <c r="A27" s="72" t="s">
        <v>210</v>
      </c>
      <c r="B27" s="74" t="s">
        <v>352</v>
      </c>
      <c r="C27" s="70" t="s">
        <v>443</v>
      </c>
      <c r="D27" s="149"/>
      <c r="E27" s="70" t="s">
        <v>443</v>
      </c>
      <c r="F27" s="149"/>
      <c r="G27" s="70" t="s">
        <v>443</v>
      </c>
      <c r="H27" s="149"/>
      <c r="I27" s="149"/>
      <c r="J27" s="149"/>
      <c r="K27" s="69"/>
      <c r="L27" s="69"/>
    </row>
    <row r="28" spans="1:12" s="65" customFormat="1" ht="70.5" customHeight="1" x14ac:dyDescent="0.25">
      <c r="A28" s="72" t="s">
        <v>351</v>
      </c>
      <c r="B28" s="74" t="s">
        <v>356</v>
      </c>
      <c r="C28" s="70" t="s">
        <v>443</v>
      </c>
      <c r="D28" s="149"/>
      <c r="E28" s="70" t="s">
        <v>443</v>
      </c>
      <c r="F28" s="149"/>
      <c r="G28" s="70" t="s">
        <v>443</v>
      </c>
      <c r="H28" s="149"/>
      <c r="I28" s="149"/>
      <c r="J28" s="149"/>
      <c r="K28" s="69"/>
      <c r="L28" s="69"/>
    </row>
    <row r="29" spans="1:12" s="65" customFormat="1" ht="54" customHeight="1" x14ac:dyDescent="0.25">
      <c r="A29" s="72" t="s">
        <v>209</v>
      </c>
      <c r="B29" s="74" t="s">
        <v>355</v>
      </c>
      <c r="C29" s="70" t="s">
        <v>443</v>
      </c>
      <c r="D29" s="149"/>
      <c r="E29" s="70" t="s">
        <v>443</v>
      </c>
      <c r="F29" s="149"/>
      <c r="G29" s="70" t="s">
        <v>443</v>
      </c>
      <c r="H29" s="149"/>
      <c r="I29" s="149"/>
      <c r="J29" s="149"/>
      <c r="K29" s="69"/>
      <c r="L29" s="69"/>
    </row>
    <row r="30" spans="1:12" s="65" customFormat="1" ht="42" customHeight="1" x14ac:dyDescent="0.25">
      <c r="A30" s="72" t="s">
        <v>208</v>
      </c>
      <c r="B30" s="74" t="s">
        <v>357</v>
      </c>
      <c r="C30" s="70" t="s">
        <v>443</v>
      </c>
      <c r="D30" s="149"/>
      <c r="E30" s="70" t="s">
        <v>443</v>
      </c>
      <c r="F30" s="149"/>
      <c r="G30" s="70" t="s">
        <v>443</v>
      </c>
      <c r="H30" s="149"/>
      <c r="I30" s="149"/>
      <c r="J30" s="149"/>
      <c r="K30" s="69"/>
      <c r="L30" s="69"/>
    </row>
    <row r="31" spans="1:12" s="65" customFormat="1" ht="37.5" customHeight="1" x14ac:dyDescent="0.25">
      <c r="A31" s="72" t="s">
        <v>207</v>
      </c>
      <c r="B31" s="71" t="s">
        <v>353</v>
      </c>
      <c r="C31" s="70" t="s">
        <v>443</v>
      </c>
      <c r="D31" s="158"/>
      <c r="E31" s="158">
        <v>44572</v>
      </c>
      <c r="F31" s="158">
        <v>44607</v>
      </c>
      <c r="G31" s="70" t="s">
        <v>443</v>
      </c>
      <c r="H31" s="158"/>
      <c r="I31" s="154"/>
      <c r="J31" s="154"/>
      <c r="K31" s="69"/>
      <c r="L31" s="69"/>
    </row>
    <row r="32" spans="1:12" s="65" customFormat="1" ht="31.5" customHeight="1" x14ac:dyDescent="0.25">
      <c r="A32" s="72" t="s">
        <v>205</v>
      </c>
      <c r="B32" s="71" t="s">
        <v>358</v>
      </c>
      <c r="C32" s="70" t="s">
        <v>443</v>
      </c>
      <c r="D32" s="165"/>
      <c r="E32" s="165">
        <v>44608</v>
      </c>
      <c r="F32" s="165">
        <v>44630</v>
      </c>
      <c r="G32" s="70" t="s">
        <v>443</v>
      </c>
      <c r="H32" s="165"/>
      <c r="I32" s="172"/>
      <c r="J32" s="172"/>
      <c r="K32" s="176"/>
      <c r="L32" s="69"/>
    </row>
    <row r="33" spans="1:12" s="65" customFormat="1" ht="37.5" customHeight="1" x14ac:dyDescent="0.25">
      <c r="A33" s="72" t="s">
        <v>369</v>
      </c>
      <c r="B33" s="71" t="s">
        <v>294</v>
      </c>
      <c r="C33" s="70" t="s">
        <v>443</v>
      </c>
      <c r="D33" s="153"/>
      <c r="E33" s="70" t="s">
        <v>443</v>
      </c>
      <c r="F33" s="153"/>
      <c r="G33" s="70" t="s">
        <v>443</v>
      </c>
      <c r="H33" s="153"/>
      <c r="I33" s="172"/>
      <c r="J33" s="172"/>
      <c r="K33" s="176"/>
      <c r="L33" s="69"/>
    </row>
    <row r="34" spans="1:12" s="65" customFormat="1" ht="47.25" customHeight="1" x14ac:dyDescent="0.25">
      <c r="A34" s="72" t="s">
        <v>370</v>
      </c>
      <c r="B34" s="71" t="s">
        <v>362</v>
      </c>
      <c r="C34" s="70" t="s">
        <v>443</v>
      </c>
      <c r="D34" s="153"/>
      <c r="E34" s="70" t="s">
        <v>443</v>
      </c>
      <c r="F34" s="153"/>
      <c r="G34" s="70" t="s">
        <v>443</v>
      </c>
      <c r="H34" s="153"/>
      <c r="I34" s="172"/>
      <c r="J34" s="172"/>
      <c r="K34" s="176"/>
      <c r="L34" s="69"/>
    </row>
    <row r="35" spans="1:12" s="65" customFormat="1" ht="49.5" customHeight="1" x14ac:dyDescent="0.25">
      <c r="A35" s="72" t="s">
        <v>371</v>
      </c>
      <c r="B35" s="71" t="s">
        <v>206</v>
      </c>
      <c r="C35" s="190">
        <v>44971</v>
      </c>
      <c r="D35" s="190">
        <v>44988</v>
      </c>
      <c r="E35" s="158">
        <v>44631</v>
      </c>
      <c r="F35" s="158">
        <v>44639</v>
      </c>
      <c r="G35" s="190">
        <v>44971</v>
      </c>
      <c r="H35" s="190">
        <v>45104</v>
      </c>
      <c r="I35" s="152">
        <v>100</v>
      </c>
      <c r="J35" s="152">
        <v>100</v>
      </c>
      <c r="K35" s="217"/>
      <c r="L35" s="69"/>
    </row>
    <row r="36" spans="1:12" ht="37.5" customHeight="1" x14ac:dyDescent="0.25">
      <c r="A36" s="72" t="s">
        <v>372</v>
      </c>
      <c r="B36" s="71" t="s">
        <v>354</v>
      </c>
      <c r="C36" s="190" t="s">
        <v>443</v>
      </c>
      <c r="D36" s="190"/>
      <c r="E36" s="70" t="s">
        <v>443</v>
      </c>
      <c r="F36" s="150"/>
      <c r="G36" s="190" t="s">
        <v>443</v>
      </c>
      <c r="H36" s="190"/>
      <c r="I36" s="152"/>
      <c r="J36" s="152"/>
      <c r="K36" s="218"/>
      <c r="L36" s="69"/>
    </row>
    <row r="37" spans="1:12" x14ac:dyDescent="0.25">
      <c r="A37" s="72" t="s">
        <v>373</v>
      </c>
      <c r="B37" s="71" t="s">
        <v>204</v>
      </c>
      <c r="C37" s="190">
        <v>44971</v>
      </c>
      <c r="D37" s="190">
        <v>44988</v>
      </c>
      <c r="E37" s="157">
        <v>44621</v>
      </c>
      <c r="F37" s="157">
        <v>44651</v>
      </c>
      <c r="G37" s="190">
        <v>44971</v>
      </c>
      <c r="H37" s="190">
        <v>44988</v>
      </c>
      <c r="I37" s="152">
        <v>100</v>
      </c>
      <c r="J37" s="152">
        <v>100</v>
      </c>
      <c r="K37" s="151"/>
      <c r="L37" s="69"/>
    </row>
    <row r="38" spans="1:12" x14ac:dyDescent="0.25">
      <c r="A38" s="72" t="s">
        <v>374</v>
      </c>
      <c r="B38" s="73" t="s">
        <v>203</v>
      </c>
      <c r="C38" s="70"/>
      <c r="D38" s="151"/>
      <c r="E38" s="70"/>
      <c r="F38" s="151"/>
      <c r="G38" s="70"/>
      <c r="H38" s="151"/>
      <c r="I38" s="154"/>
      <c r="J38" s="154"/>
      <c r="K38" s="176"/>
      <c r="L38" s="69"/>
    </row>
    <row r="39" spans="1:12" ht="63" x14ac:dyDescent="0.25">
      <c r="A39" s="72">
        <v>2</v>
      </c>
      <c r="B39" s="71" t="s">
        <v>359</v>
      </c>
      <c r="C39" s="190" t="s">
        <v>443</v>
      </c>
      <c r="D39" s="190"/>
      <c r="E39" s="156">
        <v>44640</v>
      </c>
      <c r="F39" s="156">
        <v>44681</v>
      </c>
      <c r="G39" s="190" t="s">
        <v>443</v>
      </c>
      <c r="H39" s="190"/>
      <c r="I39" s="154"/>
      <c r="J39" s="154"/>
      <c r="K39" s="176"/>
      <c r="L39" s="69"/>
    </row>
    <row r="40" spans="1:12" ht="33.75" customHeight="1" x14ac:dyDescent="0.25">
      <c r="A40" s="72" t="s">
        <v>202</v>
      </c>
      <c r="B40" s="71" t="s">
        <v>361</v>
      </c>
      <c r="C40" s="173">
        <v>45140</v>
      </c>
      <c r="D40" s="173">
        <v>45232</v>
      </c>
      <c r="E40" s="156">
        <v>44682</v>
      </c>
      <c r="F40" s="156">
        <v>44722</v>
      </c>
      <c r="G40" s="173">
        <v>45140</v>
      </c>
      <c r="H40" s="173">
        <v>45232</v>
      </c>
      <c r="I40" s="152">
        <v>100</v>
      </c>
      <c r="J40" s="152">
        <v>100</v>
      </c>
      <c r="K40" s="176"/>
      <c r="L40" s="69"/>
    </row>
    <row r="41" spans="1:12" ht="63" customHeight="1" x14ac:dyDescent="0.25">
      <c r="A41" s="72" t="s">
        <v>201</v>
      </c>
      <c r="B41" s="73" t="s">
        <v>440</v>
      </c>
      <c r="C41" s="70"/>
      <c r="D41" s="151"/>
      <c r="E41" s="70"/>
      <c r="F41" s="151"/>
      <c r="G41" s="70"/>
      <c r="H41" s="151"/>
      <c r="I41" s="154"/>
      <c r="J41" s="154"/>
      <c r="K41" s="176"/>
      <c r="L41" s="69"/>
    </row>
    <row r="42" spans="1:12" ht="58.5" customHeight="1" x14ac:dyDescent="0.25">
      <c r="A42" s="72">
        <v>3</v>
      </c>
      <c r="B42" s="71" t="s">
        <v>360</v>
      </c>
      <c r="C42" s="173">
        <v>45232</v>
      </c>
      <c r="D42" s="173" t="s">
        <v>519</v>
      </c>
      <c r="E42" s="155" t="s">
        <v>443</v>
      </c>
      <c r="F42" s="155"/>
      <c r="G42" s="173">
        <v>45232</v>
      </c>
      <c r="H42" s="173">
        <v>45334</v>
      </c>
      <c r="I42" s="152">
        <v>50</v>
      </c>
      <c r="J42" s="152">
        <v>100</v>
      </c>
      <c r="K42" s="176"/>
      <c r="L42" s="69"/>
    </row>
    <row r="43" spans="1:12" ht="34.5" customHeight="1" x14ac:dyDescent="0.25">
      <c r="A43" s="72" t="s">
        <v>200</v>
      </c>
      <c r="B43" s="71" t="s">
        <v>198</v>
      </c>
      <c r="C43" s="173" t="s">
        <v>520</v>
      </c>
      <c r="D43" s="173" t="s">
        <v>521</v>
      </c>
      <c r="E43" s="156">
        <v>44723</v>
      </c>
      <c r="F43" s="156">
        <v>44804</v>
      </c>
      <c r="G43" s="173">
        <v>45082</v>
      </c>
      <c r="H43" s="173">
        <v>45280</v>
      </c>
      <c r="I43" s="152">
        <v>100</v>
      </c>
      <c r="J43" s="152">
        <v>100</v>
      </c>
      <c r="K43" s="176"/>
      <c r="L43" s="69"/>
    </row>
    <row r="44" spans="1:12" ht="24.75" customHeight="1" x14ac:dyDescent="0.25">
      <c r="A44" s="72" t="s">
        <v>199</v>
      </c>
      <c r="B44" s="71" t="s">
        <v>196</v>
      </c>
      <c r="C44" s="173" t="s">
        <v>521</v>
      </c>
      <c r="D44" s="173">
        <v>45505</v>
      </c>
      <c r="E44" s="156">
        <v>44732</v>
      </c>
      <c r="F44" s="156">
        <v>44834</v>
      </c>
      <c r="G44" s="173">
        <v>45334</v>
      </c>
      <c r="H44" s="173">
        <v>45505</v>
      </c>
      <c r="I44" s="172"/>
      <c r="J44" s="172"/>
      <c r="K44" s="176"/>
      <c r="L44" s="69"/>
    </row>
    <row r="45" spans="1:12" ht="90.75" customHeight="1" x14ac:dyDescent="0.25">
      <c r="A45" s="72" t="s">
        <v>197</v>
      </c>
      <c r="B45" s="71" t="s">
        <v>365</v>
      </c>
      <c r="C45" s="70" t="s">
        <v>443</v>
      </c>
      <c r="D45" s="151"/>
      <c r="E45" s="70" t="s">
        <v>443</v>
      </c>
      <c r="F45" s="151"/>
      <c r="G45" s="70" t="s">
        <v>443</v>
      </c>
      <c r="H45" s="151"/>
      <c r="I45" s="154"/>
      <c r="J45" s="154"/>
      <c r="K45" s="69"/>
      <c r="L45" s="69"/>
    </row>
    <row r="46" spans="1:12" ht="167.25" customHeight="1" x14ac:dyDescent="0.25">
      <c r="A46" s="72" t="s">
        <v>195</v>
      </c>
      <c r="B46" s="71" t="s">
        <v>363</v>
      </c>
      <c r="C46" s="70" t="s">
        <v>443</v>
      </c>
      <c r="D46" s="151"/>
      <c r="E46" s="70" t="s">
        <v>443</v>
      </c>
      <c r="F46" s="151"/>
      <c r="G46" s="70" t="s">
        <v>443</v>
      </c>
      <c r="H46" s="151"/>
      <c r="I46" s="151"/>
      <c r="J46" s="151"/>
      <c r="K46" s="69"/>
      <c r="L46" s="69"/>
    </row>
    <row r="47" spans="1:12" ht="30.75" customHeight="1" x14ac:dyDescent="0.25">
      <c r="A47" s="72" t="s">
        <v>193</v>
      </c>
      <c r="B47" s="71" t="s">
        <v>194</v>
      </c>
      <c r="C47" s="173">
        <v>45505</v>
      </c>
      <c r="D47" s="173">
        <v>45536</v>
      </c>
      <c r="E47" s="70" t="s">
        <v>443</v>
      </c>
      <c r="F47" s="164"/>
      <c r="G47" s="173">
        <v>45505</v>
      </c>
      <c r="H47" s="173">
        <v>45536</v>
      </c>
      <c r="I47" s="151"/>
      <c r="J47" s="151"/>
      <c r="K47" s="69"/>
      <c r="L47" s="69"/>
    </row>
    <row r="48" spans="1:12" ht="37.5" customHeight="1" x14ac:dyDescent="0.25">
      <c r="A48" s="72" t="s">
        <v>375</v>
      </c>
      <c r="B48" s="73" t="s">
        <v>192</v>
      </c>
      <c r="C48" s="70"/>
      <c r="D48" s="151"/>
      <c r="E48" s="70"/>
      <c r="F48" s="151"/>
      <c r="G48" s="70"/>
      <c r="H48" s="151"/>
      <c r="I48" s="151"/>
      <c r="J48" s="151"/>
      <c r="K48" s="69"/>
      <c r="L48" s="69"/>
    </row>
    <row r="49" spans="1:12" ht="35.25" customHeight="1" x14ac:dyDescent="0.25">
      <c r="A49" s="72">
        <v>4</v>
      </c>
      <c r="B49" s="71" t="s">
        <v>190</v>
      </c>
      <c r="C49" s="173">
        <v>45536</v>
      </c>
      <c r="D49" s="173">
        <v>45565</v>
      </c>
      <c r="E49" s="156">
        <v>44849</v>
      </c>
      <c r="F49" s="156">
        <v>44865</v>
      </c>
      <c r="G49" s="173">
        <v>45536</v>
      </c>
      <c r="H49" s="173">
        <v>45565</v>
      </c>
      <c r="I49" s="151"/>
      <c r="J49" s="151"/>
      <c r="K49" s="69"/>
      <c r="L49" s="69"/>
    </row>
    <row r="50" spans="1:12" ht="86.25" customHeight="1" x14ac:dyDescent="0.25">
      <c r="A50" s="72" t="s">
        <v>191</v>
      </c>
      <c r="B50" s="71" t="s">
        <v>364</v>
      </c>
      <c r="C50" s="173">
        <v>45565</v>
      </c>
      <c r="D50" s="173">
        <v>45575</v>
      </c>
      <c r="E50" s="156">
        <v>44866</v>
      </c>
      <c r="F50" s="156">
        <v>44880</v>
      </c>
      <c r="G50" s="173">
        <v>45565</v>
      </c>
      <c r="H50" s="173">
        <v>45575</v>
      </c>
      <c r="I50" s="151"/>
      <c r="J50" s="151"/>
      <c r="K50" s="69"/>
      <c r="L50" s="69"/>
    </row>
    <row r="51" spans="1:12" ht="77.25" customHeight="1" x14ac:dyDescent="0.25">
      <c r="A51" s="72" t="s">
        <v>189</v>
      </c>
      <c r="B51" s="71" t="s">
        <v>366</v>
      </c>
      <c r="C51" s="70" t="s">
        <v>443</v>
      </c>
      <c r="D51" s="190"/>
      <c r="E51" s="70" t="s">
        <v>443</v>
      </c>
      <c r="F51" s="152"/>
      <c r="G51" s="70" t="s">
        <v>443</v>
      </c>
      <c r="H51" s="190"/>
      <c r="I51" s="151"/>
      <c r="J51" s="151"/>
      <c r="K51" s="69"/>
      <c r="L51" s="69"/>
    </row>
    <row r="52" spans="1:12" ht="71.25" customHeight="1" x14ac:dyDescent="0.25">
      <c r="A52" s="72" t="s">
        <v>187</v>
      </c>
      <c r="B52" s="71" t="s">
        <v>188</v>
      </c>
      <c r="C52" s="173">
        <v>45575</v>
      </c>
      <c r="D52" s="173">
        <v>45606</v>
      </c>
      <c r="E52" s="70" t="s">
        <v>443</v>
      </c>
      <c r="F52" s="152"/>
      <c r="G52" s="173">
        <v>45575</v>
      </c>
      <c r="H52" s="173">
        <v>45606</v>
      </c>
      <c r="I52" s="151"/>
      <c r="J52" s="151"/>
      <c r="K52" s="69"/>
      <c r="L52" s="69"/>
    </row>
    <row r="53" spans="1:12" ht="48" customHeight="1" x14ac:dyDescent="0.25">
      <c r="A53" s="72" t="s">
        <v>185</v>
      </c>
      <c r="B53" s="130" t="s">
        <v>367</v>
      </c>
      <c r="C53" s="173">
        <v>45606</v>
      </c>
      <c r="D53" s="190">
        <v>45622</v>
      </c>
      <c r="E53" s="156">
        <v>44866</v>
      </c>
      <c r="F53" s="156">
        <v>44926</v>
      </c>
      <c r="G53" s="173">
        <v>45606</v>
      </c>
      <c r="H53" s="190">
        <v>45622</v>
      </c>
      <c r="I53" s="151"/>
      <c r="J53" s="151"/>
      <c r="K53" s="69"/>
      <c r="L53" s="69"/>
    </row>
    <row r="54" spans="1:12" ht="46.5" customHeight="1" x14ac:dyDescent="0.25">
      <c r="A54" s="72" t="s">
        <v>368</v>
      </c>
      <c r="B54" s="71" t="s">
        <v>186</v>
      </c>
      <c r="C54" s="70" t="s">
        <v>443</v>
      </c>
      <c r="D54" s="190"/>
      <c r="E54" s="153" t="s">
        <v>443</v>
      </c>
      <c r="F54" s="153"/>
      <c r="G54" s="70" t="s">
        <v>443</v>
      </c>
      <c r="H54" s="190"/>
      <c r="I54" s="151"/>
      <c r="J54" s="15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9" zoomScale="55" zoomScaleNormal="70" zoomScaleSheetLayoutView="55" workbookViewId="0">
      <selection activeCell="U36" sqref="T36:U36"/>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7" width="12.85546875" style="63" customWidth="1"/>
    <col min="8" max="8" width="6.5703125" style="63" customWidth="1"/>
    <col min="9" max="9" width="5.42578125" style="63" customWidth="1"/>
    <col min="10" max="10" width="9.5703125" style="63" customWidth="1"/>
    <col min="11" max="11" width="7.28515625" style="63" customWidth="1"/>
    <col min="12" max="12" width="6.7109375" style="196" customWidth="1"/>
    <col min="13" max="13" width="5.28515625" style="196" customWidth="1"/>
    <col min="14" max="14" width="8.5703125" style="196" customWidth="1"/>
    <col min="15" max="17" width="6.140625" style="196" customWidth="1"/>
    <col min="18" max="18" width="7.42578125" style="196" customWidth="1"/>
    <col min="19" max="19" width="7.5703125" style="196" customWidth="1"/>
    <col min="20" max="20" width="6.140625" style="196" customWidth="1"/>
    <col min="21" max="21" width="7.5703125" style="196" customWidth="1"/>
    <col min="22" max="22" width="8.7109375" style="196" customWidth="1"/>
    <col min="23" max="25" width="6.140625" style="196" customWidth="1"/>
    <col min="26" max="26" width="8.7109375" style="196" customWidth="1"/>
    <col min="27" max="27" width="6.140625" style="196" customWidth="1"/>
    <col min="28" max="28" width="13.140625" style="196" customWidth="1"/>
    <col min="29" max="29" width="18.140625" style="196" customWidth="1"/>
    <col min="30" max="16384" width="9.140625" style="196"/>
  </cols>
  <sheetData>
    <row r="1" spans="1:29" ht="18.75" x14ac:dyDescent="0.25">
      <c r="A1" s="63"/>
      <c r="B1" s="63"/>
      <c r="C1" s="63"/>
      <c r="D1" s="63"/>
      <c r="E1" s="63"/>
      <c r="F1" s="63"/>
      <c r="L1" s="63"/>
      <c r="M1" s="63"/>
      <c r="AC1" s="39" t="s">
        <v>68</v>
      </c>
    </row>
    <row r="2" spans="1:29" ht="18.75" x14ac:dyDescent="0.3">
      <c r="A2" s="63"/>
      <c r="B2" s="63"/>
      <c r="C2" s="63"/>
      <c r="D2" s="63"/>
      <c r="E2" s="63"/>
      <c r="F2" s="63"/>
      <c r="L2" s="63"/>
      <c r="M2" s="63"/>
      <c r="AC2" s="15" t="s">
        <v>9</v>
      </c>
    </row>
    <row r="3" spans="1:29" ht="18.75" x14ac:dyDescent="0.3">
      <c r="A3" s="63"/>
      <c r="B3" s="63"/>
      <c r="C3" s="63"/>
      <c r="D3" s="63"/>
      <c r="E3" s="63"/>
      <c r="F3" s="63"/>
      <c r="L3" s="63"/>
      <c r="M3" s="63"/>
      <c r="AC3" s="15" t="s">
        <v>67</v>
      </c>
    </row>
    <row r="4" spans="1:29" ht="18.75" customHeight="1" x14ac:dyDescent="0.25">
      <c r="A4" s="331" t="str">
        <f>'6.1. Паспорт сетевой график'!A5:L5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63"/>
      <c r="B5" s="63"/>
      <c r="C5" s="63"/>
      <c r="D5" s="63"/>
      <c r="E5" s="63"/>
      <c r="F5" s="63"/>
      <c r="L5" s="63"/>
      <c r="M5" s="63"/>
      <c r="AC5" s="15"/>
    </row>
    <row r="6" spans="1:29"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32"/>
      <c r="B7" s="132"/>
      <c r="C7" s="132"/>
      <c r="D7" s="132"/>
      <c r="E7" s="132"/>
      <c r="F7" s="132"/>
      <c r="G7" s="132"/>
      <c r="H7" s="132"/>
      <c r="I7" s="132"/>
      <c r="J7" s="197"/>
      <c r="K7" s="197"/>
      <c r="L7" s="197"/>
      <c r="M7" s="197"/>
      <c r="N7" s="197"/>
      <c r="O7" s="197"/>
      <c r="P7" s="197"/>
      <c r="Q7" s="197"/>
      <c r="R7" s="197"/>
      <c r="S7" s="197"/>
      <c r="T7" s="197"/>
      <c r="U7" s="197"/>
      <c r="V7" s="197"/>
      <c r="W7" s="197"/>
      <c r="X7" s="197"/>
      <c r="Y7" s="197"/>
      <c r="Z7" s="197"/>
      <c r="AA7" s="197"/>
      <c r="AB7" s="197"/>
      <c r="AC7" s="197"/>
    </row>
    <row r="8" spans="1:29" x14ac:dyDescent="0.25">
      <c r="A8" s="336" t="s">
        <v>449</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2"/>
      <c r="B10" s="132"/>
      <c r="C10" s="132"/>
      <c r="D10" s="132"/>
      <c r="E10" s="132"/>
      <c r="F10" s="132"/>
      <c r="G10" s="132"/>
      <c r="H10" s="132"/>
      <c r="I10" s="132"/>
      <c r="J10" s="197"/>
      <c r="K10" s="197"/>
      <c r="L10" s="197"/>
      <c r="M10" s="197"/>
      <c r="N10" s="197"/>
      <c r="O10" s="197"/>
      <c r="P10" s="197"/>
      <c r="Q10" s="197"/>
      <c r="R10" s="197"/>
      <c r="S10" s="197"/>
      <c r="T10" s="197"/>
      <c r="U10" s="197"/>
      <c r="V10" s="197"/>
      <c r="W10" s="197"/>
      <c r="X10" s="197"/>
      <c r="Y10" s="197"/>
      <c r="Z10" s="197"/>
      <c r="AA10" s="197"/>
      <c r="AB10" s="197"/>
      <c r="AC10" s="197"/>
    </row>
    <row r="11" spans="1:29" x14ac:dyDescent="0.25">
      <c r="A11" s="391" t="str">
        <f>+'1. паспорт местоположение'!A12:C12</f>
        <v>M_TP1900.AS.0009</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198"/>
      <c r="K13" s="198"/>
      <c r="L13" s="198"/>
      <c r="M13" s="198"/>
      <c r="N13" s="198"/>
      <c r="O13" s="198"/>
      <c r="P13" s="198"/>
      <c r="Q13" s="198"/>
      <c r="R13" s="198"/>
      <c r="S13" s="198"/>
      <c r="T13" s="198"/>
      <c r="U13" s="198"/>
      <c r="V13" s="198"/>
      <c r="W13" s="198"/>
      <c r="X13" s="198"/>
      <c r="Y13" s="198"/>
      <c r="Z13" s="198"/>
      <c r="AA13" s="198"/>
      <c r="AB13" s="198"/>
      <c r="AC13" s="198"/>
    </row>
    <row r="14" spans="1:29" x14ac:dyDescent="0.25">
      <c r="A14" s="39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22" t="s">
        <v>412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63"/>
      <c r="B19" s="63"/>
      <c r="C19" s="63"/>
      <c r="D19" s="63"/>
      <c r="E19" s="199"/>
      <c r="F19" s="199"/>
      <c r="G19" s="199"/>
      <c r="L19" s="63"/>
      <c r="M19" s="63"/>
      <c r="N19" s="63"/>
      <c r="O19" s="63"/>
      <c r="P19" s="63"/>
      <c r="Q19" s="63"/>
      <c r="R19" s="63"/>
      <c r="S19" s="63"/>
      <c r="T19" s="63"/>
      <c r="U19" s="63"/>
      <c r="V19" s="63"/>
      <c r="W19" s="63"/>
      <c r="X19" s="63"/>
      <c r="Y19" s="63"/>
      <c r="Z19" s="63"/>
      <c r="AA19" s="63"/>
      <c r="AB19" s="63"/>
    </row>
    <row r="20" spans="1:32" ht="33" customHeight="1" x14ac:dyDescent="0.25">
      <c r="A20" s="423" t="s">
        <v>184</v>
      </c>
      <c r="B20" s="423" t="s">
        <v>183</v>
      </c>
      <c r="C20" s="405" t="s">
        <v>182</v>
      </c>
      <c r="D20" s="405"/>
      <c r="E20" s="426" t="s">
        <v>181</v>
      </c>
      <c r="F20" s="426"/>
      <c r="G20" s="423" t="s">
        <v>599</v>
      </c>
      <c r="H20" s="415" t="s">
        <v>485</v>
      </c>
      <c r="I20" s="416"/>
      <c r="J20" s="416"/>
      <c r="K20" s="416"/>
      <c r="L20" s="415" t="s">
        <v>486</v>
      </c>
      <c r="M20" s="416"/>
      <c r="N20" s="416"/>
      <c r="O20" s="416"/>
      <c r="P20" s="415" t="s">
        <v>487</v>
      </c>
      <c r="Q20" s="416"/>
      <c r="R20" s="416"/>
      <c r="S20" s="416"/>
      <c r="T20" s="415" t="s">
        <v>488</v>
      </c>
      <c r="U20" s="416"/>
      <c r="V20" s="416"/>
      <c r="W20" s="416"/>
      <c r="X20" s="415" t="s">
        <v>600</v>
      </c>
      <c r="Y20" s="416"/>
      <c r="Z20" s="416"/>
      <c r="AA20" s="416"/>
      <c r="AB20" s="417" t="s">
        <v>180</v>
      </c>
      <c r="AC20" s="418"/>
      <c r="AD20" s="200"/>
      <c r="AE20" s="200"/>
      <c r="AF20" s="200"/>
    </row>
    <row r="21" spans="1:32" ht="99.75" customHeight="1" x14ac:dyDescent="0.25">
      <c r="A21" s="424"/>
      <c r="B21" s="424"/>
      <c r="C21" s="405"/>
      <c r="D21" s="405"/>
      <c r="E21" s="426"/>
      <c r="F21" s="426"/>
      <c r="G21" s="424"/>
      <c r="H21" s="405" t="s">
        <v>1</v>
      </c>
      <c r="I21" s="405"/>
      <c r="J21" s="405" t="s">
        <v>178</v>
      </c>
      <c r="K21" s="405"/>
      <c r="L21" s="405" t="s">
        <v>1</v>
      </c>
      <c r="M21" s="405"/>
      <c r="N21" s="405" t="s">
        <v>178</v>
      </c>
      <c r="O21" s="405"/>
      <c r="P21" s="405" t="s">
        <v>1</v>
      </c>
      <c r="Q21" s="405"/>
      <c r="R21" s="405" t="s">
        <v>178</v>
      </c>
      <c r="S21" s="405"/>
      <c r="T21" s="405" t="s">
        <v>1</v>
      </c>
      <c r="U21" s="405"/>
      <c r="V21" s="405" t="s">
        <v>178</v>
      </c>
      <c r="W21" s="405"/>
      <c r="X21" s="405" t="s">
        <v>1</v>
      </c>
      <c r="Y21" s="405"/>
      <c r="Z21" s="405" t="s">
        <v>178</v>
      </c>
      <c r="AA21" s="405"/>
      <c r="AB21" s="419"/>
      <c r="AC21" s="420"/>
    </row>
    <row r="22" spans="1:32" ht="89.25" customHeight="1" x14ac:dyDescent="0.25">
      <c r="A22" s="425"/>
      <c r="B22" s="425"/>
      <c r="C22" s="201" t="s">
        <v>1</v>
      </c>
      <c r="D22" s="201" t="s">
        <v>178</v>
      </c>
      <c r="E22" s="188" t="s">
        <v>598</v>
      </c>
      <c r="F22" s="188" t="s">
        <v>552</v>
      </c>
      <c r="G22" s="425"/>
      <c r="H22" s="202" t="s">
        <v>393</v>
      </c>
      <c r="I22" s="202" t="s">
        <v>394</v>
      </c>
      <c r="J22" s="202" t="s">
        <v>393</v>
      </c>
      <c r="K22" s="202" t="s">
        <v>394</v>
      </c>
      <c r="L22" s="202" t="s">
        <v>393</v>
      </c>
      <c r="M22" s="202" t="s">
        <v>394</v>
      </c>
      <c r="N22" s="202" t="s">
        <v>393</v>
      </c>
      <c r="O22" s="202" t="s">
        <v>394</v>
      </c>
      <c r="P22" s="202" t="s">
        <v>393</v>
      </c>
      <c r="Q22" s="202" t="s">
        <v>394</v>
      </c>
      <c r="R22" s="202" t="s">
        <v>393</v>
      </c>
      <c r="S22" s="202" t="s">
        <v>394</v>
      </c>
      <c r="T22" s="202" t="s">
        <v>393</v>
      </c>
      <c r="U22" s="202" t="s">
        <v>394</v>
      </c>
      <c r="V22" s="202" t="s">
        <v>393</v>
      </c>
      <c r="W22" s="202" t="s">
        <v>394</v>
      </c>
      <c r="X22" s="202" t="s">
        <v>393</v>
      </c>
      <c r="Y22" s="202" t="s">
        <v>394</v>
      </c>
      <c r="Z22" s="202" t="s">
        <v>393</v>
      </c>
      <c r="AA22" s="202" t="s">
        <v>394</v>
      </c>
      <c r="AB22" s="201" t="s">
        <v>179</v>
      </c>
      <c r="AC22" s="201" t="s">
        <v>178</v>
      </c>
    </row>
    <row r="23" spans="1:32" ht="19.5" customHeight="1" x14ac:dyDescent="0.25">
      <c r="A23" s="189">
        <v>1</v>
      </c>
      <c r="B23" s="189">
        <v>2</v>
      </c>
      <c r="C23" s="189">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s="206" customFormat="1" ht="47.25" customHeight="1" x14ac:dyDescent="0.25">
      <c r="A24" s="203">
        <v>1</v>
      </c>
      <c r="B24" s="204" t="s">
        <v>177</v>
      </c>
      <c r="C24" s="187">
        <v>1.3959643710818832</v>
      </c>
      <c r="D24" s="205">
        <v>1.3573038898051459</v>
      </c>
      <c r="E24" s="187">
        <v>1.3573038898051459</v>
      </c>
      <c r="F24" s="205">
        <v>0.58374788980514591</v>
      </c>
      <c r="G24" s="205">
        <v>0.77355600000000002</v>
      </c>
      <c r="H24" s="187">
        <v>0.43524446280273055</v>
      </c>
      <c r="I24" s="187"/>
      <c r="J24" s="187">
        <v>0.58374788980514569</v>
      </c>
      <c r="K24" s="187"/>
      <c r="L24" s="187">
        <v>0</v>
      </c>
      <c r="M24" s="187"/>
      <c r="N24" s="187">
        <v>0</v>
      </c>
      <c r="O24" s="187"/>
      <c r="P24" s="205">
        <v>0</v>
      </c>
      <c r="Q24" s="205"/>
      <c r="R24" s="205">
        <v>0</v>
      </c>
      <c r="S24" s="205"/>
      <c r="T24" s="205">
        <v>0</v>
      </c>
      <c r="U24" s="205"/>
      <c r="V24" s="205">
        <v>0</v>
      </c>
      <c r="W24" s="205"/>
      <c r="X24" s="205">
        <v>0</v>
      </c>
      <c r="Y24" s="205"/>
      <c r="Z24" s="205" t="s">
        <v>601</v>
      </c>
      <c r="AA24" s="205"/>
      <c r="AB24" s="187">
        <v>0.43524446280273055</v>
      </c>
      <c r="AC24" s="205">
        <v>0.58374788980514569</v>
      </c>
    </row>
    <row r="25" spans="1:32" s="206" customFormat="1" ht="24" customHeight="1" x14ac:dyDescent="0.25">
      <c r="A25" s="207" t="s">
        <v>176</v>
      </c>
      <c r="B25" s="208" t="s">
        <v>175</v>
      </c>
      <c r="C25" s="187"/>
      <c r="D25" s="205"/>
      <c r="E25" s="187"/>
      <c r="F25" s="205"/>
      <c r="G25" s="205">
        <v>0</v>
      </c>
      <c r="H25" s="187">
        <v>0</v>
      </c>
      <c r="I25" s="187"/>
      <c r="J25" s="187">
        <v>0</v>
      </c>
      <c r="K25" s="187"/>
      <c r="L25" s="187">
        <v>0</v>
      </c>
      <c r="M25" s="187"/>
      <c r="N25" s="187">
        <v>0</v>
      </c>
      <c r="O25" s="187"/>
      <c r="P25" s="205">
        <v>0</v>
      </c>
      <c r="Q25" s="205"/>
      <c r="R25" s="205">
        <v>0</v>
      </c>
      <c r="S25" s="205"/>
      <c r="T25" s="205">
        <v>0</v>
      </c>
      <c r="U25" s="205"/>
      <c r="V25" s="205">
        <v>0</v>
      </c>
      <c r="W25" s="205"/>
      <c r="X25" s="205">
        <v>0</v>
      </c>
      <c r="Y25" s="205"/>
      <c r="Z25" s="205" t="s">
        <v>601</v>
      </c>
      <c r="AA25" s="205"/>
      <c r="AB25" s="187">
        <v>0</v>
      </c>
      <c r="AC25" s="205">
        <v>0</v>
      </c>
    </row>
    <row r="26" spans="1:32" s="206" customFormat="1" x14ac:dyDescent="0.25">
      <c r="A26" s="207" t="s">
        <v>174</v>
      </c>
      <c r="B26" s="208" t="s">
        <v>173</v>
      </c>
      <c r="C26" s="187"/>
      <c r="D26" s="205"/>
      <c r="E26" s="187"/>
      <c r="F26" s="205"/>
      <c r="G26" s="205">
        <v>0</v>
      </c>
      <c r="H26" s="187">
        <v>0</v>
      </c>
      <c r="I26" s="187"/>
      <c r="J26" s="187">
        <v>0</v>
      </c>
      <c r="K26" s="187"/>
      <c r="L26" s="187">
        <v>0</v>
      </c>
      <c r="M26" s="187"/>
      <c r="N26" s="187">
        <v>0</v>
      </c>
      <c r="O26" s="187"/>
      <c r="P26" s="205">
        <v>0</v>
      </c>
      <c r="Q26" s="205"/>
      <c r="R26" s="205">
        <v>0</v>
      </c>
      <c r="S26" s="205"/>
      <c r="T26" s="205">
        <v>0</v>
      </c>
      <c r="U26" s="205"/>
      <c r="V26" s="205">
        <v>0</v>
      </c>
      <c r="W26" s="205"/>
      <c r="X26" s="205">
        <v>0</v>
      </c>
      <c r="Y26" s="205"/>
      <c r="Z26" s="205" t="s">
        <v>601</v>
      </c>
      <c r="AA26" s="205"/>
      <c r="AB26" s="187">
        <v>0</v>
      </c>
      <c r="AC26" s="205">
        <v>0</v>
      </c>
    </row>
    <row r="27" spans="1:32" s="206" customFormat="1" ht="31.5" x14ac:dyDescent="0.25">
      <c r="A27" s="207" t="s">
        <v>172</v>
      </c>
      <c r="B27" s="208" t="s">
        <v>349</v>
      </c>
      <c r="C27" s="187"/>
      <c r="D27" s="205"/>
      <c r="E27" s="187"/>
      <c r="F27" s="205"/>
      <c r="G27" s="205">
        <v>2.7755575615628914E-17</v>
      </c>
      <c r="H27" s="187">
        <v>0</v>
      </c>
      <c r="I27" s="187"/>
      <c r="J27" s="187">
        <v>0</v>
      </c>
      <c r="K27" s="187"/>
      <c r="L27" s="187">
        <v>0</v>
      </c>
      <c r="M27" s="187"/>
      <c r="N27" s="187">
        <v>0</v>
      </c>
      <c r="O27" s="187"/>
      <c r="P27" s="205">
        <v>0</v>
      </c>
      <c r="Q27" s="205"/>
      <c r="R27" s="205">
        <v>0</v>
      </c>
      <c r="S27" s="205"/>
      <c r="T27" s="205">
        <v>0</v>
      </c>
      <c r="U27" s="205"/>
      <c r="V27" s="205">
        <v>0</v>
      </c>
      <c r="W27" s="205"/>
      <c r="X27" s="205">
        <v>0</v>
      </c>
      <c r="Y27" s="205"/>
      <c r="Z27" s="205" t="s">
        <v>601</v>
      </c>
      <c r="AA27" s="205"/>
      <c r="AB27" s="187">
        <v>0</v>
      </c>
      <c r="AC27" s="205">
        <v>0</v>
      </c>
    </row>
    <row r="28" spans="1:32" s="206" customFormat="1" x14ac:dyDescent="0.25">
      <c r="A28" s="207" t="s">
        <v>171</v>
      </c>
      <c r="B28" s="208" t="s">
        <v>170</v>
      </c>
      <c r="C28" s="187"/>
      <c r="D28" s="205"/>
      <c r="E28" s="187"/>
      <c r="F28" s="205"/>
      <c r="G28" s="205">
        <v>0.77355600000000002</v>
      </c>
      <c r="H28" s="187">
        <v>0.43524446280273055</v>
      </c>
      <c r="I28" s="187"/>
      <c r="J28" s="187">
        <v>0.58374788980514603</v>
      </c>
      <c r="K28" s="187"/>
      <c r="L28" s="187">
        <v>0</v>
      </c>
      <c r="M28" s="187"/>
      <c r="N28" s="187">
        <v>0</v>
      </c>
      <c r="O28" s="187"/>
      <c r="P28" s="205">
        <v>0</v>
      </c>
      <c r="Q28" s="205"/>
      <c r="R28" s="205">
        <v>0</v>
      </c>
      <c r="S28" s="205"/>
      <c r="T28" s="205">
        <v>0</v>
      </c>
      <c r="U28" s="205"/>
      <c r="V28" s="205">
        <v>0</v>
      </c>
      <c r="W28" s="205"/>
      <c r="X28" s="205">
        <v>0</v>
      </c>
      <c r="Y28" s="205"/>
      <c r="Z28" s="205">
        <v>0</v>
      </c>
      <c r="AA28" s="205"/>
      <c r="AB28" s="187">
        <v>0.43524446280273055</v>
      </c>
      <c r="AC28" s="205">
        <v>0.58374788980514603</v>
      </c>
    </row>
    <row r="29" spans="1:32" s="206" customFormat="1" x14ac:dyDescent="0.25">
      <c r="A29" s="207" t="s">
        <v>169</v>
      </c>
      <c r="B29" s="209" t="s">
        <v>168</v>
      </c>
      <c r="C29" s="187"/>
      <c r="D29" s="205"/>
      <c r="E29" s="187"/>
      <c r="F29" s="205"/>
      <c r="G29" s="205">
        <v>0</v>
      </c>
      <c r="H29" s="187">
        <v>0</v>
      </c>
      <c r="I29" s="187"/>
      <c r="J29" s="187">
        <v>-3.3306690738754696E-16</v>
      </c>
      <c r="K29" s="187"/>
      <c r="L29" s="187">
        <v>0</v>
      </c>
      <c r="M29" s="187"/>
      <c r="N29" s="187">
        <v>0</v>
      </c>
      <c r="O29" s="187"/>
      <c r="P29" s="205">
        <v>0</v>
      </c>
      <c r="Q29" s="205"/>
      <c r="R29" s="205">
        <v>0</v>
      </c>
      <c r="S29" s="205"/>
      <c r="T29" s="205">
        <v>0</v>
      </c>
      <c r="U29" s="205"/>
      <c r="V29" s="205">
        <v>0</v>
      </c>
      <c r="W29" s="205"/>
      <c r="X29" s="205">
        <v>0</v>
      </c>
      <c r="Y29" s="205"/>
      <c r="Z29" s="205" t="s">
        <v>601</v>
      </c>
      <c r="AA29" s="205"/>
      <c r="AB29" s="187">
        <v>0.43524446280273055</v>
      </c>
      <c r="AC29" s="205">
        <v>-3.3306690738754696E-16</v>
      </c>
    </row>
    <row r="30" spans="1:32" s="206" customFormat="1" ht="47.25" x14ac:dyDescent="0.25">
      <c r="A30" s="203" t="s">
        <v>62</v>
      </c>
      <c r="B30" s="204" t="s">
        <v>167</v>
      </c>
      <c r="C30" s="187">
        <v>1.1706595291799902</v>
      </c>
      <c r="D30" s="205">
        <v>1.138790120347474</v>
      </c>
      <c r="E30" s="187">
        <v>1.138790120347474</v>
      </c>
      <c r="F30" s="205">
        <v>0.60399012034747401</v>
      </c>
      <c r="G30" s="205">
        <v>0.53479999999999994</v>
      </c>
      <c r="H30" s="187">
        <v>0.44810494517999006</v>
      </c>
      <c r="I30" s="187"/>
      <c r="J30" s="187">
        <v>0.60399012034747401</v>
      </c>
      <c r="K30" s="187"/>
      <c r="L30" s="187">
        <v>0</v>
      </c>
      <c r="M30" s="187"/>
      <c r="N30" s="187">
        <v>0</v>
      </c>
      <c r="O30" s="187"/>
      <c r="P30" s="205">
        <v>0</v>
      </c>
      <c r="Q30" s="205"/>
      <c r="R30" s="205">
        <v>0</v>
      </c>
      <c r="S30" s="205"/>
      <c r="T30" s="205">
        <v>0</v>
      </c>
      <c r="U30" s="205"/>
      <c r="V30" s="205">
        <v>0</v>
      </c>
      <c r="W30" s="205"/>
      <c r="X30" s="205">
        <v>0</v>
      </c>
      <c r="Y30" s="205"/>
      <c r="Z30" s="205" t="s">
        <v>601</v>
      </c>
      <c r="AA30" s="205"/>
      <c r="AB30" s="187">
        <v>0.44810494517999006</v>
      </c>
      <c r="AC30" s="205">
        <v>0.60399012034747401</v>
      </c>
    </row>
    <row r="31" spans="1:32" s="206" customFormat="1" x14ac:dyDescent="0.25">
      <c r="A31" s="203" t="s">
        <v>166</v>
      </c>
      <c r="B31" s="208" t="s">
        <v>165</v>
      </c>
      <c r="C31" s="187">
        <v>6.3396815792108388E-2</v>
      </c>
      <c r="D31" s="205">
        <v>6.7608224197107686E-2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164</v>
      </c>
      <c r="B32" s="208" t="s">
        <v>163</v>
      </c>
      <c r="C32" s="187">
        <v>0.27274593245697148</v>
      </c>
      <c r="D32" s="205">
        <v>0.27607831730300358</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162</v>
      </c>
      <c r="B33" s="208" t="s">
        <v>161</v>
      </c>
      <c r="C33" s="187">
        <v>0.67769800777385203</v>
      </c>
      <c r="D33" s="205">
        <v>0.65961484946465065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160</v>
      </c>
      <c r="B34" s="208" t="s">
        <v>159</v>
      </c>
      <c r="C34" s="187">
        <v>0.15681877315705819</v>
      </c>
      <c r="D34" s="205">
        <v>0.13548872938271211</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61</v>
      </c>
      <c r="B35" s="204" t="s">
        <v>158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157</v>
      </c>
      <c r="B36" s="210" t="s">
        <v>452</v>
      </c>
      <c r="C36" s="205"/>
      <c r="D36" s="205"/>
      <c r="E36" s="205"/>
      <c r="F36" s="205"/>
      <c r="G36" s="205">
        <v>0</v>
      </c>
      <c r="H36" s="205">
        <v>0</v>
      </c>
      <c r="I36" s="205" t="s">
        <v>523</v>
      </c>
      <c r="J36" s="205">
        <v>0</v>
      </c>
      <c r="K36" s="205" t="s">
        <v>523</v>
      </c>
      <c r="L36" s="205">
        <v>0</v>
      </c>
      <c r="M36" s="205" t="s">
        <v>523</v>
      </c>
      <c r="N36" s="205">
        <v>0</v>
      </c>
      <c r="O36" s="205" t="s">
        <v>523</v>
      </c>
      <c r="P36" s="205">
        <v>0</v>
      </c>
      <c r="Q36" s="205" t="s">
        <v>523</v>
      </c>
      <c r="R36" s="205">
        <v>0</v>
      </c>
      <c r="S36" s="205" t="s">
        <v>523</v>
      </c>
      <c r="T36" s="205">
        <v>0</v>
      </c>
      <c r="U36" s="205" t="s">
        <v>523</v>
      </c>
      <c r="V36" s="205">
        <v>0</v>
      </c>
      <c r="W36" s="205" t="s">
        <v>523</v>
      </c>
      <c r="X36" s="205">
        <v>0</v>
      </c>
      <c r="Y36" s="205" t="s">
        <v>523</v>
      </c>
      <c r="Z36" s="205" t="s">
        <v>601</v>
      </c>
      <c r="AA36" s="205" t="s">
        <v>601</v>
      </c>
      <c r="AB36" s="205">
        <v>0</v>
      </c>
      <c r="AC36" s="205">
        <v>0</v>
      </c>
    </row>
    <row r="37" spans="1:29" s="206" customFormat="1" ht="31.5" x14ac:dyDescent="0.25">
      <c r="A37" s="207" t="s">
        <v>156</v>
      </c>
      <c r="B37" s="210" t="s">
        <v>450</v>
      </c>
      <c r="C37" s="205"/>
      <c r="D37" s="205"/>
      <c r="E37" s="205"/>
      <c r="F37" s="205"/>
      <c r="G37" s="205">
        <v>0</v>
      </c>
      <c r="H37" s="205">
        <v>0</v>
      </c>
      <c r="I37" s="205" t="s">
        <v>523</v>
      </c>
      <c r="J37" s="205">
        <v>0</v>
      </c>
      <c r="K37" s="205" t="s">
        <v>523</v>
      </c>
      <c r="L37" s="205">
        <v>0</v>
      </c>
      <c r="M37" s="205" t="s">
        <v>523</v>
      </c>
      <c r="N37" s="205">
        <v>0</v>
      </c>
      <c r="O37" s="205" t="s">
        <v>523</v>
      </c>
      <c r="P37" s="205">
        <v>0</v>
      </c>
      <c r="Q37" s="205" t="s">
        <v>523</v>
      </c>
      <c r="R37" s="205">
        <v>0</v>
      </c>
      <c r="S37" s="205" t="s">
        <v>523</v>
      </c>
      <c r="T37" s="205">
        <v>0</v>
      </c>
      <c r="U37" s="205" t="s">
        <v>523</v>
      </c>
      <c r="V37" s="205">
        <v>0</v>
      </c>
      <c r="W37" s="205" t="s">
        <v>523</v>
      </c>
      <c r="X37" s="205">
        <v>0</v>
      </c>
      <c r="Y37" s="205" t="s">
        <v>523</v>
      </c>
      <c r="Z37" s="205" t="s">
        <v>601</v>
      </c>
      <c r="AA37" s="205" t="s">
        <v>601</v>
      </c>
      <c r="AB37" s="205">
        <v>0</v>
      </c>
      <c r="AC37" s="205">
        <v>0</v>
      </c>
    </row>
    <row r="38" spans="1:29" s="206" customFormat="1" x14ac:dyDescent="0.25">
      <c r="A38" s="207" t="s">
        <v>155</v>
      </c>
      <c r="B38" s="208" t="s">
        <v>146</v>
      </c>
      <c r="C38" s="205"/>
      <c r="D38" s="205"/>
      <c r="E38" s="205"/>
      <c r="F38" s="205"/>
      <c r="G38" s="205">
        <v>0</v>
      </c>
      <c r="H38" s="205">
        <v>0</v>
      </c>
      <c r="I38" s="205" t="s">
        <v>523</v>
      </c>
      <c r="J38" s="205">
        <v>0</v>
      </c>
      <c r="K38" s="205" t="s">
        <v>523</v>
      </c>
      <c r="L38" s="205">
        <v>0</v>
      </c>
      <c r="M38" s="205" t="s">
        <v>523</v>
      </c>
      <c r="N38" s="205">
        <v>0</v>
      </c>
      <c r="O38" s="205" t="s">
        <v>523</v>
      </c>
      <c r="P38" s="205">
        <v>0</v>
      </c>
      <c r="Q38" s="205" t="s">
        <v>523</v>
      </c>
      <c r="R38" s="205">
        <v>0</v>
      </c>
      <c r="S38" s="205" t="s">
        <v>523</v>
      </c>
      <c r="T38" s="205">
        <v>0</v>
      </c>
      <c r="U38" s="205" t="s">
        <v>523</v>
      </c>
      <c r="V38" s="205">
        <v>0</v>
      </c>
      <c r="W38" s="205" t="s">
        <v>523</v>
      </c>
      <c r="X38" s="205">
        <v>0</v>
      </c>
      <c r="Y38" s="205" t="s">
        <v>523</v>
      </c>
      <c r="Z38" s="205" t="s">
        <v>601</v>
      </c>
      <c r="AA38" s="205" t="s">
        <v>601</v>
      </c>
      <c r="AB38" s="205">
        <v>0</v>
      </c>
      <c r="AC38" s="205">
        <v>0</v>
      </c>
    </row>
    <row r="39" spans="1:29" s="206" customFormat="1" x14ac:dyDescent="0.25">
      <c r="A39" s="207" t="s">
        <v>154</v>
      </c>
      <c r="B39" s="208" t="s">
        <v>483</v>
      </c>
      <c r="C39" s="205"/>
      <c r="D39" s="205"/>
      <c r="E39" s="205"/>
      <c r="F39" s="205"/>
      <c r="G39" s="205">
        <v>0</v>
      </c>
      <c r="H39" s="205">
        <v>0</v>
      </c>
      <c r="I39" s="205" t="s">
        <v>523</v>
      </c>
      <c r="J39" s="205">
        <v>0</v>
      </c>
      <c r="K39" s="205" t="s">
        <v>523</v>
      </c>
      <c r="L39" s="205">
        <v>0</v>
      </c>
      <c r="M39" s="205" t="s">
        <v>523</v>
      </c>
      <c r="N39" s="205">
        <v>0</v>
      </c>
      <c r="O39" s="205" t="s">
        <v>523</v>
      </c>
      <c r="P39" s="205">
        <v>0</v>
      </c>
      <c r="Q39" s="205" t="s">
        <v>523</v>
      </c>
      <c r="R39" s="205">
        <v>0</v>
      </c>
      <c r="S39" s="205" t="s">
        <v>523</v>
      </c>
      <c r="T39" s="205">
        <v>0</v>
      </c>
      <c r="U39" s="205" t="s">
        <v>523</v>
      </c>
      <c r="V39" s="205">
        <v>0</v>
      </c>
      <c r="W39" s="205" t="s">
        <v>523</v>
      </c>
      <c r="X39" s="205">
        <v>0</v>
      </c>
      <c r="Y39" s="205" t="s">
        <v>523</v>
      </c>
      <c r="Z39" s="205" t="s">
        <v>601</v>
      </c>
      <c r="AA39" s="205" t="s">
        <v>601</v>
      </c>
      <c r="AB39" s="205">
        <v>0</v>
      </c>
      <c r="AC39" s="205">
        <v>0</v>
      </c>
    </row>
    <row r="40" spans="1:29" s="206" customFormat="1" x14ac:dyDescent="0.25">
      <c r="A40" s="207" t="s">
        <v>153</v>
      </c>
      <c r="B40" s="208" t="s">
        <v>453</v>
      </c>
      <c r="C40" s="205"/>
      <c r="D40" s="205"/>
      <c r="E40" s="205"/>
      <c r="F40" s="205"/>
      <c r="G40" s="205">
        <v>0</v>
      </c>
      <c r="H40" s="205">
        <v>0</v>
      </c>
      <c r="I40" s="205" t="s">
        <v>523</v>
      </c>
      <c r="J40" s="205">
        <v>0</v>
      </c>
      <c r="K40" s="205" t="s">
        <v>523</v>
      </c>
      <c r="L40" s="205">
        <v>0</v>
      </c>
      <c r="M40" s="205" t="s">
        <v>523</v>
      </c>
      <c r="N40" s="205">
        <v>0</v>
      </c>
      <c r="O40" s="205" t="s">
        <v>523</v>
      </c>
      <c r="P40" s="205">
        <v>0</v>
      </c>
      <c r="Q40" s="205" t="s">
        <v>523</v>
      </c>
      <c r="R40" s="205">
        <v>0</v>
      </c>
      <c r="S40" s="205" t="s">
        <v>523</v>
      </c>
      <c r="T40" s="205">
        <v>0</v>
      </c>
      <c r="U40" s="205" t="s">
        <v>523</v>
      </c>
      <c r="V40" s="205">
        <v>0</v>
      </c>
      <c r="W40" s="205" t="s">
        <v>523</v>
      </c>
      <c r="X40" s="205">
        <v>0</v>
      </c>
      <c r="Y40" s="205" t="s">
        <v>523</v>
      </c>
      <c r="Z40" s="205" t="s">
        <v>601</v>
      </c>
      <c r="AA40" s="205" t="s">
        <v>601</v>
      </c>
      <c r="AB40" s="205">
        <v>0</v>
      </c>
      <c r="AC40" s="205">
        <v>0</v>
      </c>
    </row>
    <row r="41" spans="1:29" s="206" customFormat="1" x14ac:dyDescent="0.25">
      <c r="A41" s="207" t="s">
        <v>152</v>
      </c>
      <c r="B41" s="208" t="s">
        <v>454</v>
      </c>
      <c r="C41" s="205"/>
      <c r="D41" s="205"/>
      <c r="E41" s="205"/>
      <c r="F41" s="205"/>
      <c r="G41" s="205">
        <v>0</v>
      </c>
      <c r="H41" s="205">
        <v>0</v>
      </c>
      <c r="I41" s="205" t="s">
        <v>523</v>
      </c>
      <c r="J41" s="205">
        <v>0</v>
      </c>
      <c r="K41" s="205" t="s">
        <v>523</v>
      </c>
      <c r="L41" s="205">
        <v>0</v>
      </c>
      <c r="M41" s="205" t="s">
        <v>523</v>
      </c>
      <c r="N41" s="205">
        <v>0</v>
      </c>
      <c r="O41" s="205" t="s">
        <v>523</v>
      </c>
      <c r="P41" s="205">
        <v>0</v>
      </c>
      <c r="Q41" s="205" t="s">
        <v>523</v>
      </c>
      <c r="R41" s="205">
        <v>0</v>
      </c>
      <c r="S41" s="205" t="s">
        <v>523</v>
      </c>
      <c r="T41" s="205">
        <v>0</v>
      </c>
      <c r="U41" s="205" t="s">
        <v>523</v>
      </c>
      <c r="V41" s="205">
        <v>0</v>
      </c>
      <c r="W41" s="205" t="s">
        <v>523</v>
      </c>
      <c r="X41" s="205">
        <v>0</v>
      </c>
      <c r="Y41" s="205" t="s">
        <v>523</v>
      </c>
      <c r="Z41" s="205" t="s">
        <v>601</v>
      </c>
      <c r="AA41" s="205" t="s">
        <v>601</v>
      </c>
      <c r="AB41" s="205">
        <v>0</v>
      </c>
      <c r="AC41" s="205">
        <v>0</v>
      </c>
    </row>
    <row r="42" spans="1:29" s="206" customFormat="1" x14ac:dyDescent="0.25">
      <c r="A42" s="207" t="s">
        <v>151</v>
      </c>
      <c r="B42" s="208" t="s">
        <v>455</v>
      </c>
      <c r="C42" s="205"/>
      <c r="D42" s="205"/>
      <c r="E42" s="205"/>
      <c r="F42" s="205"/>
      <c r="G42" s="205">
        <v>0</v>
      </c>
      <c r="H42" s="205">
        <v>0</v>
      </c>
      <c r="I42" s="205" t="s">
        <v>523</v>
      </c>
      <c r="J42" s="205">
        <v>0</v>
      </c>
      <c r="K42" s="205" t="s">
        <v>523</v>
      </c>
      <c r="L42" s="205">
        <v>0</v>
      </c>
      <c r="M42" s="205" t="s">
        <v>523</v>
      </c>
      <c r="N42" s="205">
        <v>0</v>
      </c>
      <c r="O42" s="205" t="s">
        <v>523</v>
      </c>
      <c r="P42" s="205">
        <v>0</v>
      </c>
      <c r="Q42" s="205" t="s">
        <v>523</v>
      </c>
      <c r="R42" s="205">
        <v>0</v>
      </c>
      <c r="S42" s="205" t="s">
        <v>523</v>
      </c>
      <c r="T42" s="205">
        <v>0</v>
      </c>
      <c r="U42" s="205" t="s">
        <v>523</v>
      </c>
      <c r="V42" s="205">
        <v>0</v>
      </c>
      <c r="W42" s="205" t="s">
        <v>523</v>
      </c>
      <c r="X42" s="205">
        <v>0</v>
      </c>
      <c r="Y42" s="205" t="s">
        <v>523</v>
      </c>
      <c r="Z42" s="205" t="s">
        <v>601</v>
      </c>
      <c r="AA42" s="205" t="s">
        <v>601</v>
      </c>
      <c r="AB42" s="205">
        <v>0</v>
      </c>
      <c r="AC42" s="205">
        <v>0</v>
      </c>
    </row>
    <row r="43" spans="1:29" s="206" customFormat="1" x14ac:dyDescent="0.25">
      <c r="A43" s="207" t="s">
        <v>456</v>
      </c>
      <c r="B43" s="208" t="s">
        <v>457</v>
      </c>
      <c r="C43" s="205"/>
      <c r="D43" s="205"/>
      <c r="E43" s="205"/>
      <c r="F43" s="205"/>
      <c r="G43" s="205">
        <v>0</v>
      </c>
      <c r="H43" s="205">
        <v>0</v>
      </c>
      <c r="I43" s="205" t="s">
        <v>523</v>
      </c>
      <c r="J43" s="205">
        <v>0</v>
      </c>
      <c r="K43" s="205" t="s">
        <v>523</v>
      </c>
      <c r="L43" s="205">
        <v>0</v>
      </c>
      <c r="M43" s="205" t="s">
        <v>523</v>
      </c>
      <c r="N43" s="205">
        <v>0</v>
      </c>
      <c r="O43" s="205" t="s">
        <v>523</v>
      </c>
      <c r="P43" s="205">
        <v>0</v>
      </c>
      <c r="Q43" s="205" t="s">
        <v>523</v>
      </c>
      <c r="R43" s="205">
        <v>0</v>
      </c>
      <c r="S43" s="205" t="s">
        <v>523</v>
      </c>
      <c r="T43" s="205">
        <v>0</v>
      </c>
      <c r="U43" s="205" t="s">
        <v>523</v>
      </c>
      <c r="V43" s="205">
        <v>0</v>
      </c>
      <c r="W43" s="205" t="s">
        <v>523</v>
      </c>
      <c r="X43" s="205">
        <v>0</v>
      </c>
      <c r="Y43" s="205" t="s">
        <v>523</v>
      </c>
      <c r="Z43" s="205" t="s">
        <v>601</v>
      </c>
      <c r="AA43" s="205" t="s">
        <v>601</v>
      </c>
      <c r="AB43" s="205">
        <v>0</v>
      </c>
      <c r="AC43" s="205">
        <v>0</v>
      </c>
    </row>
    <row r="44" spans="1:29" s="206" customFormat="1" x14ac:dyDescent="0.25">
      <c r="A44" s="207" t="s">
        <v>458</v>
      </c>
      <c r="B44" s="208" t="s">
        <v>459</v>
      </c>
      <c r="C44" s="205"/>
      <c r="D44" s="205"/>
      <c r="E44" s="205"/>
      <c r="F44" s="205"/>
      <c r="G44" s="205">
        <v>0</v>
      </c>
      <c r="H44" s="205">
        <v>0</v>
      </c>
      <c r="I44" s="205" t="s">
        <v>523</v>
      </c>
      <c r="J44" s="205">
        <v>0</v>
      </c>
      <c r="K44" s="205" t="s">
        <v>523</v>
      </c>
      <c r="L44" s="205">
        <v>0</v>
      </c>
      <c r="M44" s="205" t="s">
        <v>523</v>
      </c>
      <c r="N44" s="205">
        <v>0</v>
      </c>
      <c r="O44" s="205" t="s">
        <v>523</v>
      </c>
      <c r="P44" s="205">
        <v>0</v>
      </c>
      <c r="Q44" s="205" t="s">
        <v>523</v>
      </c>
      <c r="R44" s="205">
        <v>0</v>
      </c>
      <c r="S44" s="205" t="s">
        <v>523</v>
      </c>
      <c r="T44" s="205">
        <v>0</v>
      </c>
      <c r="U44" s="205" t="s">
        <v>523</v>
      </c>
      <c r="V44" s="205">
        <v>0</v>
      </c>
      <c r="W44" s="205" t="s">
        <v>523</v>
      </c>
      <c r="X44" s="205">
        <v>0</v>
      </c>
      <c r="Y44" s="205" t="s">
        <v>523</v>
      </c>
      <c r="Z44" s="205" t="s">
        <v>601</v>
      </c>
      <c r="AA44" s="205" t="s">
        <v>601</v>
      </c>
      <c r="AB44" s="205">
        <v>0</v>
      </c>
      <c r="AC44" s="205">
        <v>0</v>
      </c>
    </row>
    <row r="45" spans="1:29" s="206" customFormat="1" x14ac:dyDescent="0.25">
      <c r="A45" s="207" t="s">
        <v>460</v>
      </c>
      <c r="B45" s="208" t="s">
        <v>461</v>
      </c>
      <c r="C45" s="205"/>
      <c r="D45" s="205"/>
      <c r="E45" s="205"/>
      <c r="F45" s="205"/>
      <c r="G45" s="205">
        <v>0</v>
      </c>
      <c r="H45" s="205">
        <v>0</v>
      </c>
      <c r="I45" s="205" t="s">
        <v>523</v>
      </c>
      <c r="J45" s="205">
        <v>0</v>
      </c>
      <c r="K45" s="205" t="s">
        <v>523</v>
      </c>
      <c r="L45" s="205">
        <v>0</v>
      </c>
      <c r="M45" s="205" t="s">
        <v>523</v>
      </c>
      <c r="N45" s="205">
        <v>0</v>
      </c>
      <c r="O45" s="205" t="s">
        <v>523</v>
      </c>
      <c r="P45" s="205">
        <v>0</v>
      </c>
      <c r="Q45" s="205" t="s">
        <v>523</v>
      </c>
      <c r="R45" s="205">
        <v>0</v>
      </c>
      <c r="S45" s="205" t="s">
        <v>523</v>
      </c>
      <c r="T45" s="205">
        <v>0</v>
      </c>
      <c r="U45" s="205" t="s">
        <v>523</v>
      </c>
      <c r="V45" s="205">
        <v>0</v>
      </c>
      <c r="W45" s="205" t="s">
        <v>523</v>
      </c>
      <c r="X45" s="205">
        <v>0</v>
      </c>
      <c r="Y45" s="205" t="s">
        <v>523</v>
      </c>
      <c r="Z45" s="205" t="s">
        <v>601</v>
      </c>
      <c r="AA45" s="205" t="s">
        <v>601</v>
      </c>
      <c r="AB45" s="205">
        <v>0</v>
      </c>
      <c r="AC45" s="205">
        <v>0</v>
      </c>
    </row>
    <row r="46" spans="1:29" s="206" customFormat="1" x14ac:dyDescent="0.25">
      <c r="A46" s="207" t="s">
        <v>462</v>
      </c>
      <c r="B46" s="208" t="s">
        <v>463</v>
      </c>
      <c r="C46" s="205"/>
      <c r="D46" s="205"/>
      <c r="E46" s="205"/>
      <c r="F46" s="205"/>
      <c r="G46" s="205">
        <v>0</v>
      </c>
      <c r="H46" s="205">
        <v>0</v>
      </c>
      <c r="I46" s="205" t="s">
        <v>523</v>
      </c>
      <c r="J46" s="205">
        <v>0</v>
      </c>
      <c r="K46" s="205" t="s">
        <v>523</v>
      </c>
      <c r="L46" s="205">
        <v>0</v>
      </c>
      <c r="M46" s="205" t="s">
        <v>523</v>
      </c>
      <c r="N46" s="205">
        <v>0</v>
      </c>
      <c r="O46" s="205" t="s">
        <v>523</v>
      </c>
      <c r="P46" s="205">
        <v>0</v>
      </c>
      <c r="Q46" s="205" t="s">
        <v>523</v>
      </c>
      <c r="R46" s="205">
        <v>0</v>
      </c>
      <c r="S46" s="205" t="s">
        <v>523</v>
      </c>
      <c r="T46" s="205">
        <v>0</v>
      </c>
      <c r="U46" s="205" t="s">
        <v>523</v>
      </c>
      <c r="V46" s="205">
        <v>0</v>
      </c>
      <c r="W46" s="205" t="s">
        <v>523</v>
      </c>
      <c r="X46" s="205">
        <v>0</v>
      </c>
      <c r="Y46" s="205" t="s">
        <v>523</v>
      </c>
      <c r="Z46" s="205" t="s">
        <v>601</v>
      </c>
      <c r="AA46" s="205" t="s">
        <v>601</v>
      </c>
      <c r="AB46" s="205">
        <v>0</v>
      </c>
      <c r="AC46" s="205">
        <v>0</v>
      </c>
    </row>
    <row r="47" spans="1:29" s="206" customFormat="1" x14ac:dyDescent="0.25">
      <c r="A47" s="203" t="s">
        <v>60</v>
      </c>
      <c r="B47" s="204" t="s">
        <v>150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149</v>
      </c>
      <c r="B48" s="210" t="s">
        <v>452</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601</v>
      </c>
      <c r="AA48" s="205"/>
      <c r="AB48" s="205">
        <v>0</v>
      </c>
      <c r="AC48" s="205">
        <v>0</v>
      </c>
    </row>
    <row r="49" spans="1:29" s="206" customFormat="1" ht="31.5" x14ac:dyDescent="0.25">
      <c r="A49" s="207" t="s">
        <v>148</v>
      </c>
      <c r="B49" s="210" t="s">
        <v>450</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601</v>
      </c>
      <c r="AA49" s="205"/>
      <c r="AB49" s="205">
        <v>0</v>
      </c>
      <c r="AC49" s="205">
        <v>0</v>
      </c>
    </row>
    <row r="50" spans="1:29" s="206" customFormat="1" x14ac:dyDescent="0.25">
      <c r="A50" s="207" t="s">
        <v>147</v>
      </c>
      <c r="B50" s="208" t="s">
        <v>146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601</v>
      </c>
      <c r="AA50" s="205"/>
      <c r="AB50" s="205">
        <v>0</v>
      </c>
      <c r="AC50" s="205">
        <v>0</v>
      </c>
    </row>
    <row r="51" spans="1:29" s="206" customFormat="1" ht="31.5" x14ac:dyDescent="0.25">
      <c r="A51" s="207" t="s">
        <v>145</v>
      </c>
      <c r="B51" s="208" t="s">
        <v>144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601</v>
      </c>
      <c r="AA51" s="205"/>
      <c r="AB51" s="205">
        <v>0</v>
      </c>
      <c r="AC51" s="205">
        <v>0</v>
      </c>
    </row>
    <row r="52" spans="1:29" s="206" customFormat="1" ht="31.5" x14ac:dyDescent="0.25">
      <c r="A52" s="207" t="s">
        <v>143</v>
      </c>
      <c r="B52" s="208" t="s">
        <v>142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601</v>
      </c>
      <c r="AA52" s="205"/>
      <c r="AB52" s="205">
        <v>0</v>
      </c>
      <c r="AC52" s="205">
        <v>0</v>
      </c>
    </row>
    <row r="53" spans="1:29" s="206" customFormat="1" x14ac:dyDescent="0.25">
      <c r="A53" s="207" t="s">
        <v>141</v>
      </c>
      <c r="B53" s="208" t="s">
        <v>140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601</v>
      </c>
      <c r="AA53" s="205"/>
      <c r="AB53" s="205">
        <v>0</v>
      </c>
      <c r="AC53" s="205">
        <v>0</v>
      </c>
    </row>
    <row r="54" spans="1:29" s="206" customFormat="1" x14ac:dyDescent="0.25">
      <c r="A54" s="207" t="s">
        <v>139</v>
      </c>
      <c r="B54" s="208" t="s">
        <v>453</v>
      </c>
      <c r="C54" s="205">
        <v>2</v>
      </c>
      <c r="D54" s="205">
        <v>2</v>
      </c>
      <c r="E54" s="205"/>
      <c r="F54" s="205"/>
      <c r="G54" s="205">
        <v>0</v>
      </c>
      <c r="H54" s="205">
        <v>2</v>
      </c>
      <c r="I54" s="205"/>
      <c r="J54" s="205">
        <v>2</v>
      </c>
      <c r="K54" s="205"/>
      <c r="L54" s="205">
        <v>0</v>
      </c>
      <c r="M54" s="205"/>
      <c r="N54" s="205">
        <v>0</v>
      </c>
      <c r="O54" s="205"/>
      <c r="P54" s="205">
        <v>0</v>
      </c>
      <c r="Q54" s="205"/>
      <c r="R54" s="205">
        <v>0</v>
      </c>
      <c r="S54" s="205"/>
      <c r="T54" s="205">
        <v>0</v>
      </c>
      <c r="U54" s="205"/>
      <c r="V54" s="205">
        <v>0</v>
      </c>
      <c r="W54" s="205"/>
      <c r="X54" s="205">
        <v>0</v>
      </c>
      <c r="Y54" s="205"/>
      <c r="Z54" s="205" t="s">
        <v>601</v>
      </c>
      <c r="AA54" s="205"/>
      <c r="AB54" s="205">
        <v>2</v>
      </c>
      <c r="AC54" s="205">
        <v>2</v>
      </c>
    </row>
    <row r="55" spans="1:29" s="206" customFormat="1" x14ac:dyDescent="0.25">
      <c r="A55" s="207" t="s">
        <v>464</v>
      </c>
      <c r="B55" s="208" t="s">
        <v>454</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601</v>
      </c>
      <c r="AA55" s="205"/>
      <c r="AB55" s="205">
        <v>0</v>
      </c>
      <c r="AC55" s="205">
        <v>0</v>
      </c>
    </row>
    <row r="56" spans="1:29" s="206" customFormat="1" x14ac:dyDescent="0.25">
      <c r="A56" s="207" t="s">
        <v>465</v>
      </c>
      <c r="B56" s="208" t="s">
        <v>455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601</v>
      </c>
      <c r="AA56" s="205"/>
      <c r="AB56" s="205">
        <v>0</v>
      </c>
      <c r="AC56" s="205">
        <v>0</v>
      </c>
    </row>
    <row r="57" spans="1:29" s="206" customFormat="1" x14ac:dyDescent="0.25">
      <c r="A57" s="207" t="s">
        <v>466</v>
      </c>
      <c r="B57" s="208" t="s">
        <v>457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601</v>
      </c>
      <c r="AA57" s="205"/>
      <c r="AB57" s="205">
        <v>0</v>
      </c>
      <c r="AC57" s="205">
        <v>0</v>
      </c>
    </row>
    <row r="58" spans="1:29" s="206" customFormat="1" x14ac:dyDescent="0.25">
      <c r="A58" s="207" t="s">
        <v>467</v>
      </c>
      <c r="B58" s="208" t="s">
        <v>459</v>
      </c>
      <c r="C58" s="205">
        <v>4</v>
      </c>
      <c r="D58" s="205">
        <v>4</v>
      </c>
      <c r="E58" s="205"/>
      <c r="F58" s="205"/>
      <c r="G58" s="205">
        <v>0</v>
      </c>
      <c r="H58" s="205">
        <v>4</v>
      </c>
      <c r="I58" s="205"/>
      <c r="J58" s="205">
        <v>4</v>
      </c>
      <c r="K58" s="205"/>
      <c r="L58" s="205">
        <v>0</v>
      </c>
      <c r="M58" s="205"/>
      <c r="N58" s="205">
        <v>0</v>
      </c>
      <c r="O58" s="205"/>
      <c r="P58" s="205">
        <v>0</v>
      </c>
      <c r="Q58" s="205"/>
      <c r="R58" s="205">
        <v>0</v>
      </c>
      <c r="S58" s="205"/>
      <c r="T58" s="205">
        <v>0</v>
      </c>
      <c r="U58" s="205"/>
      <c r="V58" s="205">
        <v>0</v>
      </c>
      <c r="W58" s="205"/>
      <c r="X58" s="205">
        <v>0</v>
      </c>
      <c r="Y58" s="205"/>
      <c r="Z58" s="205" t="s">
        <v>601</v>
      </c>
      <c r="AA58" s="205"/>
      <c r="AB58" s="205">
        <v>4</v>
      </c>
      <c r="AC58" s="205">
        <v>4</v>
      </c>
    </row>
    <row r="59" spans="1:29" s="206" customFormat="1" x14ac:dyDescent="0.25">
      <c r="A59" s="207" t="s">
        <v>468</v>
      </c>
      <c r="B59" s="208" t="s">
        <v>461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601</v>
      </c>
      <c r="AA59" s="205"/>
      <c r="AB59" s="205">
        <v>0</v>
      </c>
      <c r="AC59" s="205">
        <v>0</v>
      </c>
    </row>
    <row r="60" spans="1:29" s="206" customFormat="1" x14ac:dyDescent="0.25">
      <c r="A60" s="207" t="s">
        <v>469</v>
      </c>
      <c r="B60" s="208" t="s">
        <v>463</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601</v>
      </c>
      <c r="AA60" s="205"/>
      <c r="AB60" s="205">
        <v>0</v>
      </c>
      <c r="AC60" s="205">
        <v>0</v>
      </c>
    </row>
    <row r="61" spans="1:29" s="206" customFormat="1" ht="35.25" customHeight="1" x14ac:dyDescent="0.25">
      <c r="A61" s="203" t="s">
        <v>58</v>
      </c>
      <c r="B61" s="204" t="s">
        <v>138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137</v>
      </c>
      <c r="B62" s="208" t="s">
        <v>136</v>
      </c>
      <c r="C62" s="205">
        <v>1.1706595291799902</v>
      </c>
      <c r="D62" s="205">
        <v>1.138790120347474</v>
      </c>
      <c r="E62" s="205"/>
      <c r="F62" s="205"/>
      <c r="G62" s="205">
        <v>0</v>
      </c>
      <c r="H62" s="205">
        <v>1.1706595291799899</v>
      </c>
      <c r="I62" s="205"/>
      <c r="J62" s="205">
        <v>1.138790120347474</v>
      </c>
      <c r="K62" s="205"/>
      <c r="L62" s="205">
        <v>0</v>
      </c>
      <c r="M62" s="205"/>
      <c r="N62" s="205">
        <v>0</v>
      </c>
      <c r="O62" s="205"/>
      <c r="P62" s="205">
        <v>0</v>
      </c>
      <c r="Q62" s="205"/>
      <c r="R62" s="205">
        <v>0</v>
      </c>
      <c r="S62" s="205"/>
      <c r="T62" s="205">
        <v>0</v>
      </c>
      <c r="U62" s="205"/>
      <c r="V62" s="205">
        <v>0</v>
      </c>
      <c r="W62" s="205"/>
      <c r="X62" s="205">
        <v>0</v>
      </c>
      <c r="Y62" s="205"/>
      <c r="Z62" s="205" t="s">
        <v>601</v>
      </c>
      <c r="AA62" s="205"/>
      <c r="AB62" s="205">
        <v>1.1706595291799899</v>
      </c>
      <c r="AC62" s="205">
        <v>1.138790120347474</v>
      </c>
    </row>
    <row r="63" spans="1:29" s="206" customFormat="1" x14ac:dyDescent="0.25">
      <c r="A63" s="207" t="s">
        <v>135</v>
      </c>
      <c r="B63" s="208" t="s">
        <v>129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601</v>
      </c>
      <c r="AA63" s="205"/>
      <c r="AB63" s="205">
        <v>0</v>
      </c>
      <c r="AC63" s="205">
        <v>0</v>
      </c>
    </row>
    <row r="64" spans="1:29" s="206" customFormat="1" x14ac:dyDescent="0.25">
      <c r="A64" s="207" t="s">
        <v>134</v>
      </c>
      <c r="B64" s="210" t="s">
        <v>128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601</v>
      </c>
      <c r="AA64" s="205"/>
      <c r="AB64" s="205">
        <v>0</v>
      </c>
      <c r="AC64" s="205">
        <v>0</v>
      </c>
    </row>
    <row r="65" spans="1:29" s="206" customFormat="1" x14ac:dyDescent="0.25">
      <c r="A65" s="207" t="s">
        <v>133</v>
      </c>
      <c r="B65" s="210" t="s">
        <v>127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601</v>
      </c>
      <c r="AA65" s="205"/>
      <c r="AB65" s="205">
        <v>0</v>
      </c>
      <c r="AC65" s="205">
        <v>0</v>
      </c>
    </row>
    <row r="66" spans="1:29" s="206" customFormat="1" x14ac:dyDescent="0.25">
      <c r="A66" s="207" t="s">
        <v>132</v>
      </c>
      <c r="B66" s="210" t="s">
        <v>126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601</v>
      </c>
      <c r="AA66" s="205"/>
      <c r="AB66" s="205">
        <v>0</v>
      </c>
      <c r="AC66" s="205">
        <v>0</v>
      </c>
    </row>
    <row r="67" spans="1:29" s="206" customFormat="1" x14ac:dyDescent="0.25">
      <c r="A67" s="207" t="s">
        <v>131</v>
      </c>
      <c r="B67" s="210" t="s">
        <v>453</v>
      </c>
      <c r="C67" s="205"/>
      <c r="D67" s="205"/>
      <c r="E67" s="205"/>
      <c r="F67" s="205"/>
      <c r="G67" s="205">
        <v>0</v>
      </c>
      <c r="H67" s="205">
        <v>2</v>
      </c>
      <c r="I67" s="205"/>
      <c r="J67" s="205">
        <v>2</v>
      </c>
      <c r="K67" s="205"/>
      <c r="L67" s="205">
        <v>0</v>
      </c>
      <c r="M67" s="205"/>
      <c r="N67" s="205">
        <v>0</v>
      </c>
      <c r="O67" s="205"/>
      <c r="P67" s="205">
        <v>0</v>
      </c>
      <c r="Q67" s="205"/>
      <c r="R67" s="205">
        <v>0</v>
      </c>
      <c r="S67" s="205"/>
      <c r="T67" s="205">
        <v>0</v>
      </c>
      <c r="U67" s="205"/>
      <c r="V67" s="205">
        <v>0</v>
      </c>
      <c r="W67" s="205"/>
      <c r="X67" s="205">
        <v>0</v>
      </c>
      <c r="Y67" s="205"/>
      <c r="Z67" s="205" t="s">
        <v>601</v>
      </c>
      <c r="AA67" s="205"/>
      <c r="AB67" s="205">
        <v>2</v>
      </c>
      <c r="AC67" s="205">
        <v>2</v>
      </c>
    </row>
    <row r="68" spans="1:29" s="206" customFormat="1" x14ac:dyDescent="0.25">
      <c r="A68" s="207" t="s">
        <v>470</v>
      </c>
      <c r="B68" s="210" t="s">
        <v>454</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601</v>
      </c>
      <c r="AA68" s="205"/>
      <c r="AB68" s="205">
        <v>0</v>
      </c>
      <c r="AC68" s="205">
        <v>0</v>
      </c>
    </row>
    <row r="69" spans="1:29" s="206" customFormat="1" x14ac:dyDescent="0.25">
      <c r="A69" s="207" t="s">
        <v>471</v>
      </c>
      <c r="B69" s="210" t="s">
        <v>455</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601</v>
      </c>
      <c r="AA69" s="205"/>
      <c r="AB69" s="205">
        <v>0</v>
      </c>
      <c r="AC69" s="205">
        <v>0</v>
      </c>
    </row>
    <row r="70" spans="1:29" s="206" customFormat="1" x14ac:dyDescent="0.25">
      <c r="A70" s="207" t="s">
        <v>472</v>
      </c>
      <c r="B70" s="210" t="s">
        <v>457</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601</v>
      </c>
      <c r="AA70" s="205"/>
      <c r="AB70" s="205">
        <v>0</v>
      </c>
      <c r="AC70" s="205">
        <v>0</v>
      </c>
    </row>
    <row r="71" spans="1:29" s="206" customFormat="1" x14ac:dyDescent="0.25">
      <c r="A71" s="207" t="s">
        <v>473</v>
      </c>
      <c r="B71" s="210" t="s">
        <v>459</v>
      </c>
      <c r="C71" s="205"/>
      <c r="D71" s="205"/>
      <c r="E71" s="205"/>
      <c r="F71" s="205"/>
      <c r="G71" s="205">
        <v>0</v>
      </c>
      <c r="H71" s="205">
        <v>4</v>
      </c>
      <c r="I71" s="205"/>
      <c r="J71" s="205">
        <v>4</v>
      </c>
      <c r="K71" s="205"/>
      <c r="L71" s="205">
        <v>0</v>
      </c>
      <c r="M71" s="205"/>
      <c r="N71" s="205">
        <v>0</v>
      </c>
      <c r="O71" s="205"/>
      <c r="P71" s="205">
        <v>0</v>
      </c>
      <c r="Q71" s="205"/>
      <c r="R71" s="205">
        <v>0</v>
      </c>
      <c r="S71" s="205"/>
      <c r="T71" s="205">
        <v>0</v>
      </c>
      <c r="U71" s="205"/>
      <c r="V71" s="205">
        <v>0</v>
      </c>
      <c r="W71" s="205"/>
      <c r="X71" s="205">
        <v>0</v>
      </c>
      <c r="Y71" s="205"/>
      <c r="Z71" s="205" t="s">
        <v>601</v>
      </c>
      <c r="AA71" s="205"/>
      <c r="AB71" s="205">
        <v>4</v>
      </c>
      <c r="AC71" s="205">
        <v>4</v>
      </c>
    </row>
    <row r="72" spans="1:29" s="206" customFormat="1" x14ac:dyDescent="0.25">
      <c r="A72" s="207" t="s">
        <v>474</v>
      </c>
      <c r="B72" s="210" t="s">
        <v>461</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601</v>
      </c>
      <c r="AA72" s="205"/>
      <c r="AB72" s="205">
        <v>0</v>
      </c>
      <c r="AC72" s="205">
        <v>0</v>
      </c>
    </row>
    <row r="73" spans="1:29" s="206" customFormat="1" x14ac:dyDescent="0.25">
      <c r="A73" s="207" t="s">
        <v>475</v>
      </c>
      <c r="B73" s="210" t="s">
        <v>463</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601</v>
      </c>
      <c r="AA73" s="205"/>
      <c r="AB73" s="205">
        <v>0</v>
      </c>
      <c r="AC73" s="205">
        <v>0</v>
      </c>
    </row>
    <row r="74" spans="1:29" s="206" customFormat="1" ht="36.75" customHeight="1" x14ac:dyDescent="0.25">
      <c r="A74" s="203" t="s">
        <v>57</v>
      </c>
      <c r="B74" s="211" t="s">
        <v>225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601</v>
      </c>
      <c r="AA74" s="205"/>
      <c r="AB74" s="205">
        <v>0</v>
      </c>
      <c r="AC74" s="205">
        <v>0</v>
      </c>
    </row>
    <row r="75" spans="1:29" s="206" customFormat="1" x14ac:dyDescent="0.25">
      <c r="A75" s="203" t="s">
        <v>55</v>
      </c>
      <c r="B75" s="204" t="s">
        <v>130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220</v>
      </c>
      <c r="B76" s="210" t="s">
        <v>452</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601</v>
      </c>
      <c r="AA76" s="205"/>
      <c r="AB76" s="205">
        <v>0</v>
      </c>
      <c r="AC76" s="205">
        <v>0</v>
      </c>
    </row>
    <row r="77" spans="1:29" s="206" customFormat="1" ht="31.5" x14ac:dyDescent="0.25">
      <c r="A77" s="207" t="s">
        <v>221</v>
      </c>
      <c r="B77" s="210" t="s">
        <v>450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601</v>
      </c>
      <c r="AA77" s="205"/>
      <c r="AB77" s="205">
        <v>0</v>
      </c>
      <c r="AC77" s="205">
        <v>0</v>
      </c>
    </row>
    <row r="78" spans="1:29" s="206" customFormat="1" x14ac:dyDescent="0.25">
      <c r="A78" s="207" t="s">
        <v>222</v>
      </c>
      <c r="B78" s="208" t="s">
        <v>146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601</v>
      </c>
      <c r="AA78" s="205"/>
      <c r="AB78" s="205">
        <v>0</v>
      </c>
      <c r="AC78" s="205">
        <v>0</v>
      </c>
    </row>
    <row r="79" spans="1:29" s="206" customFormat="1" x14ac:dyDescent="0.25">
      <c r="A79" s="207" t="s">
        <v>223</v>
      </c>
      <c r="B79" s="208" t="s">
        <v>451</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601</v>
      </c>
      <c r="AA79" s="213"/>
      <c r="AB79" s="205">
        <v>0</v>
      </c>
      <c r="AC79" s="205">
        <v>0</v>
      </c>
    </row>
    <row r="80" spans="1:29" s="206" customFormat="1" x14ac:dyDescent="0.25">
      <c r="A80" s="207" t="s">
        <v>224</v>
      </c>
      <c r="B80" s="208" t="s">
        <v>453</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601</v>
      </c>
      <c r="AA80" s="213"/>
      <c r="AB80" s="205">
        <v>0</v>
      </c>
      <c r="AC80" s="205">
        <v>0</v>
      </c>
    </row>
    <row r="81" spans="1:29" s="206" customFormat="1" x14ac:dyDescent="0.25">
      <c r="A81" s="207" t="s">
        <v>476</v>
      </c>
      <c r="B81" s="208" t="s">
        <v>454</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601</v>
      </c>
      <c r="AA81" s="213"/>
      <c r="AB81" s="205">
        <v>0</v>
      </c>
      <c r="AC81" s="205">
        <v>0</v>
      </c>
    </row>
    <row r="82" spans="1:29" s="206" customFormat="1" x14ac:dyDescent="0.25">
      <c r="A82" s="207" t="s">
        <v>477</v>
      </c>
      <c r="B82" s="208" t="s">
        <v>455</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601</v>
      </c>
      <c r="AA82" s="213"/>
      <c r="AB82" s="205">
        <v>0</v>
      </c>
      <c r="AC82" s="205">
        <v>0</v>
      </c>
    </row>
    <row r="83" spans="1:29" s="206" customFormat="1" x14ac:dyDescent="0.25">
      <c r="A83" s="207" t="s">
        <v>478</v>
      </c>
      <c r="B83" s="208" t="s">
        <v>457</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601</v>
      </c>
      <c r="AA83" s="213"/>
      <c r="AB83" s="205">
        <v>0</v>
      </c>
      <c r="AC83" s="205">
        <v>0</v>
      </c>
    </row>
    <row r="84" spans="1:29" s="206" customFormat="1" x14ac:dyDescent="0.25">
      <c r="A84" s="207" t="s">
        <v>479</v>
      </c>
      <c r="B84" s="208" t="s">
        <v>459</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601</v>
      </c>
      <c r="AA84" s="213"/>
      <c r="AB84" s="205">
        <v>0</v>
      </c>
      <c r="AC84" s="205">
        <v>0</v>
      </c>
    </row>
    <row r="85" spans="1:29" s="206" customFormat="1" x14ac:dyDescent="0.25">
      <c r="A85" s="207" t="s">
        <v>480</v>
      </c>
      <c r="B85" s="208" t="s">
        <v>461</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601</v>
      </c>
      <c r="AA85" s="213"/>
      <c r="AB85" s="205">
        <v>0</v>
      </c>
      <c r="AC85" s="205">
        <v>0</v>
      </c>
    </row>
    <row r="86" spans="1:29" s="206" customFormat="1" ht="13.5" customHeight="1" x14ac:dyDescent="0.25">
      <c r="A86" s="207" t="s">
        <v>481</v>
      </c>
      <c r="B86" s="208" t="s">
        <v>463</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601</v>
      </c>
      <c r="AA86" s="213"/>
      <c r="AB86" s="205">
        <v>0</v>
      </c>
      <c r="AC86" s="205">
        <v>0</v>
      </c>
    </row>
    <row r="87" spans="1:29" x14ac:dyDescent="0.25">
      <c r="G87" s="196"/>
      <c r="H87" s="196"/>
      <c r="I87" s="196"/>
      <c r="J87" s="196"/>
      <c r="K87" s="196"/>
    </row>
    <row r="88" spans="1:29" x14ac:dyDescent="0.25">
      <c r="G88" s="196"/>
      <c r="H88" s="196"/>
      <c r="I88" s="196"/>
      <c r="J88" s="196"/>
      <c r="K88" s="196"/>
    </row>
    <row r="89" spans="1:29" x14ac:dyDescent="0.25">
      <c r="G89" s="196"/>
      <c r="H89" s="196"/>
      <c r="I89" s="196"/>
      <c r="J89" s="196"/>
      <c r="K89" s="196"/>
    </row>
    <row r="90" spans="1:29" x14ac:dyDescent="0.25">
      <c r="G90" s="196"/>
      <c r="H90" s="196"/>
      <c r="I90" s="196"/>
      <c r="J90" s="196"/>
      <c r="K90" s="196"/>
    </row>
    <row r="91" spans="1:29" x14ac:dyDescent="0.25">
      <c r="G91" s="196"/>
      <c r="H91" s="196"/>
      <c r="I91" s="196"/>
      <c r="J91" s="196"/>
      <c r="K91" s="196"/>
    </row>
    <row r="92" spans="1:29" x14ac:dyDescent="0.25">
      <c r="G92" s="196"/>
      <c r="H92" s="196"/>
      <c r="I92" s="196"/>
      <c r="J92" s="196"/>
      <c r="K92" s="19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32"/>
  <sheetViews>
    <sheetView view="pageBreakPreview" topLeftCell="H7" zoomScale="70" zoomScaleNormal="70" zoomScaleSheetLayoutView="70" workbookViewId="0">
      <selection activeCell="A17" sqref="A16:AV17"/>
    </sheetView>
  </sheetViews>
  <sheetFormatPr defaultColWidth="9.140625" defaultRowHeight="15" x14ac:dyDescent="0.25"/>
  <cols>
    <col min="1" max="1" width="6.140625" style="19" customWidth="1"/>
    <col min="2" max="2" width="23.140625" style="19" customWidth="1"/>
    <col min="3" max="3" width="21" style="19" customWidth="1"/>
    <col min="4" max="4" width="15.140625" style="19" customWidth="1"/>
    <col min="5" max="12" width="7.7109375" style="19" customWidth="1"/>
    <col min="13" max="13" width="14.42578125" style="19" customWidth="1"/>
    <col min="14" max="14" width="29.85546875" style="19" customWidth="1"/>
    <col min="15" max="15" width="17.855468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31.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4" style="19" customWidth="1"/>
    <col min="33" max="33" width="17.140625" style="19" customWidth="1"/>
    <col min="34" max="34" width="11.140625" style="19" customWidth="1"/>
    <col min="35" max="35" width="13" style="19" customWidth="1"/>
    <col min="36" max="36" width="11.7109375" style="19" customWidth="1"/>
    <col min="37" max="37" width="12" style="19" customWidth="1"/>
    <col min="38" max="38" width="12.28515625" style="19" customWidth="1"/>
    <col min="39" max="39" width="13.5703125" style="19" customWidth="1"/>
    <col min="40" max="40" width="12"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8.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91" t="str">
        <f>'1. паспорт местоположение'!A12:C12</f>
        <v>M_TP1900.AS.0009</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42" customHeight="1" x14ac:dyDescent="0.25">
      <c r="A15" s="33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3"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3" customFormat="1" x14ac:dyDescent="0.25">
      <c r="A21" s="427" t="s">
        <v>425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3" customFormat="1" ht="58.5" customHeight="1" x14ac:dyDescent="0.25">
      <c r="A22" s="428" t="s">
        <v>51</v>
      </c>
      <c r="B22" s="431" t="s">
        <v>23</v>
      </c>
      <c r="C22" s="428" t="s">
        <v>50</v>
      </c>
      <c r="D22" s="428" t="s">
        <v>49</v>
      </c>
      <c r="E22" s="434" t="s">
        <v>436</v>
      </c>
      <c r="F22" s="435"/>
      <c r="G22" s="435"/>
      <c r="H22" s="435"/>
      <c r="I22" s="435"/>
      <c r="J22" s="435"/>
      <c r="K22" s="435"/>
      <c r="L22" s="436"/>
      <c r="M22" s="428" t="s">
        <v>48</v>
      </c>
      <c r="N22" s="428" t="s">
        <v>47</v>
      </c>
      <c r="O22" s="428" t="s">
        <v>46</v>
      </c>
      <c r="P22" s="437" t="s">
        <v>233</v>
      </c>
      <c r="Q22" s="437" t="s">
        <v>45</v>
      </c>
      <c r="R22" s="437" t="s">
        <v>44</v>
      </c>
      <c r="S22" s="437" t="s">
        <v>43</v>
      </c>
      <c r="T22" s="437"/>
      <c r="U22" s="438" t="s">
        <v>42</v>
      </c>
      <c r="V22" s="438" t="s">
        <v>41</v>
      </c>
      <c r="W22" s="437" t="s">
        <v>40</v>
      </c>
      <c r="X22" s="437" t="s">
        <v>39</v>
      </c>
      <c r="Y22" s="437" t="s">
        <v>38</v>
      </c>
      <c r="Z22" s="451"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1" t="s">
        <v>24</v>
      </c>
    </row>
    <row r="23" spans="1:48" s="23" customFormat="1" ht="64.5" customHeight="1" x14ac:dyDescent="0.25">
      <c r="A23" s="429"/>
      <c r="B23" s="432"/>
      <c r="C23" s="429"/>
      <c r="D23" s="429"/>
      <c r="E23" s="443" t="s">
        <v>22</v>
      </c>
      <c r="F23" s="445" t="s">
        <v>129</v>
      </c>
      <c r="G23" s="445" t="s">
        <v>128</v>
      </c>
      <c r="H23" s="445" t="s">
        <v>127</v>
      </c>
      <c r="I23" s="449" t="s">
        <v>346</v>
      </c>
      <c r="J23" s="449" t="s">
        <v>347</v>
      </c>
      <c r="K23" s="449" t="s">
        <v>348</v>
      </c>
      <c r="L23" s="445" t="s">
        <v>79</v>
      </c>
      <c r="M23" s="429"/>
      <c r="N23" s="429"/>
      <c r="O23" s="429"/>
      <c r="P23" s="437"/>
      <c r="Q23" s="437"/>
      <c r="R23" s="437"/>
      <c r="S23" s="447" t="s">
        <v>1</v>
      </c>
      <c r="T23" s="447" t="s">
        <v>10</v>
      </c>
      <c r="U23" s="438"/>
      <c r="V23" s="438"/>
      <c r="W23" s="437"/>
      <c r="X23" s="437"/>
      <c r="Y23" s="437"/>
      <c r="Z23" s="437"/>
      <c r="AA23" s="437"/>
      <c r="AB23" s="437"/>
      <c r="AC23" s="437"/>
      <c r="AD23" s="437"/>
      <c r="AE23" s="437"/>
      <c r="AF23" s="437" t="s">
        <v>21</v>
      </c>
      <c r="AG23" s="437"/>
      <c r="AH23" s="437" t="s">
        <v>20</v>
      </c>
      <c r="AI23" s="437"/>
      <c r="AJ23" s="428" t="s">
        <v>19</v>
      </c>
      <c r="AK23" s="428" t="s">
        <v>18</v>
      </c>
      <c r="AL23" s="428" t="s">
        <v>17</v>
      </c>
      <c r="AM23" s="428" t="s">
        <v>16</v>
      </c>
      <c r="AN23" s="428" t="s">
        <v>15</v>
      </c>
      <c r="AO23" s="428" t="s">
        <v>14</v>
      </c>
      <c r="AP23" s="428" t="s">
        <v>13</v>
      </c>
      <c r="AQ23" s="439" t="s">
        <v>10</v>
      </c>
      <c r="AR23" s="437"/>
      <c r="AS23" s="437"/>
      <c r="AT23" s="437"/>
      <c r="AU23" s="437"/>
      <c r="AV23" s="442"/>
    </row>
    <row r="24" spans="1:48" s="23"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24" t="s">
        <v>12</v>
      </c>
      <c r="AG24" s="124" t="s">
        <v>11</v>
      </c>
      <c r="AH24" s="125" t="s">
        <v>1</v>
      </c>
      <c r="AI24" s="125" t="s">
        <v>10</v>
      </c>
      <c r="AJ24" s="430"/>
      <c r="AK24" s="430"/>
      <c r="AL24" s="430"/>
      <c r="AM24" s="430"/>
      <c r="AN24" s="430"/>
      <c r="AO24" s="430"/>
      <c r="AP24" s="430"/>
      <c r="AQ24" s="440"/>
      <c r="AR24" s="437"/>
      <c r="AS24" s="437"/>
      <c r="AT24" s="437"/>
      <c r="AU24" s="437"/>
      <c r="AV24" s="442"/>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60" x14ac:dyDescent="0.2">
      <c r="A26" s="308" t="s">
        <v>565</v>
      </c>
      <c r="B26" s="309" t="s">
        <v>561</v>
      </c>
      <c r="C26" s="309" t="s">
        <v>566</v>
      </c>
      <c r="D26" s="308" t="s">
        <v>567</v>
      </c>
      <c r="E26" s="310">
        <v>4</v>
      </c>
      <c r="F26" s="310" t="s">
        <v>298</v>
      </c>
      <c r="G26" s="310" t="s">
        <v>298</v>
      </c>
      <c r="H26" s="310" t="s">
        <v>298</v>
      </c>
      <c r="I26" s="310" t="s">
        <v>298</v>
      </c>
      <c r="J26" s="310" t="s">
        <v>298</v>
      </c>
      <c r="K26" s="310" t="s">
        <v>298</v>
      </c>
      <c r="L26" s="310" t="s">
        <v>298</v>
      </c>
      <c r="M26" s="311" t="s">
        <v>568</v>
      </c>
      <c r="N26" s="309" t="s">
        <v>569</v>
      </c>
      <c r="O26" s="309" t="s">
        <v>570</v>
      </c>
      <c r="P26" s="312">
        <v>669</v>
      </c>
      <c r="Q26" s="309" t="s">
        <v>571</v>
      </c>
      <c r="R26" s="312">
        <v>669</v>
      </c>
      <c r="S26" s="309" t="s">
        <v>572</v>
      </c>
      <c r="T26" s="309" t="s">
        <v>573</v>
      </c>
      <c r="U26" s="309">
        <v>3</v>
      </c>
      <c r="V26" s="309">
        <v>3</v>
      </c>
      <c r="W26" s="309" t="s">
        <v>574</v>
      </c>
      <c r="X26" s="312">
        <v>535</v>
      </c>
      <c r="Y26" s="309"/>
      <c r="Z26" s="309">
        <v>1</v>
      </c>
      <c r="AA26" s="312">
        <v>535</v>
      </c>
      <c r="AB26" s="312">
        <v>535</v>
      </c>
      <c r="AC26" s="309" t="s">
        <v>574</v>
      </c>
      <c r="AD26" s="312">
        <v>642</v>
      </c>
      <c r="AE26" s="312">
        <v>642</v>
      </c>
      <c r="AF26" s="308" t="s">
        <v>575</v>
      </c>
      <c r="AG26" s="309" t="s">
        <v>576</v>
      </c>
      <c r="AH26" s="309" t="s">
        <v>577</v>
      </c>
      <c r="AI26" s="309" t="s">
        <v>578</v>
      </c>
      <c r="AJ26" s="309" t="s">
        <v>579</v>
      </c>
      <c r="AK26" s="309" t="s">
        <v>580</v>
      </c>
      <c r="AL26" s="309" t="s">
        <v>581</v>
      </c>
      <c r="AM26" s="309" t="s">
        <v>582</v>
      </c>
      <c r="AN26" s="309" t="s">
        <v>580</v>
      </c>
      <c r="AO26" s="308" t="s">
        <v>583</v>
      </c>
      <c r="AP26" s="309" t="s">
        <v>584</v>
      </c>
      <c r="AQ26" s="309" t="s">
        <v>585</v>
      </c>
      <c r="AR26" s="309" t="s">
        <v>586</v>
      </c>
      <c r="AS26" s="309" t="s">
        <v>587</v>
      </c>
      <c r="AT26" s="309" t="s">
        <v>588</v>
      </c>
      <c r="AU26" s="311"/>
      <c r="AV26" s="311"/>
    </row>
    <row r="27" spans="1:48" s="20" customFormat="1" ht="45" x14ac:dyDescent="0.2">
      <c r="A27" s="313"/>
      <c r="B27" s="311"/>
      <c r="C27" s="311"/>
      <c r="D27" s="310"/>
      <c r="E27" s="310"/>
      <c r="F27" s="310"/>
      <c r="G27" s="310"/>
      <c r="H27" s="310"/>
      <c r="I27" s="310"/>
      <c r="J27" s="310"/>
      <c r="K27" s="310"/>
      <c r="L27" s="310"/>
      <c r="M27" s="311"/>
      <c r="N27" s="311"/>
      <c r="O27" s="311"/>
      <c r="P27" s="314"/>
      <c r="Q27" s="311"/>
      <c r="R27" s="314"/>
      <c r="S27" s="311"/>
      <c r="T27" s="311"/>
      <c r="U27" s="310"/>
      <c r="V27" s="310"/>
      <c r="W27" s="309" t="s">
        <v>589</v>
      </c>
      <c r="X27" s="312">
        <v>622</v>
      </c>
      <c r="Y27" s="309" t="s">
        <v>589</v>
      </c>
      <c r="Z27" s="315"/>
      <c r="AA27" s="314"/>
      <c r="AB27" s="314"/>
      <c r="AC27" s="314"/>
      <c r="AD27" s="314"/>
      <c r="AE27" s="314"/>
      <c r="AF27" s="310"/>
      <c r="AG27" s="311"/>
      <c r="AH27" s="315"/>
      <c r="AI27" s="315"/>
      <c r="AJ27" s="315"/>
      <c r="AK27" s="315"/>
      <c r="AL27" s="311"/>
      <c r="AM27" s="311"/>
      <c r="AN27" s="315"/>
      <c r="AO27" s="311"/>
      <c r="AP27" s="315"/>
      <c r="AQ27" s="315"/>
      <c r="AR27" s="315"/>
      <c r="AS27" s="315"/>
      <c r="AT27" s="315"/>
      <c r="AU27" s="311"/>
      <c r="AV27" s="311"/>
    </row>
    <row r="28" spans="1:48" s="20" customFormat="1" x14ac:dyDescent="0.2">
      <c r="A28" s="313"/>
      <c r="B28" s="311"/>
      <c r="C28" s="311"/>
      <c r="D28" s="310"/>
      <c r="E28" s="310"/>
      <c r="F28" s="310"/>
      <c r="G28" s="310"/>
      <c r="H28" s="310"/>
      <c r="I28" s="310"/>
      <c r="J28" s="310"/>
      <c r="K28" s="310"/>
      <c r="L28" s="310"/>
      <c r="M28" s="311"/>
      <c r="N28" s="311"/>
      <c r="O28" s="311"/>
      <c r="P28" s="314"/>
      <c r="Q28" s="311"/>
      <c r="R28" s="314"/>
      <c r="S28" s="311"/>
      <c r="T28" s="311"/>
      <c r="U28" s="310"/>
      <c r="V28" s="310"/>
      <c r="W28" s="309" t="s">
        <v>590</v>
      </c>
      <c r="X28" s="312">
        <v>539</v>
      </c>
      <c r="Y28" s="309" t="s">
        <v>590</v>
      </c>
      <c r="Z28" s="315"/>
      <c r="AA28" s="314"/>
      <c r="AB28" s="314"/>
      <c r="AC28" s="314"/>
      <c r="AD28" s="314"/>
      <c r="AE28" s="314"/>
      <c r="AF28" s="310"/>
      <c r="AG28" s="311"/>
      <c r="AH28" s="315"/>
      <c r="AI28" s="315"/>
      <c r="AJ28" s="315"/>
      <c r="AK28" s="315"/>
      <c r="AL28" s="311"/>
      <c r="AM28" s="311"/>
      <c r="AN28" s="315"/>
      <c r="AO28" s="311"/>
      <c r="AP28" s="315"/>
      <c r="AQ28" s="315"/>
      <c r="AR28" s="315"/>
      <c r="AS28" s="315"/>
      <c r="AT28" s="315"/>
      <c r="AU28" s="311"/>
      <c r="AV28" s="311"/>
    </row>
    <row r="29" spans="1:48" ht="60" x14ac:dyDescent="0.25">
      <c r="A29" s="316">
        <v>1</v>
      </c>
      <c r="B29" s="309" t="s">
        <v>561</v>
      </c>
      <c r="C29" s="309" t="s">
        <v>566</v>
      </c>
      <c r="D29" s="308" t="s">
        <v>567</v>
      </c>
      <c r="E29" s="316">
        <v>1</v>
      </c>
      <c r="F29" s="310" t="s">
        <v>298</v>
      </c>
      <c r="G29" s="310" t="s">
        <v>298</v>
      </c>
      <c r="H29" s="310" t="s">
        <v>298</v>
      </c>
      <c r="I29" s="310" t="s">
        <v>298</v>
      </c>
      <c r="J29" s="310" t="s">
        <v>298</v>
      </c>
      <c r="K29" s="310" t="s">
        <v>298</v>
      </c>
      <c r="L29" s="310" t="s">
        <v>298</v>
      </c>
      <c r="M29" s="311" t="s">
        <v>568</v>
      </c>
      <c r="N29" s="309" t="s">
        <v>591</v>
      </c>
      <c r="O29" s="309" t="s">
        <v>570</v>
      </c>
      <c r="P29" s="316">
        <v>110</v>
      </c>
      <c r="Q29" s="309" t="s">
        <v>592</v>
      </c>
      <c r="R29" s="316">
        <v>110</v>
      </c>
      <c r="S29" s="316" t="s">
        <v>593</v>
      </c>
      <c r="T29" s="316" t="s">
        <v>594</v>
      </c>
      <c r="U29" s="316">
        <v>1</v>
      </c>
      <c r="V29" s="316">
        <v>1</v>
      </c>
      <c r="W29" s="316" t="s">
        <v>595</v>
      </c>
      <c r="X29" s="316">
        <v>110</v>
      </c>
      <c r="Y29" s="316"/>
      <c r="Z29" s="316"/>
      <c r="AA29" s="316"/>
      <c r="AB29" s="316">
        <v>110</v>
      </c>
      <c r="AC29" s="316" t="s">
        <v>595</v>
      </c>
      <c r="AD29" s="316">
        <v>132</v>
      </c>
      <c r="AE29" s="316">
        <v>132</v>
      </c>
      <c r="AF29" s="316" t="s">
        <v>298</v>
      </c>
      <c r="AG29" s="316" t="s">
        <v>298</v>
      </c>
      <c r="AH29" s="316" t="s">
        <v>298</v>
      </c>
      <c r="AI29" s="316" t="s">
        <v>298</v>
      </c>
      <c r="AJ29" s="316" t="s">
        <v>298</v>
      </c>
      <c r="AK29" s="316" t="s">
        <v>298</v>
      </c>
      <c r="AL29" s="316" t="s">
        <v>298</v>
      </c>
      <c r="AM29" s="316" t="s">
        <v>298</v>
      </c>
      <c r="AN29" s="316" t="s">
        <v>298</v>
      </c>
      <c r="AO29" s="316" t="s">
        <v>298</v>
      </c>
      <c r="AP29" s="316" t="s">
        <v>298</v>
      </c>
      <c r="AQ29" s="317">
        <v>45090</v>
      </c>
      <c r="AR29" s="316" t="s">
        <v>298</v>
      </c>
      <c r="AS29" s="317">
        <v>45108</v>
      </c>
      <c r="AT29" s="317">
        <v>45147</v>
      </c>
      <c r="AU29" s="316" t="s">
        <v>298</v>
      </c>
      <c r="AV29" s="318" t="s">
        <v>596</v>
      </c>
    </row>
    <row r="30" spans="1:48" s="20" customFormat="1" ht="11.25" x14ac:dyDescent="0.2">
      <c r="A30" s="21"/>
      <c r="B30" s="167"/>
      <c r="C30" s="167"/>
      <c r="D30" s="167"/>
      <c r="E30" s="168"/>
      <c r="F30" s="168"/>
      <c r="G30" s="168"/>
      <c r="H30" s="168"/>
      <c r="I30" s="168"/>
      <c r="J30" s="168"/>
      <c r="K30" s="168"/>
      <c r="L30" s="168"/>
      <c r="M30" s="167"/>
      <c r="N30" s="167"/>
      <c r="O30" s="167"/>
      <c r="P30" s="169"/>
      <c r="Q30" s="167"/>
      <c r="R30" s="169"/>
      <c r="S30" s="167"/>
      <c r="T30" s="167"/>
      <c r="U30" s="168"/>
      <c r="V30" s="168"/>
      <c r="W30" s="167"/>
      <c r="X30" s="169"/>
      <c r="Y30" s="167"/>
      <c r="Z30" s="169"/>
      <c r="AA30" s="169"/>
      <c r="AB30" s="169"/>
      <c r="AC30" s="169"/>
      <c r="AD30" s="169"/>
      <c r="AE30" s="169"/>
      <c r="AF30" s="168"/>
      <c r="AG30" s="167"/>
      <c r="AH30" s="170"/>
      <c r="AI30" s="170"/>
      <c r="AJ30" s="170"/>
      <c r="AK30" s="170"/>
      <c r="AL30" s="167"/>
      <c r="AM30" s="167"/>
      <c r="AN30" s="170"/>
      <c r="AO30" s="167"/>
      <c r="AP30" s="170"/>
      <c r="AQ30" s="170"/>
      <c r="AR30" s="170"/>
      <c r="AS30" s="170"/>
      <c r="AT30" s="170"/>
      <c r="AU30" s="167"/>
      <c r="AV30" s="167"/>
    </row>
    <row r="31" spans="1:48" s="20" customFormat="1" ht="11.25" x14ac:dyDescent="0.2">
      <c r="A31" s="21"/>
      <c r="B31" s="167"/>
      <c r="C31" s="167"/>
      <c r="D31" s="168"/>
      <c r="E31" s="168"/>
      <c r="F31" s="168"/>
      <c r="G31" s="168"/>
      <c r="H31" s="168"/>
      <c r="I31" s="168"/>
      <c r="J31" s="168"/>
      <c r="K31" s="168"/>
      <c r="L31" s="168"/>
      <c r="M31" s="167"/>
      <c r="N31" s="167"/>
      <c r="O31" s="167"/>
      <c r="P31" s="169"/>
      <c r="Q31" s="167"/>
      <c r="R31" s="169"/>
      <c r="S31" s="167"/>
      <c r="T31" s="167"/>
      <c r="U31" s="168"/>
      <c r="V31" s="168"/>
      <c r="W31" s="167"/>
      <c r="X31" s="169"/>
      <c r="Y31" s="167"/>
      <c r="Z31" s="170"/>
      <c r="AA31" s="169"/>
      <c r="AB31" s="169"/>
      <c r="AC31" s="169"/>
      <c r="AD31" s="169"/>
      <c r="AE31" s="169"/>
      <c r="AF31" s="168"/>
      <c r="AG31" s="167"/>
      <c r="AH31" s="170"/>
      <c r="AI31" s="170"/>
      <c r="AJ31" s="170"/>
      <c r="AK31" s="170"/>
      <c r="AL31" s="167"/>
      <c r="AM31" s="167"/>
      <c r="AN31" s="170"/>
      <c r="AO31" s="167"/>
      <c r="AP31" s="170"/>
      <c r="AQ31" s="170"/>
      <c r="AR31" s="170"/>
      <c r="AS31" s="170"/>
      <c r="AT31" s="170"/>
      <c r="AU31" s="167"/>
      <c r="AV31" s="167"/>
    </row>
    <row r="32" spans="1:48" s="20" customFormat="1" ht="11.25" x14ac:dyDescent="0.2">
      <c r="A32" s="21"/>
      <c r="B32" s="167"/>
      <c r="C32" s="167"/>
      <c r="D32" s="168"/>
      <c r="E32" s="168"/>
      <c r="F32" s="168"/>
      <c r="G32" s="168"/>
      <c r="H32" s="168"/>
      <c r="I32" s="168"/>
      <c r="J32" s="168"/>
      <c r="K32" s="168"/>
      <c r="L32" s="168"/>
      <c r="M32" s="167"/>
      <c r="N32" s="167"/>
      <c r="O32" s="167"/>
      <c r="P32" s="169"/>
      <c r="Q32" s="167"/>
      <c r="R32" s="169"/>
      <c r="S32" s="167"/>
      <c r="T32" s="167"/>
      <c r="U32" s="168"/>
      <c r="V32" s="168"/>
      <c r="W32" s="167"/>
      <c r="X32" s="169"/>
      <c r="Y32" s="167"/>
      <c r="Z32" s="170"/>
      <c r="AA32" s="169"/>
      <c r="AB32" s="169"/>
      <c r="AC32" s="169"/>
      <c r="AD32" s="169"/>
      <c r="AE32" s="169"/>
      <c r="AF32" s="168"/>
      <c r="AG32" s="167"/>
      <c r="AH32" s="170"/>
      <c r="AI32" s="170"/>
      <c r="AJ32" s="170"/>
      <c r="AK32" s="170"/>
      <c r="AL32" s="167"/>
      <c r="AM32" s="167"/>
      <c r="AN32" s="170"/>
      <c r="AO32" s="167"/>
      <c r="AP32" s="170"/>
      <c r="AQ32" s="170"/>
      <c r="AR32" s="170"/>
      <c r="AS32" s="170"/>
      <c r="AT32" s="170"/>
      <c r="AU32" s="167"/>
      <c r="AV32" s="1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87"/>
  <sheetViews>
    <sheetView tabSelected="1" topLeftCell="A10" zoomScale="90" zoomScaleNormal="90" zoomScaleSheetLayoutView="90" workbookViewId="0">
      <selection activeCell="B25" sqref="B25: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68</v>
      </c>
    </row>
    <row r="2" spans="1:8" ht="18.75" x14ac:dyDescent="0.3">
      <c r="B2" s="15" t="s">
        <v>9</v>
      </c>
    </row>
    <row r="3" spans="1:8" ht="18.75" x14ac:dyDescent="0.3">
      <c r="B3" s="15" t="s">
        <v>442</v>
      </c>
    </row>
    <row r="4" spans="1:8" x14ac:dyDescent="0.25">
      <c r="B4" s="44"/>
    </row>
    <row r="5" spans="1:8" ht="18.75" x14ac:dyDescent="0.3">
      <c r="A5" s="452" t="str">
        <f>'1. паспорт местоположение'!A5:C5</f>
        <v>Год раскрытия информации: 2024 год</v>
      </c>
      <c r="B5" s="452"/>
      <c r="C5" s="68"/>
      <c r="D5" s="68"/>
      <c r="E5" s="68"/>
      <c r="F5" s="68"/>
      <c r="G5" s="68"/>
      <c r="H5" s="68"/>
    </row>
    <row r="6" spans="1:8" ht="18.75" x14ac:dyDescent="0.3">
      <c r="A6" s="129"/>
      <c r="B6" s="129"/>
      <c r="C6" s="129"/>
      <c r="D6" s="129"/>
      <c r="E6" s="129"/>
      <c r="F6" s="129"/>
      <c r="G6" s="129"/>
      <c r="H6" s="129"/>
    </row>
    <row r="7" spans="1:8" ht="18.75" x14ac:dyDescent="0.25">
      <c r="A7" s="335" t="s">
        <v>8</v>
      </c>
      <c r="B7" s="335"/>
      <c r="C7" s="128"/>
      <c r="D7" s="128"/>
      <c r="E7" s="128"/>
      <c r="F7" s="128"/>
      <c r="G7" s="128"/>
      <c r="H7" s="128"/>
    </row>
    <row r="8" spans="1:8" ht="18.75" x14ac:dyDescent="0.25">
      <c r="A8" s="128"/>
      <c r="B8" s="128"/>
      <c r="C8" s="128"/>
      <c r="D8" s="128"/>
      <c r="E8" s="128"/>
      <c r="F8" s="128"/>
      <c r="G8" s="128"/>
      <c r="H8" s="128"/>
    </row>
    <row r="9" spans="1:8" ht="18.75" x14ac:dyDescent="0.25">
      <c r="A9" s="334" t="str">
        <f>'1. паспорт местоположение'!A9:C9</f>
        <v>АО "Россети Тюмень"</v>
      </c>
      <c r="B9" s="334"/>
      <c r="C9" s="126"/>
      <c r="D9" s="126"/>
      <c r="E9" s="126"/>
      <c r="F9" s="126"/>
      <c r="G9" s="126"/>
      <c r="H9" s="126"/>
    </row>
    <row r="10" spans="1:8" x14ac:dyDescent="0.25">
      <c r="A10" s="332" t="s">
        <v>7</v>
      </c>
      <c r="B10" s="332"/>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333" t="str">
        <f>'1. паспорт местоположение'!A12:C12</f>
        <v>M_TP1900.AS.0009</v>
      </c>
      <c r="B12" s="333"/>
      <c r="C12" s="126"/>
      <c r="D12" s="126"/>
      <c r="E12" s="126"/>
      <c r="F12" s="126"/>
      <c r="G12" s="126"/>
      <c r="H12" s="126"/>
    </row>
    <row r="13" spans="1:8" x14ac:dyDescent="0.25">
      <c r="A13" s="332" t="s">
        <v>6</v>
      </c>
      <c r="B13" s="332"/>
      <c r="C13" s="127"/>
      <c r="D13" s="127"/>
      <c r="E13" s="127"/>
      <c r="F13" s="127"/>
      <c r="G13" s="127"/>
      <c r="H13" s="127"/>
    </row>
    <row r="14" spans="1:8" ht="18.75" x14ac:dyDescent="0.25">
      <c r="A14" s="11"/>
      <c r="B14" s="11"/>
      <c r="C14" s="11"/>
      <c r="D14" s="11"/>
      <c r="E14" s="11"/>
      <c r="F14" s="11"/>
      <c r="G14" s="11"/>
      <c r="H14" s="11"/>
    </row>
    <row r="15" spans="1:8" ht="61.5" customHeight="1" x14ac:dyDescent="0.25">
      <c r="A15" s="33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33"/>
      <c r="C15" s="126"/>
      <c r="D15" s="126"/>
      <c r="E15" s="126"/>
      <c r="F15" s="126"/>
      <c r="G15" s="126"/>
      <c r="H15" s="126"/>
    </row>
    <row r="16" spans="1:8" x14ac:dyDescent="0.25">
      <c r="A16" s="332" t="s">
        <v>5</v>
      </c>
      <c r="B16" s="332"/>
      <c r="C16" s="127"/>
      <c r="D16" s="127"/>
      <c r="E16" s="127"/>
      <c r="F16" s="127"/>
      <c r="G16" s="127"/>
      <c r="H16" s="127"/>
    </row>
    <row r="17" spans="1:2" x14ac:dyDescent="0.25">
      <c r="B17" s="105"/>
    </row>
    <row r="18" spans="1:2" ht="33.75" customHeight="1" x14ac:dyDescent="0.25">
      <c r="A18" s="457" t="s">
        <v>426</v>
      </c>
      <c r="B18" s="458"/>
    </row>
    <row r="19" spans="1:2" x14ac:dyDescent="0.25">
      <c r="B19" s="44"/>
    </row>
    <row r="20" spans="1:2" ht="16.5" thickBot="1" x14ac:dyDescent="0.3">
      <c r="B20" s="106"/>
    </row>
    <row r="21" spans="1:2" ht="60.75" thickBot="1" x14ac:dyDescent="0.3">
      <c r="A21" s="107" t="s">
        <v>305</v>
      </c>
      <c r="B21" s="191" t="str">
        <f>A15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row>
    <row r="22" spans="1:2" ht="16.5" thickBot="1" x14ac:dyDescent="0.3">
      <c r="A22" s="107" t="s">
        <v>306</v>
      </c>
      <c r="B22" s="191" t="s">
        <v>484</v>
      </c>
    </row>
    <row r="23" spans="1:2" ht="16.5" thickBot="1" x14ac:dyDescent="0.3">
      <c r="A23" s="107" t="s">
        <v>286</v>
      </c>
      <c r="B23" s="192" t="s">
        <v>445</v>
      </c>
    </row>
    <row r="24" spans="1:2" ht="16.5" thickBot="1" x14ac:dyDescent="0.3">
      <c r="A24" s="107" t="s">
        <v>307</v>
      </c>
      <c r="B24" s="192" t="s">
        <v>555</v>
      </c>
    </row>
    <row r="25" spans="1:2" ht="16.5" thickBot="1" x14ac:dyDescent="0.3">
      <c r="A25" s="108" t="s">
        <v>308</v>
      </c>
      <c r="B25" s="191">
        <v>2024</v>
      </c>
    </row>
    <row r="26" spans="1:2" ht="16.5" thickBot="1" x14ac:dyDescent="0.3">
      <c r="A26" s="109" t="s">
        <v>309</v>
      </c>
      <c r="B26" s="193" t="s">
        <v>554</v>
      </c>
    </row>
    <row r="27" spans="1:2" ht="29.25" thickBot="1" x14ac:dyDescent="0.3">
      <c r="A27" s="113" t="s">
        <v>514</v>
      </c>
      <c r="B27" s="294">
        <f>'6.2. Паспорт фин осв ввод'!D24</f>
        <v>1.3573038898051459</v>
      </c>
    </row>
    <row r="28" spans="1:2" ht="16.5" thickBot="1" x14ac:dyDescent="0.3">
      <c r="A28" s="111" t="s">
        <v>310</v>
      </c>
      <c r="B28" s="194" t="s">
        <v>515</v>
      </c>
    </row>
    <row r="29" spans="1:2" ht="29.25" thickBot="1" x14ac:dyDescent="0.3">
      <c r="A29" s="114" t="s">
        <v>311</v>
      </c>
      <c r="B29" s="295">
        <f>B30</f>
        <v>0.77400000000000002</v>
      </c>
    </row>
    <row r="30" spans="1:2" ht="29.25" thickBot="1" x14ac:dyDescent="0.3">
      <c r="A30" s="114" t="s">
        <v>312</v>
      </c>
      <c r="B30" s="296">
        <f>B32+B37</f>
        <v>0.77400000000000002</v>
      </c>
    </row>
    <row r="31" spans="1:2" ht="16.5" thickBot="1" x14ac:dyDescent="0.3">
      <c r="A31" s="111" t="s">
        <v>313</v>
      </c>
      <c r="B31" s="194"/>
    </row>
    <row r="32" spans="1:2" ht="29.25" thickBot="1" x14ac:dyDescent="0.3">
      <c r="A32" s="323" t="s">
        <v>524</v>
      </c>
      <c r="B32" s="324">
        <v>0.13200000000000001</v>
      </c>
    </row>
    <row r="33" spans="1:13" ht="51" customHeight="1" x14ac:dyDescent="0.25">
      <c r="A33" s="320" t="s">
        <v>527</v>
      </c>
      <c r="B33" s="321">
        <v>0.13200000000000001</v>
      </c>
      <c r="C33" s="455"/>
      <c r="D33" s="456"/>
      <c r="E33" s="456"/>
      <c r="F33" s="456"/>
      <c r="G33" s="456"/>
      <c r="H33" s="456"/>
      <c r="I33" s="456"/>
      <c r="J33" s="456"/>
      <c r="K33" s="456"/>
      <c r="L33" s="456"/>
      <c r="M33" s="456"/>
    </row>
    <row r="34" spans="1:13" x14ac:dyDescent="0.25">
      <c r="A34" s="320" t="s">
        <v>314</v>
      </c>
      <c r="B34" s="322">
        <f>B33/B27*100</f>
        <v>9.7251618441136181</v>
      </c>
    </row>
    <row r="35" spans="1:13" x14ac:dyDescent="0.25">
      <c r="A35" s="320" t="s">
        <v>315</v>
      </c>
      <c r="B35" s="321">
        <v>0.13200000000000001</v>
      </c>
    </row>
    <row r="36" spans="1:13" x14ac:dyDescent="0.25">
      <c r="A36" s="320" t="s">
        <v>316</v>
      </c>
      <c r="B36" s="321">
        <v>0</v>
      </c>
    </row>
    <row r="37" spans="1:13" ht="29.25" thickBot="1" x14ac:dyDescent="0.3">
      <c r="A37" s="323" t="s">
        <v>525</v>
      </c>
      <c r="B37" s="324">
        <v>0.64200000000000002</v>
      </c>
    </row>
    <row r="38" spans="1:13" ht="30" x14ac:dyDescent="0.25">
      <c r="A38" s="320" t="s">
        <v>526</v>
      </c>
      <c r="B38" s="321">
        <v>0.64200000000000002</v>
      </c>
    </row>
    <row r="39" spans="1:13" x14ac:dyDescent="0.25">
      <c r="A39" s="220" t="s">
        <v>314</v>
      </c>
      <c r="B39" s="297">
        <f>B38/B27*100</f>
        <v>47.299650787279866</v>
      </c>
    </row>
    <row r="40" spans="1:13" x14ac:dyDescent="0.25">
      <c r="A40" s="220" t="s">
        <v>315</v>
      </c>
      <c r="B40" s="222">
        <v>0.64200000000000002</v>
      </c>
    </row>
    <row r="41" spans="1:13" ht="16.5" thickBot="1" x14ac:dyDescent="0.3">
      <c r="A41" s="220" t="s">
        <v>316</v>
      </c>
      <c r="B41" s="222">
        <v>0.53500000000000003</v>
      </c>
    </row>
    <row r="42" spans="1:13" ht="29.25" thickBot="1" x14ac:dyDescent="0.3">
      <c r="A42" s="114" t="s">
        <v>556</v>
      </c>
      <c r="B42" s="298">
        <v>0</v>
      </c>
    </row>
    <row r="43" spans="1:13" ht="16.5" thickBot="1" x14ac:dyDescent="0.3">
      <c r="A43" s="111" t="s">
        <v>557</v>
      </c>
      <c r="B43" s="298">
        <v>0</v>
      </c>
    </row>
    <row r="44" spans="1:13" ht="16.5" thickBot="1" x14ac:dyDescent="0.3">
      <c r="A44" s="111" t="s">
        <v>314</v>
      </c>
      <c r="B44" s="298">
        <v>0</v>
      </c>
    </row>
    <row r="45" spans="1:13" ht="16.5" thickBot="1" x14ac:dyDescent="0.3">
      <c r="A45" s="111" t="s">
        <v>315</v>
      </c>
      <c r="B45" s="298">
        <v>0</v>
      </c>
    </row>
    <row r="46" spans="1:13" ht="16.5" thickBot="1" x14ac:dyDescent="0.3">
      <c r="A46" s="111" t="s">
        <v>316</v>
      </c>
      <c r="B46" s="298">
        <v>0</v>
      </c>
    </row>
    <row r="47" spans="1:13" ht="29.25" thickBot="1" x14ac:dyDescent="0.3">
      <c r="A47" s="110" t="s">
        <v>317</v>
      </c>
      <c r="B47" s="298">
        <f>B30/B27*100</f>
        <v>57.024812631393488</v>
      </c>
    </row>
    <row r="48" spans="1:13" ht="16.5" thickBot="1" x14ac:dyDescent="0.3">
      <c r="A48" s="299" t="s">
        <v>313</v>
      </c>
      <c r="B48" s="298"/>
    </row>
    <row r="49" spans="1:2" ht="16.5" thickBot="1" x14ac:dyDescent="0.3">
      <c r="A49" s="299" t="s">
        <v>558</v>
      </c>
      <c r="B49" s="298">
        <v>0</v>
      </c>
    </row>
    <row r="50" spans="1:2" ht="16.5" thickBot="1" x14ac:dyDescent="0.3">
      <c r="A50" s="299" t="s">
        <v>559</v>
      </c>
      <c r="B50" s="298">
        <v>0</v>
      </c>
    </row>
    <row r="51" spans="1:2" ht="16.5" thickBot="1" x14ac:dyDescent="0.3">
      <c r="A51" s="299" t="s">
        <v>560</v>
      </c>
      <c r="B51" s="298">
        <v>0</v>
      </c>
    </row>
    <row r="52" spans="1:2" ht="16.5" thickBot="1" x14ac:dyDescent="0.3">
      <c r="A52" s="108" t="s">
        <v>318</v>
      </c>
      <c r="B52" s="300">
        <f>B53/B27*100</f>
        <v>57.024812631393488</v>
      </c>
    </row>
    <row r="53" spans="1:2" ht="16.5" thickBot="1" x14ac:dyDescent="0.3">
      <c r="A53" s="108" t="s">
        <v>319</v>
      </c>
      <c r="B53" s="219">
        <v>0.77400000000000002</v>
      </c>
    </row>
    <row r="54" spans="1:2" ht="16.5" thickBot="1" x14ac:dyDescent="0.3">
      <c r="A54" s="108" t="s">
        <v>320</v>
      </c>
      <c r="B54" s="300">
        <f>B55*1.2/B27*100</f>
        <v>47.299650787279866</v>
      </c>
    </row>
    <row r="55" spans="1:2" ht="16.5" thickBot="1" x14ac:dyDescent="0.3">
      <c r="A55" s="109" t="s">
        <v>321</v>
      </c>
      <c r="B55" s="219">
        <v>0.53500000000000003</v>
      </c>
    </row>
    <row r="56" spans="1:2" ht="16.5" thickBot="1" x14ac:dyDescent="0.3">
      <c r="A56" s="110" t="s">
        <v>322</v>
      </c>
      <c r="B56" s="301" t="s">
        <v>561</v>
      </c>
    </row>
    <row r="57" spans="1:2" ht="16.5" thickBot="1" x14ac:dyDescent="0.3">
      <c r="A57" s="112" t="s">
        <v>323</v>
      </c>
      <c r="B57" s="302" t="s">
        <v>562</v>
      </c>
    </row>
    <row r="58" spans="1:2" ht="16.5" thickBot="1" x14ac:dyDescent="0.3">
      <c r="A58" s="112" t="s">
        <v>324</v>
      </c>
      <c r="B58" s="302" t="s">
        <v>562</v>
      </c>
    </row>
    <row r="59" spans="1:2" ht="16.5" thickBot="1" x14ac:dyDescent="0.3">
      <c r="A59" s="112" t="s">
        <v>325</v>
      </c>
      <c r="B59" s="303" t="s">
        <v>562</v>
      </c>
    </row>
    <row r="60" spans="1:2" x14ac:dyDescent="0.25">
      <c r="A60" s="112" t="s">
        <v>326</v>
      </c>
      <c r="B60" s="303" t="s">
        <v>562</v>
      </c>
    </row>
    <row r="61" spans="1:2" ht="16.5" thickBot="1" x14ac:dyDescent="0.3">
      <c r="A61" s="304" t="s">
        <v>327</v>
      </c>
      <c r="B61" s="221" t="s">
        <v>528</v>
      </c>
    </row>
    <row r="62" spans="1:2" ht="30.75" thickBot="1" x14ac:dyDescent="0.3">
      <c r="A62" s="299" t="s">
        <v>328</v>
      </c>
      <c r="B62" s="194" t="s">
        <v>562</v>
      </c>
    </row>
    <row r="63" spans="1:2" ht="29.25" thickBot="1" x14ac:dyDescent="0.3">
      <c r="A63" s="108" t="s">
        <v>329</v>
      </c>
      <c r="B63" s="195" t="s">
        <v>562</v>
      </c>
    </row>
    <row r="64" spans="1:2" ht="16.5" thickBot="1" x14ac:dyDescent="0.3">
      <c r="A64" s="299" t="s">
        <v>313</v>
      </c>
      <c r="B64" s="195"/>
    </row>
    <row r="65" spans="1:2" ht="16.5" thickBot="1" x14ac:dyDescent="0.3">
      <c r="A65" s="299" t="s">
        <v>563</v>
      </c>
      <c r="B65" s="195">
        <v>0</v>
      </c>
    </row>
    <row r="66" spans="1:2" ht="16.5" thickBot="1" x14ac:dyDescent="0.3">
      <c r="A66" s="299" t="s">
        <v>330</v>
      </c>
      <c r="B66" s="195">
        <v>0</v>
      </c>
    </row>
    <row r="67" spans="1:2" ht="16.5" thickBot="1" x14ac:dyDescent="0.3">
      <c r="A67" s="115" t="s">
        <v>331</v>
      </c>
      <c r="B67" s="195" t="s">
        <v>522</v>
      </c>
    </row>
    <row r="68" spans="1:2" ht="16.5" thickBot="1" x14ac:dyDescent="0.3">
      <c r="A68" s="108" t="s">
        <v>332</v>
      </c>
      <c r="B68" s="293" t="s">
        <v>603</v>
      </c>
    </row>
    <row r="69" spans="1:2" ht="16.5" thickBot="1" x14ac:dyDescent="0.3">
      <c r="A69" s="112" t="s">
        <v>333</v>
      </c>
      <c r="B69" s="293">
        <v>45280</v>
      </c>
    </row>
    <row r="70" spans="1:2" ht="16.5" thickBot="1" x14ac:dyDescent="0.3">
      <c r="A70" s="112" t="s">
        <v>334</v>
      </c>
      <c r="B70" s="195" t="s">
        <v>446</v>
      </c>
    </row>
    <row r="71" spans="1:2" ht="16.5" thickBot="1" x14ac:dyDescent="0.3">
      <c r="A71" s="112" t="s">
        <v>335</v>
      </c>
      <c r="B71" s="195" t="s">
        <v>298</v>
      </c>
    </row>
    <row r="72" spans="1:2" ht="29.25" thickBot="1" x14ac:dyDescent="0.3">
      <c r="A72" s="116" t="s">
        <v>336</v>
      </c>
      <c r="B72" s="319" t="s">
        <v>597</v>
      </c>
    </row>
    <row r="73" spans="1:2" ht="28.5" x14ac:dyDescent="0.25">
      <c r="A73" s="110" t="s">
        <v>337</v>
      </c>
      <c r="B73" s="453" t="s">
        <v>564</v>
      </c>
    </row>
    <row r="74" spans="1:2" x14ac:dyDescent="0.25">
      <c r="A74" s="112" t="s">
        <v>338</v>
      </c>
      <c r="B74" s="454"/>
    </row>
    <row r="75" spans="1:2" x14ac:dyDescent="0.25">
      <c r="A75" s="112" t="s">
        <v>339</v>
      </c>
      <c r="B75" s="454"/>
    </row>
    <row r="76" spans="1:2" x14ac:dyDescent="0.25">
      <c r="A76" s="112" t="s">
        <v>340</v>
      </c>
      <c r="B76" s="454"/>
    </row>
    <row r="77" spans="1:2" x14ac:dyDescent="0.25">
      <c r="A77" s="112" t="s">
        <v>341</v>
      </c>
      <c r="B77" s="454"/>
    </row>
    <row r="78" spans="1:2" x14ac:dyDescent="0.25">
      <c r="A78" s="307" t="s">
        <v>342</v>
      </c>
      <c r="B78" s="454"/>
    </row>
    <row r="79" spans="1:2" x14ac:dyDescent="0.25">
      <c r="A79" s="112" t="s">
        <v>339</v>
      </c>
      <c r="B79" s="305"/>
    </row>
    <row r="80" spans="1:2" x14ac:dyDescent="0.25">
      <c r="A80" s="112" t="s">
        <v>340</v>
      </c>
      <c r="B80" s="305"/>
    </row>
    <row r="81" spans="1:2" x14ac:dyDescent="0.25">
      <c r="A81" s="112" t="s">
        <v>341</v>
      </c>
      <c r="B81" s="305"/>
    </row>
    <row r="82" spans="1:2" ht="16.5" thickBot="1" x14ac:dyDescent="0.3">
      <c r="A82" s="117" t="s">
        <v>342</v>
      </c>
      <c r="B82" s="306"/>
    </row>
    <row r="85" spans="1:2" x14ac:dyDescent="0.25">
      <c r="A85" s="118"/>
      <c r="B85" s="119"/>
    </row>
    <row r="86" spans="1:2" x14ac:dyDescent="0.25">
      <c r="B86" s="120"/>
    </row>
    <row r="87" spans="1:2" x14ac:dyDescent="0.25">
      <c r="B87" s="121"/>
    </row>
  </sheetData>
  <mergeCells count="11">
    <mergeCell ref="B73:B78"/>
    <mergeCell ref="C33:M3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2024-11-03T07:01:14Z</dcterms:modified>
</cp:coreProperties>
</file>