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S.0069\"/>
    </mc:Choice>
  </mc:AlternateContent>
  <bookViews>
    <workbookView xWindow="0" yWindow="0" windowWidth="27945" windowHeight="1186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4" i="25" l="1"/>
  <c r="C49" i="7" l="1"/>
  <c r="C48" i="7"/>
  <c r="B27" i="22" l="1"/>
  <c r="B61" i="22" l="1"/>
  <c r="B55" i="22"/>
  <c r="B21" i="22"/>
  <c r="B51" i="22" l="1"/>
  <c r="A58" i="24"/>
  <c r="A59" i="24" s="1"/>
  <c r="A16" i="24" l="1"/>
  <c r="A9" i="23" l="1"/>
  <c r="A10" i="24"/>
  <c r="A5" i="22" l="1"/>
  <c r="A5" i="5"/>
  <c r="A5" i="23"/>
  <c r="A5" i="19"/>
  <c r="A5" i="10"/>
  <c r="A4" i="17"/>
  <c r="A5" i="6"/>
  <c r="A5" i="14"/>
  <c r="A6" i="24"/>
  <c r="A4" i="12"/>
  <c r="A29" i="24" l="1"/>
  <c r="A30" i="24" s="1"/>
  <c r="A31" i="24" s="1"/>
  <c r="A32" i="24" s="1"/>
  <c r="A33" i="24" s="1"/>
  <c r="A34" i="24" s="1"/>
  <c r="A35" i="24" s="1"/>
  <c r="A36" i="24" s="1"/>
  <c r="A37" i="24" s="1"/>
  <c r="A38" i="24" s="1"/>
  <c r="A39" i="24" s="1"/>
  <c r="A40" i="24" s="1"/>
  <c r="A41" i="24" s="1"/>
  <c r="A42" i="24" s="1"/>
  <c r="A43" i="24" l="1"/>
  <c r="A44" i="24" s="1"/>
  <c r="A45" i="24" s="1"/>
  <c r="A46" i="24" s="1"/>
  <c r="A47" i="24" s="1"/>
  <c r="A48" i="24" s="1"/>
  <c r="A49" i="24" s="1"/>
  <c r="A50" i="24" s="1"/>
  <c r="A51" i="24" s="1"/>
  <c r="A52" i="24" s="1"/>
  <c r="A53" i="24" s="1"/>
  <c r="A54" i="24" s="1"/>
  <c r="A55" i="24" s="1"/>
  <c r="A56" i="24" s="1"/>
  <c r="A57" i="24" s="1"/>
  <c r="C40" i="7" l="1"/>
  <c r="A15" i="22"/>
  <c r="A12" i="22"/>
  <c r="A9" i="22"/>
  <c r="A15" i="5"/>
  <c r="A12" i="5"/>
  <c r="A9" i="5"/>
  <c r="A15" i="19"/>
  <c r="A15" i="23" s="1"/>
  <c r="A14" i="25" s="1"/>
  <c r="A12" i="19"/>
  <c r="A12" i="23" s="1"/>
  <c r="A11" i="25" s="1"/>
  <c r="A9" i="19"/>
  <c r="A15" i="10"/>
  <c r="A12" i="10"/>
  <c r="A9" i="10"/>
  <c r="A14" i="17"/>
  <c r="A11" i="17"/>
  <c r="A8" i="17"/>
  <c r="A15" i="6"/>
  <c r="A12" i="6"/>
  <c r="A9" i="6"/>
  <c r="E15" i="14"/>
  <c r="E9" i="14"/>
  <c r="E12" i="14"/>
  <c r="A14" i="12"/>
  <c r="A11" i="12"/>
  <c r="A13" i="24"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<sst xmlns="http://schemas.openxmlformats.org/spreadsheetml/2006/main" count="1738" uniqueCount="714">
  <si>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</si>
  <si>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</si>
  <si>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</si>
  <si>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</si>
  <si>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</si>
  <si>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</si>
  <si>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</si>
  <si>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</si>
  <si>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</si>
  <si>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</si>
  <si>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</si>
  <si>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</si>
  <si>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</si>
  <si>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</si>
  <si>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</si>
  <si>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</si>
  <si>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</si>
  <si>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</si>
  <si>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</si>
  <si>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</si>
  <si>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</si>
  <si>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</si>
  <si>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</si>
  <si>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</si>
  <si>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</si>
  <si>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</si>
  <si>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</si>
  <si>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</si>
  <si>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</si>
  <si>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</si>
  <si>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</si>
  <si>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</si>
  <si>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</si>
  <si>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</si>
  <si>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</si>
  <si>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</si>
  <si>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</si>
  <si>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</si>
  <si>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</si>
  <si>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</si>
  <si>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</si>
  <si>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</si>
  <si>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</si>
  <si>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</si>
  <si>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</si>
  <si>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</si>
  <si>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</si>
  <si>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</si>
  <si>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</si>
  <si>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</si>
  <si>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</si>
  <si>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</si>
  <si>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</si>
  <si>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</si>
  <si>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</si>
  <si>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</si>
  <si>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</si>
  <si>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</si>
  <si>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</si>
  <si>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</si>
  <si>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</si>
  <si>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</si>
  <si>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</si>
  <si>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</si>
  <si>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</si>
  <si>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</si>
  <si>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</si>
  <si>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</si>
  <si>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</si>
  <si>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</si>
  <si>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</si>
  <si>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</si>
  <si>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</si>
  <si>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</si>
  <si>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</si>
  <si>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</si>
  <si>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</si>
  <si>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</si>
  <si>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</si>
  <si>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</si>
  <si>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</si>
  <si>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</si>
  <si>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</si>
  <si>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</si>
  <si>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</si>
  <si>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</si>
  <si>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</si>
  <si>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</si>
  <si>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</si>
  <si>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</si>
  <si>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</si>
  <si>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</si>
  <si>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</si>
  <si>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</si>
  <si>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</si>
  <si>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</si>
  <si>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</si>
  <si>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</si>
  <si>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</si>
  <si>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</si>
  <si>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</si>
  <si>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</si>
  <si>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</si>
  <si>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</si>
  <si>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</si>
  <si>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</si>
  <si>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</si>
  <si>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</si>
  <si>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</si>
  <si>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</si>
  <si>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</si>
  <si>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</si>
  <si>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</si>
  <si>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</si>
  <si>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</si>
  <si>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</si>
  <si>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</si>
  <si>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</si>
  <si>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</si>
  <si>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</si>
  <si>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</si>
  <si>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</si>
  <si>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</si>
  <si>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</si>
  <si>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</si>
  <si>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</si>
  <si>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</si>
  <si>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</si>
  <si>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</si>
  <si>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</si>
  <si>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</si>
  <si>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</si>
  <si>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</si>
  <si>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</si>
  <si>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</si>
  <si>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</si>
  <si>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</si>
  <si>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</si>
  <si>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</si>
  <si>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</si>
  <si>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</si>
  <si>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</si>
  <si>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</si>
  <si>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</si>
  <si>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</si>
  <si>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</si>
  <si>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</si>
  <si>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</si>
  <si>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</si>
  <si>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</si>
  <si>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</si>
  <si>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</si>
  <si>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</si>
  <si>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</si>
  <si>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</si>
  <si>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</si>
  <si>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</si>
  <si>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</si>
  <si>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</si>
  <si>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</si>
  <si>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</si>
  <si>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</si>
  <si>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</si>
  <si>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</si>
  <si>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</si>
  <si>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</si>
  <si>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</si>
  <si>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</si>
  <si>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</si>
  <si>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</si>
  <si>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</si>
  <si>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</si>
  <si>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</si>
  <si>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</si>
  <si>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</si>
  <si>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</si>
  <si>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</si>
  <si>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</si>
  <si>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</si>
  <si>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</si>
  <si>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</si>
  <si>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</si>
  <si>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</si>
  <si>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</si>
  <si>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</si>
  <si>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</si>
  <si>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</si>
  <si>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</si>
  <si>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</si>
  <si>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</si>
  <si>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</si>
  <si>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</si>
  <si>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</si>
  <si>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</si>
  <si>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</si>
  <si>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</si>
  <si>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</si>
  <si>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</si>
  <si>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</si>
  <si>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</si>
  <si>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</si>
  <si>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</si>
  <si>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</si>
  <si>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</si>
  <si>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</si>
  <si>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</si>
  <si>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</si>
  <si>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</si>
  <si>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</si>
  <si>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</si>
  <si>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</si>
  <si>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</si>
  <si>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</si>
  <si>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</si>
  <si>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</si>
  <si>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</si>
  <si>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</si>
  <si>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</si>
  <si>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</si>
  <si>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</si>
  <si>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</si>
  <si>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</si>
  <si>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</si>
  <si>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</si>
  <si>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</si>
  <si>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</si>
  <si>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</si>
  <si>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</si>
  <si>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</si>
  <si>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</si>
  <si>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</si>
  <si>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</si>
  <si>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</si>
  <si>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</si>
  <si>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</si>
  <si>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</si>
  <si>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</si>
  <si>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</si>
  <si>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</si>
  <si>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</si>
  <si>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</si>
  <si>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</si>
  <si>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</si>
  <si>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</si>
  <si>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</si>
  <si>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</si>
  <si>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</si>
  <si>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</si>
  <si>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</si>
  <si>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</si>
  <si>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</si>
  <si>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</si>
  <si>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</si>
  <si>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</si>
  <si>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</si>
  <si>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</si>
  <si>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</si>
  <si>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</si>
  <si>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</si>
  <si>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</si>
  <si>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</si>
  <si>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</si>
  <si>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</si>
  <si>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</si>
  <si>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</si>
  <si>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</si>
  <si>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</si>
  <si>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</si>
  <si>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</si>
  <si>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</si>
  <si>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</si>
  <si>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</si>
  <si>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</si>
  <si>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</si>
  <si>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</si>
  <si>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</si>
  <si>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</si>
  <si>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</si>
  <si>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</si>
  <si>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</si>
  <si>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</si>
  <si>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</si>
  <si>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</si>
  <si>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</si>
  <si>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</si>
  <si>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</si>
  <si>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</si>
  <si>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</si>
  <si>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</si>
  <si>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</si>
  <si>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</si>
  <si>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</si>
  <si>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</si>
  <si>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</si>
  <si>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</si>
  <si>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</si>
  <si>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</si>
  <si>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</si>
  <si>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</si>
  <si>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</si>
  <si>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</si>
  <si>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</si>
  <si>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</si>
  <si>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</si>
  <si>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</si>
  <si>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</si>
  <si>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</si>
  <si>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</si>
  <si>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</si>
  <si>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</si>
  <si>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</si>
  <si>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</si>
  <si>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</si>
  <si>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</si>
  <si>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</si>
  <si>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</si>
  <si>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</si>
  <si>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</si>
  <si>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</si>
  <si>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</si>
  <si>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</si>
  <si>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</si>
  <si>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</si>
  <si>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</si>
  <si>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</si>
  <si>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</si>
  <si>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</si>
  <si>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</si>
  <si>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</si>
  <si>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</si>
  <si>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</si>
  <si>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</si>
  <si>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</si>
  <si>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</si>
  <si>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</si>
  <si>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</si>
  <si>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</si>
  <si>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</si>
  <si>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</si>
  <si>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</si>
  <si>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</si>
  <si>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</si>
  <si>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</si>
  <si>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</si>
  <si>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</si>
  <si>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</si>
  <si>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</si>
  <si>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</si>
  <si>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</si>
  <si>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</si>
  <si>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</si>
  <si>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</si>
  <si>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</si>
  <si>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</si>
  <si>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</si>
  <si>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</si>
  <si>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</si>
  <si>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</si>
  <si>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</si>
  <si>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</si>
  <si>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</si>
  <si>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</si>
  <si>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</si>
  <si>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</si>
  <si>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</si>
  <si>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</si>
  <si>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</si>
  <si>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</si>
  <si>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</si>
  <si>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</si>
  <si>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</si>
  <si>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</si>
  <si>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</si>
  <si>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</si>
  <si>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</si>
  <si>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</si>
  <si>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</si>
  <si>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</si>
  <si>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</si>
  <si>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</si>
  <si>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</si>
  <si>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</si>
  <si>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</si>
  <si>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</si>
  <si>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</si>
  <si>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</si>
  <si>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</si>
  <si>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</si>
  <si>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</si>
  <si>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</si>
  <si>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</si>
  <si>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</si>
  <si>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</si>
  <si>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</si>
  <si>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</si>
  <si>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</si>
  <si>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</si>
  <si>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</si>
  <si>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</si>
  <si>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</si>
  <si>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</si>
  <si>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</si>
  <si>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</si>
  <si>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</si>
  <si>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</si>
  <si>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</si>
  <si>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</si>
  <si>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</si>
  <si>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</si>
  <si>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</si>
  <si>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</si>
  <si>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</si>
  <si>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</si>
  <si>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</si>
  <si>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</si>
  <si>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</si>
  <si>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</si>
  <si>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</si>
  <si>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</si>
  <si>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</si>
  <si>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</si>
  <si>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</si>
  <si>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</si>
  <si>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</si>
  <si>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</si>
  <si>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</si>
  <si>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</si>
  <si>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</si>
  <si>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</si>
  <si>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</si>
  <si>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</si>
  <si>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</si>
  <si>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</si>
  <si>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</si>
  <si>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</si>
  <si>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</si>
  <si>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</si>
  <si>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</si>
  <si>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</si>
  <si>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</si>
  <si>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</si>
  <si>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</si>
  <si>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</si>
  <si>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</si>
  <si>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</si>
  <si>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</si>
  <si>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</si>
  <si>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</si>
  <si>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</si>
  <si>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</si>
  <si>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</si>
  <si>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</si>
  <si>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</si>
  <si>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</si>
  <si>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</si>
  <si>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</si>
  <si>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</si>
  <si>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</si>
  <si>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</si>
  <si>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</si>
  <si>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</si>
  <si>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</si>
  <si>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Октябрьский район</t>
  </si>
  <si>
    <t>ХМАО - Югра, Октябрьский район</t>
  </si>
  <si>
    <t>ПС 110/6 кВ Перегребное</t>
  </si>
  <si>
    <t>15.05.2018г.</t>
  </si>
  <si>
    <t>30.06.2018г.</t>
  </si>
  <si>
    <t>01.07.2018г.</t>
  </si>
  <si>
    <t>15.11.2018г.</t>
  </si>
  <si>
    <t>29.09.2018г.</t>
  </si>
  <si>
    <t>15.08.2018г.</t>
  </si>
  <si>
    <t>30.09.2018г.</t>
  </si>
  <si>
    <t>15.10.2018г.</t>
  </si>
  <si>
    <t>15.05.2019г.</t>
  </si>
  <si>
    <t>01.04.2019г.</t>
  </si>
  <si>
    <t>16.05.2019г.</t>
  </si>
  <si>
    <t>16.06.2019г.</t>
  </si>
  <si>
    <t>30.06.2019г.</t>
  </si>
  <si>
    <t>17.06.2019г.</t>
  </si>
  <si>
    <t>15.09.2019г.</t>
  </si>
  <si>
    <t>01.07.2019г.</t>
  </si>
  <si>
    <t>15.10.2019г.</t>
  </si>
  <si>
    <t>16.10.2019г.</t>
  </si>
  <si>
    <t>31.10.2019г.</t>
  </si>
  <si>
    <t>01.11.2019г.</t>
  </si>
  <si>
    <t>10.11.2019г.</t>
  </si>
  <si>
    <t>11.11.2019г.</t>
  </si>
  <si>
    <t>15.11.2019г.</t>
  </si>
  <si>
    <t>31.12.2019г.</t>
  </si>
  <si>
    <t>от «__» _____ 201__ г. №___</t>
  </si>
  <si>
    <t>Щит собственных нужд</t>
  </si>
  <si>
    <t>ПСН-1102 и ПСН-1123 - 5шт.</t>
  </si>
  <si>
    <t>Шкафы НКУ-0,4 кВ типа ШНЭ - 5шт.</t>
  </si>
  <si>
    <t xml:space="preserve">ЩСН-0,4 </t>
  </si>
  <si>
    <t>2019</t>
  </si>
  <si>
    <t>1983</t>
  </si>
  <si>
    <t>0,4</t>
  </si>
  <si>
    <t>2014</t>
  </si>
  <si>
    <t>Разъединитель 110 кВ</t>
  </si>
  <si>
    <t xml:space="preserve">SOHK-12-31,5 </t>
  </si>
  <si>
    <t xml:space="preserve">РГНП.1а-110/1000 УХЛ1 </t>
  </si>
  <si>
    <t>ЛР-110 Белоярская- Октябрьская                    ЛР-110 Белоярская- Шеркалы</t>
  </si>
  <si>
    <t>1981   1981</t>
  </si>
  <si>
    <t>1984   1984</t>
  </si>
  <si>
    <t>110</t>
  </si>
  <si>
    <t>2011</t>
  </si>
  <si>
    <t>Главный привод разъединителя 35 кВ                                        Привод заземляющих ножей разъединителя 35 кВ</t>
  </si>
  <si>
    <t>ПР-УХЛ1                                                              ПР-90 ЛП ХЛ1</t>
  </si>
  <si>
    <t>ПД-21-5 УХЛ1                                 ПД-22-5 УХЛ1</t>
  </si>
  <si>
    <t>ТР-6 1Т</t>
  </si>
  <si>
    <t>1984</t>
  </si>
  <si>
    <t>35</t>
  </si>
  <si>
    <t>ПР-УХЛ1                              ПР-90 ЛП ХЛ1</t>
  </si>
  <si>
    <t>ТР-6 2Т</t>
  </si>
  <si>
    <t>Панель 0,4кВ</t>
  </si>
  <si>
    <t>Панель автоматики управления выключателем В-110 1Т и В-110 2Т</t>
  </si>
  <si>
    <t>Шкаф блокирующего комплекта основной защиты ШЭ 2607 081 ВЛ-110 «Белоярская - Шеркалы, ВЛ-110 Белоярская -Октябрьская» - 2 шт.</t>
  </si>
  <si>
    <t>1. Панель защиты трансформатора 1Т на реле ДЗТ-11.                                              2. Панель защиты трансформатора 2Т на реле ДЗТ-11.</t>
  </si>
  <si>
    <t xml:space="preserve"> Шкаф защиты трансформатора типа ШЭ2607 152 производства ООО НПП «Экра» - 2 шт.</t>
  </si>
  <si>
    <t>Панель центральной сигнализации.</t>
  </si>
  <si>
    <t>Шкаф центральной сигнализации типа ШЭ2607 V130 производства ООО НПП «Экра» - 1 шт</t>
  </si>
  <si>
    <t>ЭМБ разъединителей.</t>
  </si>
  <si>
    <t>Шкаф оперативной блокировки типа ШЭ 2608.10. 011Б производства ООО НПП «Экра» - 1 шт.</t>
  </si>
  <si>
    <t>1. Устройство защит и автоматики реактора 1Р-6. 2. Устройство защит и автоматики реактора 2Р-6</t>
  </si>
  <si>
    <t>Защиты и автоматика реакторов 1(2) Р-6 1(2) С. Панель МКПА с двумя МП терминалами МКПА-2 - 1 шт.</t>
  </si>
  <si>
    <t>отсутствует</t>
  </si>
  <si>
    <t xml:space="preserve"> Пост высокочастотных защит универсальный ПВЗУ-Е f=167 кГц, 171 кГц, производства ООО «Уралэнергосервис» - 2 шт.</t>
  </si>
  <si>
    <t>7. Шкаф распределения переменного оперативного тока ШОП.</t>
  </si>
  <si>
    <t>Фильтр присоединения</t>
  </si>
  <si>
    <t xml:space="preserve"> ФП (36-258) кГц /6400 пФ  </t>
  </si>
  <si>
    <t>ФПС-110 Белоярская-Октябрьская ф. «В»</t>
  </si>
  <si>
    <t>Конденсатор связи</t>
  </si>
  <si>
    <t xml:space="preserve"> СМП-110/√3-6,4 УХЛ1  </t>
  </si>
  <si>
    <t>КС-110 Белоярская-Октябрьская ф. «В»</t>
  </si>
  <si>
    <t xml:space="preserve">Высокочастотный заградитель
</t>
  </si>
  <si>
    <t xml:space="preserve">ВЗ-630-0,5 (100-200кГц) 
</t>
  </si>
  <si>
    <t>ВЧЗ-110 Белоярская-Октябрьская ф. «В»</t>
  </si>
  <si>
    <t>РГНП.2-110/1000 УХЛ1 в комплекте с мотроными приводами ПД-14-00 и  ПД-14-01</t>
  </si>
  <si>
    <t>ЛР-110 Белоярская-Октябрьская</t>
  </si>
  <si>
    <t xml:space="preserve">ЛР-110 Белоярская-Шеркалы </t>
  </si>
  <si>
    <t>Линейный портал</t>
  </si>
  <si>
    <t xml:space="preserve"> ПС-110ЯЗС серии 3.407.2-162.2-10 - 2шт. с молниеотводом - 4шт.  </t>
  </si>
  <si>
    <t xml:space="preserve"> Трансформаторы тока 110 кВ</t>
  </si>
  <si>
    <t>ТРГ-110II* УХЛ1 - 6шт.</t>
  </si>
  <si>
    <t>ТТ-110 1Т , ТТ-110 2Т</t>
  </si>
  <si>
    <t>Трансформаторы напряжения 110 кВ</t>
  </si>
  <si>
    <t>СРВ-123 - 6шт</t>
  </si>
  <si>
    <t xml:space="preserve">1ТН-110 , 2ТН-110 </t>
  </si>
  <si>
    <t>Кабельные лотки</t>
  </si>
  <si>
    <t>УБК-1а, УБК-2а</t>
  </si>
  <si>
    <t>Кабельная эстакада на металлических стойках с применением типовых стоек К 1150.., полок К-1160.., лотков НЛ и глухих коробов КГП.</t>
  </si>
  <si>
    <t>Щит постоянного тока</t>
  </si>
  <si>
    <t xml:space="preserve"> РСПТ 25.220 со шкафами ЗВУ1 и ЗВУ2 - 2шт.</t>
  </si>
  <si>
    <t>ЩПТ-0,23</t>
  </si>
  <si>
    <t>Шкаф батарейный</t>
  </si>
  <si>
    <t xml:space="preserve">  ШБ 1.8 ТУ 4083-003-9382880-2007 -1шт.</t>
  </si>
  <si>
    <t xml:space="preserve">Шкаф АБ </t>
  </si>
  <si>
    <t>Аккумуляторная батарея</t>
  </si>
  <si>
    <t xml:space="preserve"> PowerSafe 12V92F-17 м/блоков               
</t>
  </si>
  <si>
    <t>АБ</t>
  </si>
  <si>
    <t>0,23</t>
  </si>
  <si>
    <t xml:space="preserve">Программно-технический комплекс телемеханики </t>
  </si>
  <si>
    <t>Цифровые измерительные преобразователи</t>
  </si>
  <si>
    <t>б/н от 20.09.2013г.</t>
  </si>
  <si>
    <t>дальнейшая эксплуатация технологической системы (электпроустановки) разрешается до 19 сентября 2018г.</t>
  </si>
  <si>
    <t>дальнейшая эксплуатация технологической системы   (электпроустановки) разрешается до 01 сентября 2019г.</t>
  </si>
  <si>
    <t>б/н от 21.08.2014г.</t>
  </si>
  <si>
    <t>Выключатель 6 кВ</t>
  </si>
  <si>
    <t>Выключатель 110 кВ</t>
  </si>
  <si>
    <t>ВМТ-110Б-25/1250 УХЛ1</t>
  </si>
  <si>
    <t>ВК-10-20/630 У2</t>
  </si>
  <si>
    <t xml:space="preserve">Трансформатор напряжения 6 кВ </t>
  </si>
  <si>
    <t>НТМИ-6 У1</t>
  </si>
  <si>
    <t>ВЭБ-110 II-40/ 2500 УХЛ1</t>
  </si>
  <si>
    <t>ВБЭС-10-20/630 УХЛ2</t>
  </si>
  <si>
    <t>Трансформатор собственных нужд 6 кВ</t>
  </si>
  <si>
    <t>ТМ-100-6/0,4 У1 с КРУ-10 типа К-47</t>
  </si>
  <si>
    <t>НАМИ-6 УХЛ1</t>
  </si>
  <si>
    <t xml:space="preserve">ТМГ-100-6/0,4 УХЛ1 с КРУ-6 серии СЭЩ-59 </t>
  </si>
  <si>
    <t>2ТН-6</t>
  </si>
  <si>
    <t>1ТН-6</t>
  </si>
  <si>
    <t>1ТСН</t>
  </si>
  <si>
    <t>2ТСН</t>
  </si>
  <si>
    <t xml:space="preserve">В-6 1Р  </t>
  </si>
  <si>
    <t xml:space="preserve">В-6 2Р  </t>
  </si>
  <si>
    <t xml:space="preserve">В-6 РЕЗЕРВ  </t>
  </si>
  <si>
    <t xml:space="preserve">В-6 РЕЗЕРВ </t>
  </si>
  <si>
    <t>В-110 1Т</t>
  </si>
  <si>
    <t>В-110 2Т</t>
  </si>
  <si>
    <t>2016</t>
  </si>
  <si>
    <t>1990</t>
  </si>
  <si>
    <t>1991</t>
  </si>
  <si>
    <t>2002</t>
  </si>
  <si>
    <t xml:space="preserve"> ТПиР</t>
  </si>
  <si>
    <t>не применимо</t>
  </si>
  <si>
    <t>нд</t>
  </si>
  <si>
    <t>не относится</t>
  </si>
  <si>
    <t>АО "Россети Тюмень"</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</si>
  <si>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</si>
  <si>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1.12.</t>
  </si>
  <si>
    <t>Год 2024</t>
  </si>
  <si>
    <t>Год 2025</t>
  </si>
  <si>
    <t>Год 2026</t>
  </si>
  <si>
    <t>Год 2027</t>
  </si>
  <si>
    <t>3.7.</t>
  </si>
  <si>
    <t>M_TP1900.PS.0069</t>
  </si>
  <si>
    <t>15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</si>
  <si>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</si>
  <si>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</si>
  <si>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</si>
  <si>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</si>
  <si>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</si>
  <si>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</si>
  <si>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</si>
  <si>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</si>
  <si>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</si>
  <si>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</si>
  <si>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</si>
  <si>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</si>
  <si>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</si>
  <si>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</si>
  <si>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</si>
  <si>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</si>
  <si>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</si>
  <si>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</si>
  <si>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</si>
  <si>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</si>
  <si>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</si>
  <si>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</si>
  <si>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</si>
  <si>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</si>
  <si>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</si>
  <si>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</si>
  <si>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</si>
  <si>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</si>
  <si>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</si>
  <si>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</si>
  <si>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</si>
  <si>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</si>
  <si>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</si>
  <si>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</si>
  <si>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t>
  </si>
  <si>
    <t>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</si>
  <si>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</si>
  <si>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</si>
  <si>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</si>
  <si>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 xml:space="preserve">Ремонтная перемычка,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t>
  </si>
  <si>
    <t>- по договорам подряда (в разбивке по каждому подрядчику и по договорам):</t>
  </si>
  <si>
    <t xml:space="preserve"> ООО ПТК "ЭКРА-Урал"</t>
  </si>
  <si>
    <t>14029,82 тыс.руб./шт.</t>
  </si>
  <si>
    <t xml:space="preserve">ПТК «ТМИУС КП - 1 комп. </t>
  </si>
  <si>
    <t xml:space="preserve">РМ130Е Plus-9 шт.,
АЕТ-311 - 2 шт. </t>
  </si>
  <si>
    <t>Шкаф ТМ</t>
  </si>
  <si>
    <t>МИП "АЕТ"</t>
  </si>
  <si>
    <t>МИП "ЭНИП"</t>
  </si>
  <si>
    <t>2025</t>
  </si>
  <si>
    <t>Акт ТО №4 от 29.08.2016</t>
  </si>
  <si>
    <t xml:space="preserve">Включить в план реконструкции 2019 выполнение работ по замене. </t>
  </si>
  <si>
    <t>0.2 Реконструкция, модернизация, техническое перевооружение</t>
  </si>
  <si>
    <t>Год раскрытия информации: 2024 год</t>
  </si>
  <si>
    <t>ПТК «ARIS» - 1 компл.</t>
  </si>
  <si>
    <t>МИП "ЭНИП-2" - 1 компл.</t>
  </si>
  <si>
    <t>Номинальная мощность, МВ•А, Мвар</t>
  </si>
  <si>
    <t>Сметная стоимость проекта в ценах 2023 года с НДС, млн. руб.</t>
  </si>
  <si>
    <t>объем заключенного договора PD01.1900.2023.176 от 24.08.2023 . АО "Тюменьэнерго Инжиниринг"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</si>
  <si>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</si>
  <si>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</si>
  <si>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</si>
  <si>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</si>
  <si>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</si>
  <si>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</si>
  <si>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Срок реализации не наступил</t>
  </si>
  <si>
    <t xml:space="preserve"> АО "Тюменьэнерго Инжиниринг"</t>
  </si>
  <si>
    <t>Приказ № 610 от 20.06.2023</t>
  </si>
  <si>
    <t>Филиал АО "Россети Тюмень" Энергокомплекс</t>
  </si>
  <si>
    <t>Реконструкция и техперевооружение электросетевых объектов</t>
  </si>
  <si>
    <t>12.2024</t>
  </si>
  <si>
    <t>ПИР</t>
  </si>
  <si>
    <t>Выполнение работ по корректировке сметной документации по реконструкции ПС 110/6 кВ Перегребное 2 этап (замена
выключателей 110 кВт - 2 шт., Разъединителей 110-35 кВ - 8 шт., ОПН-110 кВ - 2шт., установка ЗРУ-1 шт., замена ТСН 6 кВ-2 шт.)
филиала АО "Россети Тюмень" Энергокомплекс</t>
  </si>
  <si>
    <t>Предварительный расчет стоимости работ</t>
  </si>
  <si>
    <t>СЦ</t>
  </si>
  <si>
    <t>СЦ ЕП</t>
  </si>
  <si>
    <t>ООО ПТК "ЭКРА-Урал"</t>
  </si>
  <si>
    <t>13.09.2022</t>
  </si>
  <si>
    <t>15.09.2022</t>
  </si>
  <si>
    <t>15.01.2023</t>
  </si>
  <si>
    <t>Аналитическая записка РТ11/АУ/1342 от 30.08.2022</t>
  </si>
  <si>
    <t>ИП Мисник Анна Сергеевна</t>
  </si>
  <si>
    <t>СМР</t>
  </si>
  <si>
    <t>Выполнение строительно-монтажных работ по реконструкции ПС 110/6 кВ Перегребное 2 этап для нужд филиала АО "Россети
Тюмень" Энергокомплекс</t>
  </si>
  <si>
    <t>Закупка не включалась в ГКПЗ</t>
  </si>
  <si>
    <t>Приказ № 610 от 20.06.2023г.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</si>
  <si>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</si>
  <si>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</si>
  <si>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</si>
  <si>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</si>
  <si>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</si>
  <si>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</si>
  <si>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</si>
  <si>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</si>
  <si>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"Уралэнерготел"</t>
  </si>
  <si>
    <t>ООО "КАТЭН"</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</si>
  <si>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</si>
  <si>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Проблемные вопросы отсутствуют</t>
  </si>
  <si>
    <t>объем заключенного договора PD04.1900.2022.214 от 13.09.2022  ООО ПТК "ЭКРА-Урал"    в ценах 2022 года с НДС, млн. руб</t>
  </si>
  <si>
    <t>01.03.2024 - 01.09.2024</t>
  </si>
  <si>
    <t>Возможна реализация в установленный срок</t>
  </si>
  <si>
    <t xml:space="preserve"> по состоянию на 01.01.2023</t>
  </si>
  <si>
    <t>по состоянию на 01.01.2024</t>
  </si>
  <si>
    <t xml:space="preserve">Факт 2023 года </t>
  </si>
  <si>
    <t>Год 2028</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</si>
  <si>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</si>
  <si>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введена в эксплуатацию в 1983 году с целью обеспечения электроэнергией объектов потребителя 1 категории «Перегребненское ЛПУ» системы магистральных газопроводов ООО «Газпромтрансгаз Югорск». Эксплуатация основного оборудования, устройств РЗА, средств связи и ОПУ, производится на протяхении 34 лет. Нормативный срок эксплуатации смонтированного на подстанции оборудования подлежащего реконструкции, согласно заводской документации и правилам бухгалтерского учета, составляет 25 лет.                                                                                                                                                   Существующая схема главных цепей элементов подстанции по типовой схеме 110-3Н, отсутствие ТТ-110, ТН-110 и оперативного постоянного тока на подстанции не обеспечивает надежность в эксплуатации оборудования подстанции и селективность работу УРЗА при аварийных режимах сети.                                                                                                                                                                                              Для приведения главной схемы соединений подстанции с 110-3Н к 110-4 необходимо заменить:                                                                                                                                                          - разъединители типа SOHK-12-31,5(Венгрия) с приводом ПРН-220М  на РГНП. 2-110/1000 УХЛ 1 в комплекте с приводами ПД-14-00(01), смонтировать:                                                                                                                                                                                                                                          - ремонтную перемычку,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существующего оборудования телемеханики ПТК «ТМИУС КП» на аналогичное с возможностью выполнения функции телеуправления - 1 компл.
- АРМ оперативного персонала (ОП) - 1 шт.;                                                                                                                                                                                                - блокирующие комплекты основных защит на подстанции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кабелей с взаиморезервированием.                                                                                                          В результате установки  и замены вышеуказанного оборудования обеспечивается дистанционное управление с ОПУ, телеконтроль, а также безопасность обслуживающего персонала и оперативность при переключениях;                                                                                                                                                                                                                                                                                                                                                                                                  Установка современных цифровых защит обеспечит надежное, селективное отключение при всех видах возможных повреждений на ВЛ 110 кВ, защитит от излишнего срабатывания основной защиты ВЛ 110 кВ при повреждениях за трансформаторами ПС 110/6 Перегребное, значительно сократит возможный неодоотпуск электроэнергии. Обеспечение однотипности устанавливаемого оборудования РЗА. Акты тех.обследования от 29.08.2016 №№ 1,2,3,4.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t>
  </si>
  <si>
    <t>Предложение по корректировке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</si>
</sst>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0" fontId="11" fillId="0" borderId="0"/>
    <xf numFmtId="0" fontId="45" fillId="0" borderId="0"/>
    <xf numFmtId="0" fontId="1" fillId="0" borderId="0"/>
    <xf numFmtId="0" fontId="3" fillId="0" borderId="0"/>
    <xf numFmtId="164"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25" borderId="1" xfId="2" applyFont="1" applyFill="1" applyBorder="1" applyAlignment="1">
      <alignment horizontal="justify" vertical="top" wrapText="1"/>
    </xf>
    <xf numFmtId="0" fontId="11" fillId="0" borderId="1" xfId="2" applyFont="1" applyBorder="1" applyAlignment="1">
      <alignment horizontal="justify" vertical="center" wrapText="1"/>
    </xf>
    <xf numFmtId="2" fontId="41" fillId="0" borderId="47" xfId="2" applyNumberFormat="1" applyFont="1" applyFill="1" applyBorder="1" applyAlignment="1">
      <alignment horizontal="left" vertical="top" wrapText="1"/>
    </xf>
    <xf numFmtId="0" fontId="11" fillId="0" borderId="0" xfId="62" applyFont="1" applyFill="1" applyAlignment="1">
      <alignment horizontal="center" vertic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center"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10" xfId="62" applyFont="1" applyFill="1" applyBorder="1" applyAlignment="1">
      <alignment horizontal="left" vertical="center" wrapText="1"/>
    </xf>
    <xf numFmtId="0" fontId="63" fillId="0" borderId="0" xfId="0" applyFont="1" applyFill="1" applyAlignment="1">
      <alignment vertical="center"/>
    </xf>
    <xf numFmtId="0" fontId="66"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9" fillId="0" borderId="51" xfId="0" applyFont="1" applyBorder="1" applyAlignment="1">
      <alignment horizontal="left" vertical="center"/>
    </xf>
    <xf numFmtId="0" fontId="42" fillId="0" borderId="28"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4" fontId="7" fillId="0" borderId="1" xfId="2" applyNumberFormat="1" applyFont="1" applyFill="1" applyBorder="1" applyAlignment="1">
      <alignment horizontal="center" vertical="center" wrapText="1"/>
    </xf>
    <xf numFmtId="167" fontId="36" fillId="0" borderId="51" xfId="0" applyNumberFormat="1" applyFont="1" applyBorder="1" applyAlignment="1">
      <alignment horizontal="left" vertical="center"/>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51" xfId="0" applyNumberFormat="1" applyFont="1" applyFill="1" applyBorder="1" applyAlignment="1">
      <alignment horizontal="left" vertical="center" wrapText="1"/>
    </xf>
    <xf numFmtId="0" fontId="39" fillId="26" borderId="52" xfId="0" applyFont="1" applyFill="1" applyBorder="1" applyAlignment="1">
      <alignment horizontal="left" vertical="center"/>
    </xf>
    <xf numFmtId="167" fontId="39" fillId="26" borderId="52" xfId="0" applyNumberFormat="1" applyFont="1" applyFill="1" applyBorder="1" applyAlignment="1">
      <alignment horizontal="left" vertical="center"/>
    </xf>
    <xf numFmtId="49" fontId="66" fillId="0" borderId="1" xfId="49" applyNumberFormat="1" applyFont="1" applyBorder="1" applyAlignment="1">
      <alignment horizontal="center" vertical="center" wrapText="1"/>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66" fillId="0" borderId="1" xfId="49" applyFont="1" applyBorder="1"/>
    <xf numFmtId="49" fontId="68" fillId="0" borderId="0"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4" fontId="11" fillId="25" borderId="1" xfId="72"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9" xfId="62" applyFont="1" applyFill="1" applyBorder="1" applyAlignment="1">
      <alignment horizontal="left" vertical="center" wrapText="1"/>
    </xf>
    <xf numFmtId="0" fontId="11" fillId="0" borderId="3" xfId="62" applyFont="1" applyFill="1" applyBorder="1" applyAlignment="1">
      <alignment horizontal="left" vertical="center" wrapText="1"/>
    </xf>
    <xf numFmtId="0" fontId="11" fillId="0" borderId="10" xfId="62" applyNumberFormat="1" applyFont="1" applyFill="1" applyBorder="1" applyAlignment="1">
      <alignment horizontal="left" vertical="center"/>
    </xf>
    <xf numFmtId="0" fontId="11" fillId="0" borderId="2" xfId="6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Fill="1" applyAlignment="1">
      <alignment horizontal="left" vertical="center"/>
    </xf>
    <xf numFmtId="0" fontId="11" fillId="0" borderId="1" xfId="0" applyFont="1" applyFill="1" applyBorder="1" applyAlignment="1">
      <alignment horizontal="left" vertical="center"/>
    </xf>
    <xf numFmtId="0" fontId="11" fillId="0" borderId="1" xfId="0" applyFont="1" applyFill="1" applyBorder="1" applyAlignment="1">
      <alignment vertical="center" wrapText="1"/>
    </xf>
    <xf numFmtId="0" fontId="11" fillId="0" borderId="0" xfId="0" applyFont="1" applyFill="1" applyAlignment="1">
      <alignment vertical="center" wrapText="1"/>
    </xf>
    <xf numFmtId="0" fontId="11" fillId="0" borderId="1" xfId="0" applyFont="1" applyFill="1" applyBorder="1" applyAlignment="1">
      <alignment horizontal="left" vertical="center" wrapText="1"/>
    </xf>
    <xf numFmtId="0" fontId="11" fillId="0" borderId="7" xfId="0" applyFont="1" applyFill="1" applyBorder="1" applyAlignment="1">
      <alignment vertical="center" wrapText="1"/>
    </xf>
    <xf numFmtId="168" fontId="41" fillId="0" borderId="49" xfId="2" quotePrefix="1"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66" fillId="0" borderId="1" xfId="49" applyFont="1" applyBorder="1" applyAlignment="1">
      <alignment horizontal="center" vertical="center" wrapText="1"/>
    </xf>
    <xf numFmtId="169" fontId="66" fillId="0" borderId="1" xfId="49" applyNumberFormat="1" applyFont="1" applyBorder="1" applyAlignment="1">
      <alignment horizontal="center" vertical="center" wrapText="1"/>
    </xf>
    <xf numFmtId="169" fontId="66" fillId="0" borderId="1" xfId="49" applyNumberFormat="1" applyFont="1" applyFill="1" applyBorder="1" applyAlignment="1">
      <alignment horizontal="center" vertical="center" wrapText="1"/>
    </xf>
    <xf numFmtId="3" fontId="66" fillId="0" borderId="1" xfId="49" applyNumberFormat="1" applyFont="1" applyBorder="1" applyAlignment="1">
      <alignment horizontal="center" vertical="center" wrapText="1"/>
    </xf>
    <xf numFmtId="3"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0" fontId="66" fillId="0" borderId="0" xfId="49" applyFont="1"/>
    <xf numFmtId="0" fontId="36" fillId="0" borderId="1" xfId="49" applyFont="1" applyBorder="1"/>
    <xf numFmtId="3" fontId="36" fillId="0" borderId="1" xfId="49" applyNumberFormat="1" applyFont="1" applyBorder="1" applyAlignment="1">
      <alignment horizontal="center" vertical="center"/>
    </xf>
    <xf numFmtId="4" fontId="40" fillId="0" borderId="51" xfId="0" applyNumberFormat="1" applyFont="1" applyBorder="1" applyAlignment="1">
      <alignment horizontal="left" vertical="center"/>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5" xfId="2"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0" fontId="42" fillId="25" borderId="28" xfId="2" applyFont="1" applyFill="1" applyBorder="1" applyAlignment="1">
      <alignment horizontal="justify" vertical="top" wrapText="1"/>
    </xf>
    <xf numFmtId="167" fontId="39" fillId="25" borderId="51"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1" xfId="0" applyFont="1" applyFill="1" applyBorder="1"/>
    <xf numFmtId="0" fontId="42" fillId="25" borderId="26" xfId="2" applyFont="1" applyFill="1" applyBorder="1" applyAlignment="1">
      <alignment horizontal="left" vertical="center" wrapText="1"/>
    </xf>
    <xf numFmtId="167" fontId="39" fillId="25" borderId="52"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7"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0" fontId="42" fillId="25" borderId="44" xfId="2" applyFont="1" applyFill="1" applyBorder="1" applyAlignment="1">
      <alignment horizontal="justify" vertical="top" wrapText="1"/>
    </xf>
    <xf numFmtId="167" fontId="36" fillId="25" borderId="53" xfId="0" applyNumberFormat="1" applyFont="1" applyFill="1" applyBorder="1" applyAlignment="1">
      <alignment horizontal="left" vertical="center"/>
    </xf>
    <xf numFmtId="167" fontId="36" fillId="26" borderId="52" xfId="0" applyNumberFormat="1" applyFont="1" applyFill="1" applyBorder="1" applyAlignment="1">
      <alignment horizontal="left" vertical="center"/>
    </xf>
    <xf numFmtId="0" fontId="7" fillId="0" borderId="30" xfId="1" applyFont="1" applyBorder="1" applyAlignment="1">
      <alignment vertical="center" wrapText="1"/>
    </xf>
    <xf numFmtId="0" fontId="7" fillId="0" borderId="55" xfId="1" applyFont="1" applyBorder="1" applyAlignment="1">
      <alignment horizontal="center" vertical="center" wrapText="1"/>
    </xf>
    <xf numFmtId="0" fontId="7" fillId="0" borderId="56"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1"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51" xfId="2" applyFont="1" applyFill="1" applyBorder="1" applyAlignment="1">
      <alignment horizontal="center" vertical="center" wrapText="1"/>
    </xf>
    <xf numFmtId="0" fontId="11" fillId="0" borderId="51" xfId="70" applyFont="1" applyFill="1" applyBorder="1" applyAlignment="1">
      <alignment horizontal="left" vertical="top" wrapText="1" shrinkToFi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2" xfId="1" applyFont="1" applyBorder="1" applyAlignment="1">
      <alignment horizontal="center" vertical="center" wrapText="1"/>
    </xf>
    <xf numFmtId="0" fontId="36" fillId="0" borderId="57" xfId="0" applyFont="1" applyFill="1" applyBorder="1" applyAlignment="1">
      <alignment horizontal="left" vertical="center" wrapText="1"/>
    </xf>
    <xf numFmtId="3" fontId="11" fillId="0" borderId="1" xfId="72" applyNumberFormat="1" applyFont="1" applyFill="1" applyBorder="1" applyAlignment="1">
      <alignment horizontal="right"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top" wrapText="1"/>
    </xf>
    <xf numFmtId="0" fontId="9" fillId="0" borderId="0" xfId="1" applyFont="1" applyFill="1" applyAlignment="1">
      <alignment horizontal="center"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2" fillId="0" borderId="0" xfId="1" applyFont="1" applyAlignment="1">
      <alignment horizontal="center" vertical="top" wrapText="1"/>
    </xf>
    <xf numFmtId="0" fontId="9" fillId="0" borderId="0" xfId="1" applyFont="1" applyAlignment="1">
      <alignment horizontal="center" vertical="top"/>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64" fillId="0" borderId="10" xfId="49" applyFont="1" applyFill="1" applyBorder="1" applyAlignment="1">
      <alignment horizontal="center" vertical="center" wrapText="1"/>
    </xf>
    <xf numFmtId="0" fontId="64" fillId="0" borderId="6"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5" fillId="0" borderId="1" xfId="49" applyFont="1" applyFill="1" applyBorder="1" applyAlignment="1" applyProtection="1">
      <alignment horizontal="center" vertical="center" textRotation="90" wrapText="1"/>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19" xfId="69"/>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colors>
    <mruColors>
      <color rgb="FF0082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6C-4768-916C-08F8617701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6C-4768-916C-08F86177012A}"/>
            </c:ext>
          </c:extLst>
        </c:ser>
        <c:dLbls>
          <c:showLegendKey val="0"/>
          <c:showVal val="0"/>
          <c:showCatName val="0"/>
          <c:showSerName val="0"/>
          <c:showPercent val="0"/>
          <c:showBubbleSize val="0"/>
        </c:dLbls>
        <c:smooth val="0"/>
        <c:axId val="152486272"/>
        <c:axId val="154440888"/>
      </c:lineChart>
      <c:catAx>
        <c:axId val="152486272"/>
        <c:scaling>
          <c:orientation val="minMax"/>
        </c:scaling>
        <c:delete val="0"/>
        <c:axPos val="b"/>
        <c:numFmt formatCode="General" sourceLinked="1"/>
        <c:majorTickMark val="out"/>
        <c:minorTickMark val="none"/>
        <c:tickLblPos val="nextTo"/>
        <c:crossAx val="154440888"/>
        <c:crosses val="autoZero"/>
        <c:auto val="1"/>
        <c:lblAlgn val="ctr"/>
        <c:lblOffset val="100"/>
        <c:noMultiLvlLbl val="0"/>
      </c:catAx>
      <c:valAx>
        <c:axId val="154440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486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8"/>
  <sheetViews>
    <sheetView view="pageBreakPreview" topLeftCell="A46"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5" s="12" customFormat="1" ht="18.75" customHeight="1" x14ac:dyDescent="0.2">
      <c r="A1" s="18"/>
      <c r="C1" s="35" t="s">
        <v>69</v>
      </c>
    </row>
    <row r="2" spans="1:5" s="12" customFormat="1" ht="18.75" customHeight="1" x14ac:dyDescent="0.3">
      <c r="A2" s="18"/>
      <c r="C2" s="15" t="s">
        <v>10</v>
      </c>
    </row>
    <row r="3" spans="1:5" s="12" customFormat="1" ht="18.75" x14ac:dyDescent="0.3">
      <c r="A3" s="17"/>
      <c r="C3" s="15" t="s">
        <v>68</v>
      </c>
    </row>
    <row r="4" spans="1:5" s="12" customFormat="1" ht="15.75" x14ac:dyDescent="0.2">
      <c r="A4" s="17"/>
    </row>
    <row r="5" spans="1:5" s="12" customFormat="1" ht="15.75" x14ac:dyDescent="0.2">
      <c r="A5" s="307" t="s">
        <v>659</v>
      </c>
      <c r="B5" s="307"/>
      <c r="C5" s="307"/>
    </row>
    <row r="6" spans="1:5" s="12" customFormat="1" ht="15.75" x14ac:dyDescent="0.2">
      <c r="A6" s="17"/>
    </row>
    <row r="7" spans="1:5" s="12" customFormat="1" ht="18.75" x14ac:dyDescent="0.2">
      <c r="A7" s="311" t="s">
        <v>9</v>
      </c>
      <c r="B7" s="311"/>
      <c r="C7" s="311"/>
      <c r="D7" s="13"/>
      <c r="E7" s="13"/>
    </row>
    <row r="8" spans="1:5" s="12" customFormat="1" ht="18.75" x14ac:dyDescent="0.2">
      <c r="A8" s="14"/>
      <c r="B8" s="14"/>
      <c r="C8" s="14"/>
      <c r="D8" s="13"/>
      <c r="E8" s="13"/>
    </row>
    <row r="9" spans="1:5" s="12" customFormat="1" ht="26.25" customHeight="1" x14ac:dyDescent="0.2">
      <c r="A9" s="312" t="s">
        <v>597</v>
      </c>
      <c r="B9" s="312"/>
      <c r="C9" s="312"/>
      <c r="D9" s="13"/>
      <c r="E9" s="13"/>
    </row>
    <row r="10" spans="1:5" s="12" customFormat="1" ht="18.75" x14ac:dyDescent="0.2">
      <c r="A10" s="308" t="s">
        <v>8</v>
      </c>
      <c r="B10" s="308"/>
      <c r="C10" s="308"/>
      <c r="D10" s="13"/>
      <c r="E10" s="13"/>
    </row>
    <row r="11" spans="1:5" s="12" customFormat="1" ht="18.75" x14ac:dyDescent="0.2">
      <c r="A11" s="14"/>
      <c r="B11" s="14"/>
      <c r="C11" s="14"/>
      <c r="D11" s="13"/>
      <c r="E11" s="13"/>
    </row>
    <row r="12" spans="1:5" s="12" customFormat="1" ht="18.75" x14ac:dyDescent="0.2">
      <c r="A12" s="312" t="s">
        <v>605</v>
      </c>
      <c r="B12" s="312"/>
      <c r="C12" s="312"/>
      <c r="D12" s="13"/>
      <c r="E12" s="13"/>
    </row>
    <row r="13" spans="1:5" s="12" customFormat="1" ht="18.75" x14ac:dyDescent="0.2">
      <c r="A13" s="308" t="s">
        <v>7</v>
      </c>
      <c r="B13" s="308"/>
      <c r="C13" s="308"/>
      <c r="D13" s="13"/>
      <c r="E13" s="13"/>
    </row>
    <row r="14" spans="1:5" s="9" customFormat="1" ht="15.75" customHeight="1" x14ac:dyDescent="0.2">
      <c r="A14" s="10"/>
      <c r="B14" s="10"/>
      <c r="C14" s="10"/>
      <c r="D14" s="10"/>
      <c r="E14" s="10"/>
    </row>
    <row r="15" spans="1:5" s="3" customFormat="1" ht="49.5" customHeight="1" x14ac:dyDescent="0.2">
      <c r="A15" s="313" t="s">
        <v>598</v>
      </c>
      <c r="B15" s="313"/>
      <c r="C15" s="313"/>
      <c r="D15" s="8"/>
      <c r="E15" s="8"/>
    </row>
    <row r="16" spans="1:5" s="3" customFormat="1" ht="15" customHeight="1" x14ac:dyDescent="0.2">
      <c r="A16" s="308" t="s">
        <v>6</v>
      </c>
      <c r="B16" s="308"/>
      <c r="C16" s="308"/>
      <c r="D16" s="6"/>
      <c r="E16" s="6"/>
    </row>
    <row r="17" spans="1:5" s="3" customFormat="1" ht="15" customHeight="1" x14ac:dyDescent="0.2">
      <c r="A17" s="4"/>
      <c r="B17" s="4"/>
      <c r="C17" s="4"/>
    </row>
    <row r="18" spans="1:5" s="3" customFormat="1" ht="15" customHeight="1" x14ac:dyDescent="0.2">
      <c r="A18" s="309" t="s">
        <v>444</v>
      </c>
      <c r="B18" s="310"/>
      <c r="C18" s="310"/>
      <c r="D18" s="7"/>
      <c r="E18" s="7"/>
    </row>
    <row r="19" spans="1:5" s="3" customFormat="1" ht="15" customHeight="1" x14ac:dyDescent="0.2">
      <c r="A19" s="6"/>
      <c r="B19" s="6"/>
      <c r="C19" s="6"/>
    </row>
    <row r="20" spans="1:5" s="3" customFormat="1" ht="39.75" customHeight="1" x14ac:dyDescent="0.2">
      <c r="A20" s="25" t="s">
        <v>5</v>
      </c>
      <c r="B20" s="34" t="s">
        <v>67</v>
      </c>
      <c r="C20" s="33" t="s">
        <v>66</v>
      </c>
      <c r="D20" s="27"/>
      <c r="E20" s="27"/>
    </row>
    <row r="21" spans="1:5" s="3" customFormat="1" ht="16.5" customHeight="1" x14ac:dyDescent="0.2">
      <c r="A21" s="33">
        <v>1</v>
      </c>
      <c r="B21" s="34">
        <v>2</v>
      </c>
      <c r="C21" s="33">
        <v>3</v>
      </c>
      <c r="D21" s="27"/>
      <c r="E21" s="27"/>
    </row>
    <row r="22" spans="1:5" s="3" customFormat="1" ht="39" customHeight="1" x14ac:dyDescent="0.2">
      <c r="A22" s="24" t="s">
        <v>65</v>
      </c>
      <c r="B22" s="37" t="s">
        <v>307</v>
      </c>
      <c r="C22" s="248" t="s">
        <v>658</v>
      </c>
      <c r="D22" s="27"/>
      <c r="E22" s="27"/>
    </row>
    <row r="23" spans="1:5" s="3" customFormat="1" ht="52.5" customHeight="1" x14ac:dyDescent="0.2">
      <c r="A23" s="24" t="s">
        <v>63</v>
      </c>
      <c r="B23" s="32" t="s">
        <v>64</v>
      </c>
      <c r="C23" s="33" t="s">
        <v>643</v>
      </c>
      <c r="D23" s="27"/>
      <c r="E23" s="27"/>
    </row>
    <row r="24" spans="1:5" s="3" customFormat="1" ht="22.5" customHeight="1" x14ac:dyDescent="0.2">
      <c r="A24" s="304"/>
      <c r="B24" s="305"/>
      <c r="C24" s="306"/>
      <c r="D24" s="27"/>
      <c r="E24" s="27"/>
    </row>
    <row r="25" spans="1:5" s="30" customFormat="1" ht="58.5" customHeight="1" x14ac:dyDescent="0.2">
      <c r="A25" s="24" t="s">
        <v>62</v>
      </c>
      <c r="B25" s="156" t="s">
        <v>394</v>
      </c>
      <c r="C25" s="217" t="s">
        <v>594</v>
      </c>
      <c r="D25" s="31"/>
      <c r="E25" s="31"/>
    </row>
    <row r="26" spans="1:5" s="30" customFormat="1" ht="42.75" customHeight="1" x14ac:dyDescent="0.2">
      <c r="A26" s="24" t="s">
        <v>61</v>
      </c>
      <c r="B26" s="156" t="s">
        <v>75</v>
      </c>
      <c r="C26" s="217" t="s">
        <v>640</v>
      </c>
      <c r="D26" s="31"/>
      <c r="E26" s="31"/>
    </row>
    <row r="27" spans="1:5" s="30" customFormat="1" ht="51.75" customHeight="1" x14ac:dyDescent="0.2">
      <c r="A27" s="24" t="s">
        <v>59</v>
      </c>
      <c r="B27" s="156" t="s">
        <v>74</v>
      </c>
      <c r="C27" s="217" t="s">
        <v>462</v>
      </c>
      <c r="D27" s="31"/>
      <c r="E27" s="31"/>
    </row>
    <row r="28" spans="1:5" s="30" customFormat="1" ht="42.75" customHeight="1" x14ac:dyDescent="0.2">
      <c r="A28" s="24" t="s">
        <v>58</v>
      </c>
      <c r="B28" s="156" t="s">
        <v>395</v>
      </c>
      <c r="C28" s="217" t="s">
        <v>461</v>
      </c>
      <c r="D28" s="31"/>
      <c r="E28" s="31"/>
    </row>
    <row r="29" spans="1:5" s="30" customFormat="1" ht="51.75" customHeight="1" x14ac:dyDescent="0.2">
      <c r="A29" s="24" t="s">
        <v>56</v>
      </c>
      <c r="B29" s="156" t="s">
        <v>396</v>
      </c>
      <c r="C29" s="217" t="s">
        <v>461</v>
      </c>
      <c r="D29" s="31"/>
      <c r="E29" s="31"/>
    </row>
    <row r="30" spans="1:5" s="30" customFormat="1" ht="51.75" customHeight="1" x14ac:dyDescent="0.2">
      <c r="A30" s="24" t="s">
        <v>54</v>
      </c>
      <c r="B30" s="156" t="s">
        <v>397</v>
      </c>
      <c r="C30" s="217" t="s">
        <v>461</v>
      </c>
      <c r="D30" s="31"/>
      <c r="E30" s="31"/>
    </row>
    <row r="31" spans="1:5" s="30" customFormat="1" ht="51.75" customHeight="1" x14ac:dyDescent="0.2">
      <c r="A31" s="24" t="s">
        <v>73</v>
      </c>
      <c r="B31" s="36" t="s">
        <v>398</v>
      </c>
      <c r="C31" s="217" t="s">
        <v>461</v>
      </c>
      <c r="D31" s="31"/>
      <c r="E31" s="31"/>
    </row>
    <row r="32" spans="1:5" s="30" customFormat="1" ht="51.75" customHeight="1" x14ac:dyDescent="0.2">
      <c r="A32" s="24" t="s">
        <v>71</v>
      </c>
      <c r="B32" s="36" t="s">
        <v>399</v>
      </c>
      <c r="C32" s="217" t="s">
        <v>461</v>
      </c>
      <c r="D32" s="31"/>
      <c r="E32" s="31"/>
    </row>
    <row r="33" spans="1:5" s="30" customFormat="1" ht="101.25" customHeight="1" x14ac:dyDescent="0.2">
      <c r="A33" s="24" t="s">
        <v>70</v>
      </c>
      <c r="B33" s="36" t="s">
        <v>400</v>
      </c>
      <c r="C33" s="217" t="s">
        <v>596</v>
      </c>
      <c r="D33" s="31"/>
      <c r="E33" s="31"/>
    </row>
    <row r="34" spans="1:5" ht="111" customHeight="1" x14ac:dyDescent="0.25">
      <c r="A34" s="24" t="s">
        <v>414</v>
      </c>
      <c r="B34" s="36" t="s">
        <v>401</v>
      </c>
      <c r="C34" s="217" t="s">
        <v>461</v>
      </c>
      <c r="D34" s="23"/>
      <c r="E34" s="23"/>
    </row>
    <row r="35" spans="1:5" ht="58.5" customHeight="1" x14ac:dyDescent="0.25">
      <c r="A35" s="24" t="s">
        <v>404</v>
      </c>
      <c r="B35" s="36" t="s">
        <v>72</v>
      </c>
      <c r="C35" s="217" t="s">
        <v>461</v>
      </c>
      <c r="D35" s="23"/>
      <c r="E35" s="23"/>
    </row>
    <row r="36" spans="1:5" ht="51.75" customHeight="1" x14ac:dyDescent="0.25">
      <c r="A36" s="24" t="s">
        <v>415</v>
      </c>
      <c r="B36" s="36" t="s">
        <v>402</v>
      </c>
      <c r="C36" s="217" t="s">
        <v>641</v>
      </c>
      <c r="D36" s="23"/>
      <c r="E36" s="23"/>
    </row>
    <row r="37" spans="1:5" ht="43.5" customHeight="1" x14ac:dyDescent="0.25">
      <c r="A37" s="24" t="s">
        <v>405</v>
      </c>
      <c r="B37" s="36" t="s">
        <v>403</v>
      </c>
      <c r="C37" s="217" t="s">
        <v>641</v>
      </c>
      <c r="D37" s="23"/>
      <c r="E37" s="23"/>
    </row>
    <row r="38" spans="1:5" ht="43.5" customHeight="1" x14ac:dyDescent="0.25">
      <c r="A38" s="24" t="s">
        <v>416</v>
      </c>
      <c r="B38" s="36" t="s">
        <v>220</v>
      </c>
      <c r="C38" s="217" t="s">
        <v>641</v>
      </c>
      <c r="D38" s="23"/>
      <c r="E38" s="23"/>
    </row>
    <row r="39" spans="1:5" ht="23.25" customHeight="1" x14ac:dyDescent="0.25">
      <c r="A39" s="304"/>
      <c r="B39" s="305"/>
      <c r="C39" s="306"/>
      <c r="D39" s="23"/>
      <c r="E39" s="23"/>
    </row>
    <row r="40" spans="1:5" ht="63" x14ac:dyDescent="0.25">
      <c r="A40" s="24" t="s">
        <v>406</v>
      </c>
      <c r="B40" s="36" t="s">
        <v>456</v>
      </c>
      <c r="C40" s="218">
        <f>+C48</f>
        <v>191.438212058</v>
      </c>
      <c r="D40" s="23"/>
      <c r="E40" s="23"/>
    </row>
    <row r="41" spans="1:5" ht="105.75" customHeight="1" x14ac:dyDescent="0.25">
      <c r="A41" s="24" t="s">
        <v>417</v>
      </c>
      <c r="B41" s="36" t="s">
        <v>439</v>
      </c>
      <c r="C41" s="164" t="s">
        <v>460</v>
      </c>
      <c r="D41" s="23"/>
      <c r="E41" s="23"/>
    </row>
    <row r="42" spans="1:5" ht="83.25" customHeight="1" x14ac:dyDescent="0.25">
      <c r="A42" s="24" t="s">
        <v>407</v>
      </c>
      <c r="B42" s="36" t="s">
        <v>453</v>
      </c>
      <c r="C42" s="164" t="s">
        <v>460</v>
      </c>
      <c r="D42" s="23"/>
      <c r="E42" s="23"/>
    </row>
    <row r="43" spans="1:5" ht="186" customHeight="1" x14ac:dyDescent="0.25">
      <c r="A43" s="24" t="s">
        <v>420</v>
      </c>
      <c r="B43" s="36" t="s">
        <v>421</v>
      </c>
      <c r="C43" s="164" t="s">
        <v>460</v>
      </c>
      <c r="D43" s="23"/>
      <c r="E43" s="23"/>
    </row>
    <row r="44" spans="1:5" ht="111" customHeight="1" x14ac:dyDescent="0.25">
      <c r="A44" s="24" t="s">
        <v>408</v>
      </c>
      <c r="B44" s="36" t="s">
        <v>445</v>
      </c>
      <c r="C44" s="164" t="s">
        <v>460</v>
      </c>
      <c r="D44" s="23"/>
      <c r="E44" s="23"/>
    </row>
    <row r="45" spans="1:5" ht="120" customHeight="1" x14ac:dyDescent="0.25">
      <c r="A45" s="24" t="s">
        <v>440</v>
      </c>
      <c r="B45" s="36" t="s">
        <v>446</v>
      </c>
      <c r="C45" s="164" t="s">
        <v>460</v>
      </c>
      <c r="D45" s="23"/>
      <c r="E45" s="23"/>
    </row>
    <row r="46" spans="1:5" ht="101.25" customHeight="1" x14ac:dyDescent="0.25">
      <c r="A46" s="24" t="s">
        <v>409</v>
      </c>
      <c r="B46" s="36" t="s">
        <v>447</v>
      </c>
      <c r="C46" s="164">
        <v>4.3899999999999997</v>
      </c>
      <c r="D46" s="23"/>
      <c r="E46" s="23"/>
    </row>
    <row r="47" spans="1:5" ht="18.75" customHeight="1" x14ac:dyDescent="0.25">
      <c r="A47" s="304"/>
      <c r="B47" s="305"/>
      <c r="C47" s="306"/>
      <c r="D47" s="23"/>
      <c r="E47" s="23"/>
    </row>
    <row r="48" spans="1:5" ht="75.75" customHeight="1" x14ac:dyDescent="0.25">
      <c r="A48" s="24" t="s">
        <v>441</v>
      </c>
      <c r="B48" s="36" t="s">
        <v>454</v>
      </c>
      <c r="C48" s="218">
        <f>'6.2. Паспорт фин осв ввод'!AC24</f>
        <v>191.438212058</v>
      </c>
      <c r="D48" s="23"/>
      <c r="E48" s="23"/>
    </row>
    <row r="49" spans="1:5" ht="71.25" customHeight="1" x14ac:dyDescent="0.25">
      <c r="A49" s="24" t="s">
        <v>410</v>
      </c>
      <c r="B49" s="36" t="s">
        <v>455</v>
      </c>
      <c r="C49" s="218">
        <f>'6.2. Паспорт фин осв ввод'!AC30</f>
        <v>219.14578328333332</v>
      </c>
      <c r="D49" s="23"/>
      <c r="E49" s="23"/>
    </row>
    <row r="50" spans="1:5" x14ac:dyDescent="0.25">
      <c r="A50" s="23"/>
      <c r="B50" s="23"/>
      <c r="C50" s="23"/>
      <c r="D50" s="23"/>
      <c r="E50" s="23"/>
    </row>
    <row r="51" spans="1:5" x14ac:dyDescent="0.25">
      <c r="A51" s="23"/>
      <c r="B51" s="23"/>
      <c r="C51" s="23"/>
      <c r="D51" s="23"/>
      <c r="E51" s="23"/>
    </row>
    <row r="52" spans="1:5" x14ac:dyDescent="0.25">
      <c r="A52" s="23"/>
      <c r="B52" s="23"/>
      <c r="C52" s="23"/>
      <c r="D52" s="23"/>
      <c r="E52" s="23"/>
    </row>
    <row r="53" spans="1:5" x14ac:dyDescent="0.25">
      <c r="A53" s="23"/>
      <c r="B53" s="23"/>
      <c r="C53" s="23"/>
      <c r="D53" s="23"/>
      <c r="E53" s="23"/>
    </row>
    <row r="54" spans="1:5" x14ac:dyDescent="0.25">
      <c r="A54" s="23"/>
      <c r="B54" s="23"/>
      <c r="C54" s="23"/>
      <c r="D54" s="23"/>
      <c r="E54" s="23"/>
    </row>
    <row r="55" spans="1:5" x14ac:dyDescent="0.25">
      <c r="A55" s="23"/>
      <c r="B55" s="23"/>
      <c r="C55" s="23"/>
      <c r="D55" s="23"/>
      <c r="E55" s="23"/>
    </row>
    <row r="56" spans="1:5" x14ac:dyDescent="0.25">
      <c r="A56" s="23"/>
      <c r="B56" s="23"/>
      <c r="C56" s="23"/>
      <c r="D56" s="23"/>
      <c r="E56" s="23"/>
    </row>
    <row r="57" spans="1:5" x14ac:dyDescent="0.25">
      <c r="A57" s="23"/>
      <c r="B57" s="23"/>
      <c r="C57" s="23"/>
      <c r="D57" s="23"/>
      <c r="E57" s="23"/>
    </row>
    <row r="58" spans="1:5" x14ac:dyDescent="0.25">
      <c r="A58" s="23"/>
      <c r="B58" s="23"/>
      <c r="C58" s="23"/>
      <c r="D58" s="23"/>
      <c r="E58" s="23"/>
    </row>
    <row r="59" spans="1:5" x14ac:dyDescent="0.25">
      <c r="A59" s="23"/>
      <c r="B59" s="23"/>
      <c r="C59" s="23"/>
      <c r="D59" s="23"/>
      <c r="E59" s="23"/>
    </row>
    <row r="60" spans="1:5" x14ac:dyDescent="0.25">
      <c r="A60" s="23"/>
      <c r="B60" s="23"/>
      <c r="C60" s="23"/>
      <c r="D60" s="23"/>
      <c r="E60" s="23"/>
    </row>
    <row r="61" spans="1:5" x14ac:dyDescent="0.25">
      <c r="A61" s="23"/>
      <c r="B61" s="23"/>
      <c r="C61" s="23"/>
      <c r="D61" s="23"/>
      <c r="E61" s="23"/>
    </row>
    <row r="62" spans="1:5" x14ac:dyDescent="0.25">
      <c r="A62" s="23"/>
      <c r="B62" s="23"/>
      <c r="C62" s="23"/>
      <c r="D62" s="23"/>
      <c r="E62" s="23"/>
    </row>
    <row r="63" spans="1:5" x14ac:dyDescent="0.25">
      <c r="A63" s="23"/>
      <c r="B63" s="23"/>
      <c r="C63" s="23"/>
      <c r="D63" s="23"/>
      <c r="E63" s="23"/>
    </row>
    <row r="64" spans="1:5" x14ac:dyDescent="0.25">
      <c r="A64" s="23"/>
      <c r="B64" s="23"/>
      <c r="C64" s="23"/>
      <c r="D64" s="23"/>
      <c r="E64" s="23"/>
    </row>
    <row r="65" spans="1:5" x14ac:dyDescent="0.25">
      <c r="A65" s="23"/>
      <c r="B65" s="23"/>
      <c r="C65" s="23"/>
      <c r="D65" s="23"/>
      <c r="E65" s="23"/>
    </row>
    <row r="66" spans="1:5" x14ac:dyDescent="0.25">
      <c r="A66" s="23"/>
      <c r="B66" s="23"/>
      <c r="C66" s="23"/>
      <c r="D66" s="23"/>
      <c r="E66" s="23"/>
    </row>
    <row r="67" spans="1:5" x14ac:dyDescent="0.25">
      <c r="A67" s="23"/>
      <c r="B67" s="23"/>
      <c r="C67" s="23"/>
      <c r="D67" s="23"/>
      <c r="E67" s="23"/>
    </row>
    <row r="68" spans="1:5" x14ac:dyDescent="0.25">
      <c r="A68" s="23"/>
      <c r="B68" s="23"/>
      <c r="C68" s="23"/>
      <c r="D68" s="23"/>
      <c r="E68" s="23"/>
    </row>
    <row r="69" spans="1:5" x14ac:dyDescent="0.25">
      <c r="A69" s="23"/>
      <c r="B69" s="23"/>
      <c r="C69" s="23"/>
      <c r="D69" s="23"/>
      <c r="E69" s="23"/>
    </row>
    <row r="70" spans="1:5" x14ac:dyDescent="0.25">
      <c r="A70" s="23"/>
      <c r="B70" s="23"/>
      <c r="C70" s="23"/>
      <c r="D70" s="23"/>
      <c r="E70" s="23"/>
    </row>
    <row r="71" spans="1:5" x14ac:dyDescent="0.25">
      <c r="A71" s="23"/>
      <c r="B71" s="23"/>
      <c r="C71" s="23"/>
      <c r="D71" s="23"/>
      <c r="E71" s="23"/>
    </row>
    <row r="72" spans="1:5" x14ac:dyDescent="0.25">
      <c r="A72" s="23"/>
      <c r="B72" s="23"/>
      <c r="C72" s="23"/>
      <c r="D72" s="23"/>
      <c r="E72" s="23"/>
    </row>
    <row r="73" spans="1:5" x14ac:dyDescent="0.25">
      <c r="A73" s="23"/>
      <c r="B73" s="23"/>
      <c r="C73" s="23"/>
      <c r="D73" s="23"/>
      <c r="E73" s="23"/>
    </row>
    <row r="74" spans="1:5" x14ac:dyDescent="0.25">
      <c r="A74" s="23"/>
      <c r="B74" s="23"/>
      <c r="C74" s="23"/>
      <c r="D74" s="23"/>
      <c r="E74" s="23"/>
    </row>
    <row r="75" spans="1:5" x14ac:dyDescent="0.25">
      <c r="A75" s="23"/>
      <c r="B75" s="23"/>
      <c r="C75" s="23"/>
      <c r="D75" s="23"/>
      <c r="E75" s="23"/>
    </row>
    <row r="76" spans="1:5" x14ac:dyDescent="0.25">
      <c r="A76" s="23"/>
      <c r="B76" s="23"/>
      <c r="C76" s="23"/>
      <c r="D76" s="23"/>
      <c r="E76" s="23"/>
    </row>
    <row r="77" spans="1:5" x14ac:dyDescent="0.25">
      <c r="A77" s="23"/>
      <c r="B77" s="23"/>
      <c r="C77" s="23"/>
      <c r="D77" s="23"/>
      <c r="E77" s="23"/>
    </row>
    <row r="78" spans="1:5" x14ac:dyDescent="0.25">
      <c r="A78" s="23"/>
      <c r="B78" s="23"/>
      <c r="C78" s="23"/>
      <c r="D78" s="23"/>
      <c r="E78" s="23"/>
    </row>
    <row r="79" spans="1:5" x14ac:dyDescent="0.25">
      <c r="A79" s="23"/>
      <c r="B79" s="23"/>
      <c r="C79" s="23"/>
      <c r="D79" s="23"/>
      <c r="E79" s="23"/>
    </row>
    <row r="80" spans="1:5" x14ac:dyDescent="0.25">
      <c r="A80" s="23"/>
      <c r="B80" s="23"/>
      <c r="C80" s="23"/>
      <c r="D80" s="23"/>
      <c r="E80" s="23"/>
    </row>
    <row r="81" spans="1:5" x14ac:dyDescent="0.25">
      <c r="A81" s="23"/>
      <c r="B81" s="23"/>
      <c r="C81" s="23"/>
      <c r="D81" s="23"/>
      <c r="E81" s="23"/>
    </row>
    <row r="82" spans="1:5" x14ac:dyDescent="0.25">
      <c r="A82" s="23"/>
      <c r="B82" s="23"/>
      <c r="C82" s="23"/>
      <c r="D82" s="23"/>
      <c r="E82" s="23"/>
    </row>
    <row r="83" spans="1:5" x14ac:dyDescent="0.25">
      <c r="A83" s="23"/>
      <c r="B83" s="23"/>
      <c r="C83" s="23"/>
      <c r="D83" s="23"/>
      <c r="E83" s="23"/>
    </row>
    <row r="84" spans="1:5" x14ac:dyDescent="0.25">
      <c r="A84" s="23"/>
      <c r="B84" s="23"/>
      <c r="C84" s="23"/>
      <c r="D84" s="23"/>
      <c r="E84" s="23"/>
    </row>
    <row r="85" spans="1:5" x14ac:dyDescent="0.25">
      <c r="A85" s="23"/>
      <c r="B85" s="23"/>
      <c r="C85" s="23"/>
      <c r="D85" s="23"/>
      <c r="E85" s="23"/>
    </row>
    <row r="86" spans="1:5" x14ac:dyDescent="0.25">
      <c r="A86" s="23"/>
      <c r="B86" s="23"/>
      <c r="C86" s="23"/>
      <c r="D86" s="23"/>
      <c r="E86" s="23"/>
    </row>
    <row r="87" spans="1:5" x14ac:dyDescent="0.25">
      <c r="A87" s="23"/>
      <c r="B87" s="23"/>
      <c r="C87" s="23"/>
      <c r="D87" s="23"/>
      <c r="E87" s="23"/>
    </row>
    <row r="88" spans="1:5" x14ac:dyDescent="0.25">
      <c r="A88" s="23"/>
      <c r="B88" s="23"/>
      <c r="C88" s="23"/>
      <c r="D88" s="23"/>
      <c r="E88" s="23"/>
    </row>
    <row r="89" spans="1:5" x14ac:dyDescent="0.25">
      <c r="A89" s="23"/>
      <c r="B89" s="23"/>
      <c r="C89" s="23"/>
      <c r="D89" s="23"/>
      <c r="E89" s="23"/>
    </row>
    <row r="90" spans="1:5" x14ac:dyDescent="0.25">
      <c r="A90" s="23"/>
      <c r="B90" s="23"/>
      <c r="C90" s="23"/>
      <c r="D90" s="23"/>
      <c r="E90" s="23"/>
    </row>
    <row r="91" spans="1:5" x14ac:dyDescent="0.25">
      <c r="A91" s="23"/>
      <c r="B91" s="23"/>
      <c r="C91" s="23"/>
      <c r="D91" s="23"/>
      <c r="E91" s="23"/>
    </row>
    <row r="92" spans="1:5" x14ac:dyDescent="0.25">
      <c r="A92" s="23"/>
      <c r="B92" s="23"/>
      <c r="C92" s="23"/>
      <c r="D92" s="23"/>
      <c r="E92" s="23"/>
    </row>
    <row r="93" spans="1:5" x14ac:dyDescent="0.25">
      <c r="A93" s="23"/>
      <c r="B93" s="23"/>
      <c r="C93" s="23"/>
      <c r="D93" s="23"/>
      <c r="E93" s="23"/>
    </row>
    <row r="94" spans="1:5" x14ac:dyDescent="0.25">
      <c r="A94" s="23"/>
      <c r="B94" s="23"/>
      <c r="C94" s="23"/>
      <c r="D94" s="23"/>
      <c r="E94" s="23"/>
    </row>
    <row r="95" spans="1:5" x14ac:dyDescent="0.25">
      <c r="A95" s="23"/>
      <c r="B95" s="23"/>
      <c r="C95" s="23"/>
      <c r="D95" s="23"/>
      <c r="E95" s="23"/>
    </row>
    <row r="96" spans="1:5" x14ac:dyDescent="0.25">
      <c r="A96" s="23"/>
      <c r="B96" s="23"/>
      <c r="C96" s="23"/>
      <c r="D96" s="23"/>
      <c r="E96" s="23"/>
    </row>
    <row r="97" spans="1:5" x14ac:dyDescent="0.25">
      <c r="A97" s="23"/>
      <c r="B97" s="23"/>
      <c r="C97" s="23"/>
      <c r="D97" s="23"/>
      <c r="E97" s="23"/>
    </row>
    <row r="98" spans="1:5" x14ac:dyDescent="0.25">
      <c r="A98" s="23"/>
      <c r="B98" s="23"/>
      <c r="C98" s="23"/>
      <c r="D98" s="23"/>
      <c r="E98" s="23"/>
    </row>
    <row r="99" spans="1:5" x14ac:dyDescent="0.25">
      <c r="A99" s="23"/>
      <c r="B99" s="23"/>
      <c r="C99" s="23"/>
      <c r="D99" s="23"/>
      <c r="E99" s="23"/>
    </row>
    <row r="100" spans="1:5" x14ac:dyDescent="0.25">
      <c r="A100" s="23"/>
      <c r="B100" s="23"/>
      <c r="C100" s="23"/>
      <c r="D100" s="23"/>
      <c r="E100" s="23"/>
    </row>
    <row r="101" spans="1:5" x14ac:dyDescent="0.25">
      <c r="A101" s="23"/>
      <c r="B101" s="23"/>
      <c r="C101" s="23"/>
      <c r="D101" s="23"/>
      <c r="E101" s="23"/>
    </row>
    <row r="102" spans="1:5" x14ac:dyDescent="0.25">
      <c r="A102" s="23"/>
      <c r="B102" s="23"/>
      <c r="C102" s="23"/>
      <c r="D102" s="23"/>
      <c r="E102" s="23"/>
    </row>
    <row r="103" spans="1:5" x14ac:dyDescent="0.25">
      <c r="A103" s="23"/>
      <c r="B103" s="23"/>
      <c r="C103" s="23"/>
      <c r="D103" s="23"/>
      <c r="E103" s="23"/>
    </row>
    <row r="104" spans="1:5" x14ac:dyDescent="0.25">
      <c r="A104" s="23"/>
      <c r="B104" s="23"/>
      <c r="C104" s="23"/>
      <c r="D104" s="23"/>
      <c r="E104" s="23"/>
    </row>
    <row r="105" spans="1:5" x14ac:dyDescent="0.25">
      <c r="A105" s="23"/>
      <c r="B105" s="23"/>
      <c r="C105" s="23"/>
      <c r="D105" s="23"/>
      <c r="E105" s="23"/>
    </row>
    <row r="106" spans="1:5" x14ac:dyDescent="0.25">
      <c r="A106" s="23"/>
      <c r="B106" s="23"/>
      <c r="C106" s="23"/>
      <c r="D106" s="23"/>
      <c r="E106" s="23"/>
    </row>
    <row r="107" spans="1:5" x14ac:dyDescent="0.25">
      <c r="A107" s="23"/>
      <c r="B107" s="23"/>
      <c r="C107" s="23"/>
      <c r="D107" s="23"/>
      <c r="E107" s="23"/>
    </row>
    <row r="108" spans="1:5" x14ac:dyDescent="0.25">
      <c r="A108" s="23"/>
      <c r="B108" s="23"/>
      <c r="C108" s="23"/>
      <c r="D108" s="23"/>
      <c r="E108" s="23"/>
    </row>
    <row r="109" spans="1:5" x14ac:dyDescent="0.25">
      <c r="A109" s="23"/>
      <c r="B109" s="23"/>
      <c r="C109" s="23"/>
      <c r="D109" s="23"/>
      <c r="E109" s="23"/>
    </row>
    <row r="110" spans="1:5" x14ac:dyDescent="0.25">
      <c r="A110" s="23"/>
      <c r="B110" s="23"/>
      <c r="C110" s="23"/>
      <c r="D110" s="23"/>
      <c r="E110" s="23"/>
    </row>
    <row r="111" spans="1:5" x14ac:dyDescent="0.25">
      <c r="A111" s="23"/>
      <c r="B111" s="23"/>
      <c r="C111" s="23"/>
      <c r="D111" s="23"/>
      <c r="E111" s="23"/>
    </row>
    <row r="112" spans="1:5" x14ac:dyDescent="0.25">
      <c r="A112" s="23"/>
      <c r="B112" s="23"/>
      <c r="C112" s="23"/>
      <c r="D112" s="23"/>
      <c r="E112" s="23"/>
    </row>
    <row r="113" spans="1:5" x14ac:dyDescent="0.25">
      <c r="A113" s="23"/>
      <c r="B113" s="23"/>
      <c r="C113" s="23"/>
      <c r="D113" s="23"/>
      <c r="E113" s="23"/>
    </row>
    <row r="114" spans="1:5" x14ac:dyDescent="0.25">
      <c r="A114" s="23"/>
      <c r="B114" s="23"/>
      <c r="C114" s="23"/>
      <c r="D114" s="23"/>
      <c r="E114" s="23"/>
    </row>
    <row r="115" spans="1:5" x14ac:dyDescent="0.25">
      <c r="A115" s="23"/>
      <c r="B115" s="23"/>
      <c r="C115" s="23"/>
      <c r="D115" s="23"/>
      <c r="E115" s="23"/>
    </row>
    <row r="116" spans="1:5" x14ac:dyDescent="0.25">
      <c r="A116" s="23"/>
      <c r="B116" s="23"/>
      <c r="C116" s="23"/>
      <c r="D116" s="23"/>
      <c r="E116" s="23"/>
    </row>
    <row r="117" spans="1:5" x14ac:dyDescent="0.25">
      <c r="A117" s="23"/>
      <c r="B117" s="23"/>
      <c r="C117" s="23"/>
      <c r="D117" s="23"/>
      <c r="E117" s="23"/>
    </row>
    <row r="118" spans="1:5" x14ac:dyDescent="0.25">
      <c r="A118" s="23"/>
      <c r="B118" s="23"/>
      <c r="C118" s="23"/>
      <c r="D118" s="23"/>
      <c r="E118" s="23"/>
    </row>
    <row r="119" spans="1:5" x14ac:dyDescent="0.25">
      <c r="A119" s="23"/>
      <c r="B119" s="23"/>
      <c r="C119" s="23"/>
      <c r="D119" s="23"/>
      <c r="E119" s="23"/>
    </row>
    <row r="120" spans="1:5" x14ac:dyDescent="0.25">
      <c r="A120" s="23"/>
      <c r="B120" s="23"/>
      <c r="C120" s="23"/>
      <c r="D120" s="23"/>
      <c r="E120" s="23"/>
    </row>
    <row r="121" spans="1:5" x14ac:dyDescent="0.25">
      <c r="A121" s="23"/>
      <c r="B121" s="23"/>
      <c r="C121" s="23"/>
      <c r="D121" s="23"/>
      <c r="E121" s="23"/>
    </row>
    <row r="122" spans="1:5" x14ac:dyDescent="0.25">
      <c r="A122" s="23"/>
      <c r="B122" s="23"/>
      <c r="C122" s="23"/>
      <c r="D122" s="23"/>
      <c r="E122" s="23"/>
    </row>
    <row r="123" spans="1:5" x14ac:dyDescent="0.25">
      <c r="A123" s="23"/>
      <c r="B123" s="23"/>
      <c r="C123" s="23"/>
      <c r="D123" s="23"/>
      <c r="E123" s="23"/>
    </row>
    <row r="124" spans="1:5" x14ac:dyDescent="0.25">
      <c r="A124" s="23"/>
      <c r="B124" s="23"/>
      <c r="C124" s="23"/>
      <c r="D124" s="23"/>
      <c r="E124" s="23"/>
    </row>
    <row r="125" spans="1:5" x14ac:dyDescent="0.25">
      <c r="A125" s="23"/>
      <c r="B125" s="23"/>
      <c r="C125" s="23"/>
      <c r="D125" s="23"/>
      <c r="E125" s="23"/>
    </row>
    <row r="126" spans="1:5" x14ac:dyDescent="0.25">
      <c r="A126" s="23"/>
      <c r="B126" s="23"/>
      <c r="C126" s="23"/>
      <c r="D126" s="23"/>
      <c r="E126" s="23"/>
    </row>
    <row r="127" spans="1:5" x14ac:dyDescent="0.25">
      <c r="A127" s="23"/>
      <c r="B127" s="23"/>
      <c r="C127" s="23"/>
      <c r="D127" s="23"/>
      <c r="E127" s="23"/>
    </row>
    <row r="128" spans="1:5" x14ac:dyDescent="0.25">
      <c r="A128" s="23"/>
      <c r="B128" s="23"/>
      <c r="C128" s="23"/>
      <c r="D128" s="23"/>
      <c r="E128" s="23"/>
    </row>
    <row r="129" spans="1:5" x14ac:dyDescent="0.25">
      <c r="A129" s="23"/>
      <c r="B129" s="23"/>
      <c r="C129" s="23"/>
      <c r="D129" s="23"/>
      <c r="E129" s="23"/>
    </row>
    <row r="130" spans="1:5" x14ac:dyDescent="0.25">
      <c r="A130" s="23"/>
      <c r="B130" s="23"/>
      <c r="C130" s="23"/>
      <c r="D130" s="23"/>
      <c r="E130" s="23"/>
    </row>
    <row r="131" spans="1:5" x14ac:dyDescent="0.25">
      <c r="A131" s="23"/>
      <c r="B131" s="23"/>
      <c r="C131" s="23"/>
      <c r="D131" s="23"/>
      <c r="E131" s="23"/>
    </row>
    <row r="132" spans="1:5" x14ac:dyDescent="0.25">
      <c r="A132" s="23"/>
      <c r="B132" s="23"/>
      <c r="C132" s="23"/>
      <c r="D132" s="23"/>
      <c r="E132" s="23"/>
    </row>
    <row r="133" spans="1:5" x14ac:dyDescent="0.25">
      <c r="A133" s="23"/>
      <c r="B133" s="23"/>
      <c r="C133" s="23"/>
      <c r="D133" s="23"/>
      <c r="E133" s="23"/>
    </row>
    <row r="134" spans="1:5" x14ac:dyDescent="0.25">
      <c r="A134" s="23"/>
      <c r="B134" s="23"/>
      <c r="C134" s="23"/>
      <c r="D134" s="23"/>
      <c r="E134" s="23"/>
    </row>
    <row r="135" spans="1:5" x14ac:dyDescent="0.25">
      <c r="A135" s="23"/>
      <c r="B135" s="23"/>
      <c r="C135" s="23"/>
      <c r="D135" s="23"/>
      <c r="E135" s="23"/>
    </row>
    <row r="136" spans="1:5" x14ac:dyDescent="0.25">
      <c r="A136" s="23"/>
      <c r="B136" s="23"/>
      <c r="C136" s="23"/>
      <c r="D136" s="23"/>
      <c r="E136" s="23"/>
    </row>
    <row r="137" spans="1:5" x14ac:dyDescent="0.25">
      <c r="A137" s="23"/>
      <c r="B137" s="23"/>
      <c r="C137" s="23"/>
      <c r="D137" s="23"/>
      <c r="E137" s="23"/>
    </row>
    <row r="138" spans="1:5" x14ac:dyDescent="0.25">
      <c r="A138" s="23"/>
      <c r="B138" s="23"/>
      <c r="C138" s="23"/>
      <c r="D138" s="23"/>
      <c r="E138" s="23"/>
    </row>
    <row r="139" spans="1:5" x14ac:dyDescent="0.25">
      <c r="A139" s="23"/>
      <c r="B139" s="23"/>
      <c r="C139" s="23"/>
      <c r="D139" s="23"/>
      <c r="E139" s="23"/>
    </row>
    <row r="140" spans="1:5" x14ac:dyDescent="0.25">
      <c r="A140" s="23"/>
      <c r="B140" s="23"/>
      <c r="C140" s="23"/>
      <c r="D140" s="23"/>
      <c r="E140" s="23"/>
    </row>
    <row r="141" spans="1:5" x14ac:dyDescent="0.25">
      <c r="A141" s="23"/>
      <c r="B141" s="23"/>
      <c r="C141" s="23"/>
      <c r="D141" s="23"/>
      <c r="E141" s="23"/>
    </row>
    <row r="142" spans="1:5" x14ac:dyDescent="0.25">
      <c r="A142" s="23"/>
      <c r="B142" s="23"/>
      <c r="C142" s="23"/>
      <c r="D142" s="23"/>
      <c r="E142" s="23"/>
    </row>
    <row r="143" spans="1:5" x14ac:dyDescent="0.25">
      <c r="A143" s="23"/>
      <c r="B143" s="23"/>
      <c r="C143" s="23"/>
      <c r="D143" s="23"/>
      <c r="E143" s="23"/>
    </row>
    <row r="144" spans="1:5" x14ac:dyDescent="0.25">
      <c r="A144" s="23"/>
      <c r="B144" s="23"/>
      <c r="C144" s="23"/>
      <c r="D144" s="23"/>
      <c r="E144" s="23"/>
    </row>
    <row r="145" spans="1:5" x14ac:dyDescent="0.25">
      <c r="A145" s="23"/>
      <c r="B145" s="23"/>
      <c r="C145" s="23"/>
      <c r="D145" s="23"/>
      <c r="E145" s="23"/>
    </row>
    <row r="146" spans="1:5" x14ac:dyDescent="0.25">
      <c r="A146" s="23"/>
      <c r="B146" s="23"/>
      <c r="C146" s="23"/>
      <c r="D146" s="23"/>
      <c r="E146" s="23"/>
    </row>
    <row r="147" spans="1:5" x14ac:dyDescent="0.25">
      <c r="A147" s="23"/>
      <c r="B147" s="23"/>
      <c r="C147" s="23"/>
      <c r="D147" s="23"/>
      <c r="E147" s="23"/>
    </row>
    <row r="148" spans="1:5" x14ac:dyDescent="0.25">
      <c r="A148" s="23"/>
      <c r="B148" s="23"/>
      <c r="C148" s="23"/>
      <c r="D148" s="23"/>
      <c r="E148" s="23"/>
    </row>
    <row r="149" spans="1:5" x14ac:dyDescent="0.25">
      <c r="A149" s="23"/>
      <c r="B149" s="23"/>
      <c r="C149" s="23"/>
      <c r="D149" s="23"/>
      <c r="E149" s="23"/>
    </row>
    <row r="150" spans="1:5" x14ac:dyDescent="0.25">
      <c r="A150" s="23"/>
      <c r="B150" s="23"/>
      <c r="C150" s="23"/>
      <c r="D150" s="23"/>
      <c r="E150" s="23"/>
    </row>
    <row r="151" spans="1:5" x14ac:dyDescent="0.25">
      <c r="A151" s="23"/>
      <c r="B151" s="23"/>
      <c r="C151" s="23"/>
      <c r="D151" s="23"/>
      <c r="E151" s="23"/>
    </row>
    <row r="152" spans="1:5" x14ac:dyDescent="0.25">
      <c r="A152" s="23"/>
      <c r="B152" s="23"/>
      <c r="C152" s="23"/>
      <c r="D152" s="23"/>
      <c r="E152" s="23"/>
    </row>
    <row r="153" spans="1:5" x14ac:dyDescent="0.25">
      <c r="A153" s="23"/>
      <c r="B153" s="23"/>
      <c r="C153" s="23"/>
      <c r="D153" s="23"/>
      <c r="E153" s="23"/>
    </row>
    <row r="154" spans="1:5" x14ac:dyDescent="0.25">
      <c r="A154" s="23"/>
      <c r="B154" s="23"/>
      <c r="C154" s="23"/>
      <c r="D154" s="23"/>
      <c r="E154" s="23"/>
    </row>
    <row r="155" spans="1:5" x14ac:dyDescent="0.25">
      <c r="A155" s="23"/>
      <c r="B155" s="23"/>
      <c r="C155" s="23"/>
      <c r="D155" s="23"/>
      <c r="E155" s="23"/>
    </row>
    <row r="156" spans="1:5" x14ac:dyDescent="0.25">
      <c r="A156" s="23"/>
      <c r="B156" s="23"/>
      <c r="C156" s="23"/>
      <c r="D156" s="23"/>
      <c r="E156" s="23"/>
    </row>
    <row r="157" spans="1:5" x14ac:dyDescent="0.25">
      <c r="A157" s="23"/>
      <c r="B157" s="23"/>
      <c r="C157" s="23"/>
      <c r="D157" s="23"/>
      <c r="E157" s="23"/>
    </row>
    <row r="158" spans="1:5" x14ac:dyDescent="0.25">
      <c r="A158" s="23"/>
      <c r="B158" s="23"/>
      <c r="C158" s="23"/>
      <c r="D158" s="23"/>
      <c r="E158" s="23"/>
    </row>
    <row r="159" spans="1:5" x14ac:dyDescent="0.25">
      <c r="A159" s="23"/>
      <c r="B159" s="23"/>
      <c r="C159" s="23"/>
      <c r="D159" s="23"/>
      <c r="E159" s="23"/>
    </row>
    <row r="160" spans="1:5" x14ac:dyDescent="0.25">
      <c r="A160" s="23"/>
      <c r="B160" s="23"/>
      <c r="C160" s="23"/>
      <c r="D160" s="23"/>
      <c r="E160" s="23"/>
    </row>
    <row r="161" spans="1:5" x14ac:dyDescent="0.25">
      <c r="A161" s="23"/>
      <c r="B161" s="23"/>
      <c r="C161" s="23"/>
      <c r="D161" s="23"/>
      <c r="E161" s="23"/>
    </row>
    <row r="162" spans="1:5" x14ac:dyDescent="0.25">
      <c r="A162" s="23"/>
      <c r="B162" s="23"/>
      <c r="C162" s="23"/>
      <c r="D162" s="23"/>
      <c r="E162" s="23"/>
    </row>
    <row r="163" spans="1:5" x14ac:dyDescent="0.25">
      <c r="A163" s="23"/>
      <c r="B163" s="23"/>
      <c r="C163" s="23"/>
      <c r="D163" s="23"/>
      <c r="E163" s="23"/>
    </row>
    <row r="164" spans="1:5" x14ac:dyDescent="0.25">
      <c r="A164" s="23"/>
      <c r="B164" s="23"/>
      <c r="C164" s="23"/>
      <c r="D164" s="23"/>
      <c r="E164" s="23"/>
    </row>
    <row r="165" spans="1:5" x14ac:dyDescent="0.25">
      <c r="A165" s="23"/>
      <c r="B165" s="23"/>
      <c r="C165" s="23"/>
      <c r="D165" s="23"/>
      <c r="E165" s="23"/>
    </row>
    <row r="166" spans="1:5" x14ac:dyDescent="0.25">
      <c r="A166" s="23"/>
      <c r="B166" s="23"/>
      <c r="C166" s="23"/>
      <c r="D166" s="23"/>
      <c r="E166" s="23"/>
    </row>
    <row r="167" spans="1:5" x14ac:dyDescent="0.25">
      <c r="A167" s="23"/>
      <c r="B167" s="23"/>
      <c r="C167" s="23"/>
      <c r="D167" s="23"/>
      <c r="E167" s="23"/>
    </row>
    <row r="168" spans="1:5" x14ac:dyDescent="0.25">
      <c r="A168" s="23"/>
      <c r="B168" s="23"/>
      <c r="C168" s="23"/>
      <c r="D168" s="23"/>
      <c r="E168" s="23"/>
    </row>
    <row r="169" spans="1:5" x14ac:dyDescent="0.25">
      <c r="A169" s="23"/>
      <c r="B169" s="23"/>
      <c r="C169" s="23"/>
      <c r="D169" s="23"/>
      <c r="E169" s="23"/>
    </row>
    <row r="170" spans="1:5" x14ac:dyDescent="0.25">
      <c r="A170" s="23"/>
      <c r="B170" s="23"/>
      <c r="C170" s="23"/>
      <c r="D170" s="23"/>
      <c r="E170" s="23"/>
    </row>
    <row r="171" spans="1:5" x14ac:dyDescent="0.25">
      <c r="A171" s="23"/>
      <c r="B171" s="23"/>
      <c r="C171" s="23"/>
      <c r="D171" s="23"/>
      <c r="E171" s="23"/>
    </row>
    <row r="172" spans="1:5" x14ac:dyDescent="0.25">
      <c r="A172" s="23"/>
      <c r="B172" s="23"/>
      <c r="C172" s="23"/>
      <c r="D172" s="23"/>
      <c r="E172" s="23"/>
    </row>
    <row r="173" spans="1:5" x14ac:dyDescent="0.25">
      <c r="A173" s="23"/>
      <c r="B173" s="23"/>
      <c r="C173" s="23"/>
      <c r="D173" s="23"/>
      <c r="E173" s="23"/>
    </row>
    <row r="174" spans="1:5" x14ac:dyDescent="0.25">
      <c r="A174" s="23"/>
      <c r="B174" s="23"/>
      <c r="C174" s="23"/>
      <c r="D174" s="23"/>
      <c r="E174" s="23"/>
    </row>
    <row r="175" spans="1:5" x14ac:dyDescent="0.25">
      <c r="A175" s="23"/>
      <c r="B175" s="23"/>
      <c r="C175" s="23"/>
      <c r="D175" s="23"/>
      <c r="E175" s="23"/>
    </row>
    <row r="176" spans="1:5" x14ac:dyDescent="0.25">
      <c r="A176" s="23"/>
      <c r="B176" s="23"/>
      <c r="C176" s="23"/>
      <c r="D176" s="23"/>
      <c r="E176" s="23"/>
    </row>
    <row r="177" spans="1:5" x14ac:dyDescent="0.25">
      <c r="A177" s="23"/>
      <c r="B177" s="23"/>
      <c r="C177" s="23"/>
      <c r="D177" s="23"/>
      <c r="E177" s="23"/>
    </row>
    <row r="178" spans="1:5" x14ac:dyDescent="0.25">
      <c r="A178" s="23"/>
      <c r="B178" s="23"/>
      <c r="C178" s="23"/>
      <c r="D178" s="23"/>
      <c r="E178" s="23"/>
    </row>
    <row r="179" spans="1:5" x14ac:dyDescent="0.25">
      <c r="A179" s="23"/>
      <c r="B179" s="23"/>
      <c r="C179" s="23"/>
      <c r="D179" s="23"/>
      <c r="E179" s="23"/>
    </row>
    <row r="180" spans="1:5" x14ac:dyDescent="0.25">
      <c r="A180" s="23"/>
      <c r="B180" s="23"/>
      <c r="C180" s="23"/>
      <c r="D180" s="23"/>
      <c r="E180" s="23"/>
    </row>
    <row r="181" spans="1:5" x14ac:dyDescent="0.25">
      <c r="A181" s="23"/>
      <c r="B181" s="23"/>
      <c r="C181" s="23"/>
      <c r="D181" s="23"/>
      <c r="E181" s="23"/>
    </row>
    <row r="182" spans="1:5" x14ac:dyDescent="0.25">
      <c r="A182" s="23"/>
      <c r="B182" s="23"/>
      <c r="C182" s="23"/>
      <c r="D182" s="23"/>
      <c r="E182" s="23"/>
    </row>
    <row r="183" spans="1:5" x14ac:dyDescent="0.25">
      <c r="A183" s="23"/>
      <c r="B183" s="23"/>
      <c r="C183" s="23"/>
      <c r="D183" s="23"/>
      <c r="E183" s="23"/>
    </row>
    <row r="184" spans="1:5" x14ac:dyDescent="0.25">
      <c r="A184" s="23"/>
      <c r="B184" s="23"/>
      <c r="C184" s="23"/>
      <c r="D184" s="23"/>
      <c r="E184" s="23"/>
    </row>
    <row r="185" spans="1:5" x14ac:dyDescent="0.25">
      <c r="A185" s="23"/>
      <c r="B185" s="23"/>
      <c r="C185" s="23"/>
      <c r="D185" s="23"/>
      <c r="E185" s="23"/>
    </row>
    <row r="186" spans="1:5" x14ac:dyDescent="0.25">
      <c r="A186" s="23"/>
      <c r="B186" s="23"/>
      <c r="C186" s="23"/>
      <c r="D186" s="23"/>
      <c r="E186" s="23"/>
    </row>
    <row r="187" spans="1:5" x14ac:dyDescent="0.25">
      <c r="A187" s="23"/>
      <c r="B187" s="23"/>
      <c r="C187" s="23"/>
      <c r="D187" s="23"/>
      <c r="E187" s="23"/>
    </row>
    <row r="188" spans="1:5" x14ac:dyDescent="0.25">
      <c r="A188" s="23"/>
      <c r="B188" s="23"/>
      <c r="C188" s="23"/>
      <c r="D188" s="23"/>
      <c r="E188" s="23"/>
    </row>
    <row r="189" spans="1:5" x14ac:dyDescent="0.25">
      <c r="A189" s="23"/>
      <c r="B189" s="23"/>
      <c r="C189" s="23"/>
      <c r="D189" s="23"/>
      <c r="E189" s="23"/>
    </row>
    <row r="190" spans="1:5" x14ac:dyDescent="0.25">
      <c r="A190" s="23"/>
      <c r="B190" s="23"/>
      <c r="C190" s="23"/>
      <c r="D190" s="23"/>
      <c r="E190" s="23"/>
    </row>
    <row r="191" spans="1:5" x14ac:dyDescent="0.25">
      <c r="A191" s="23"/>
      <c r="B191" s="23"/>
      <c r="C191" s="23"/>
      <c r="D191" s="23"/>
      <c r="E191" s="23"/>
    </row>
    <row r="192" spans="1:5" x14ac:dyDescent="0.25">
      <c r="A192" s="23"/>
      <c r="B192" s="23"/>
      <c r="C192" s="23"/>
      <c r="D192" s="23"/>
      <c r="E192" s="23"/>
    </row>
    <row r="193" spans="1:5" x14ac:dyDescent="0.25">
      <c r="A193" s="23"/>
      <c r="B193" s="23"/>
      <c r="C193" s="23"/>
      <c r="D193" s="23"/>
      <c r="E193" s="23"/>
    </row>
    <row r="194" spans="1:5" x14ac:dyDescent="0.25">
      <c r="A194" s="23"/>
      <c r="B194" s="23"/>
      <c r="C194" s="23"/>
      <c r="D194" s="23"/>
      <c r="E194" s="23"/>
    </row>
    <row r="195" spans="1:5" x14ac:dyDescent="0.25">
      <c r="A195" s="23"/>
      <c r="B195" s="23"/>
      <c r="C195" s="23"/>
      <c r="D195" s="23"/>
      <c r="E195" s="23"/>
    </row>
    <row r="196" spans="1:5" x14ac:dyDescent="0.25">
      <c r="A196" s="23"/>
      <c r="B196" s="23"/>
      <c r="C196" s="23"/>
      <c r="D196" s="23"/>
      <c r="E196" s="23"/>
    </row>
    <row r="197" spans="1:5" x14ac:dyDescent="0.25">
      <c r="A197" s="23"/>
      <c r="B197" s="23"/>
      <c r="C197" s="23"/>
      <c r="D197" s="23"/>
      <c r="E197" s="23"/>
    </row>
    <row r="198" spans="1:5" x14ac:dyDescent="0.25">
      <c r="A198" s="23"/>
      <c r="B198" s="23"/>
      <c r="C198" s="23"/>
      <c r="D198" s="23"/>
      <c r="E198" s="23"/>
    </row>
    <row r="199" spans="1:5" x14ac:dyDescent="0.25">
      <c r="A199" s="23"/>
      <c r="B199" s="23"/>
      <c r="C199" s="23"/>
      <c r="D199" s="23"/>
      <c r="E199" s="23"/>
    </row>
    <row r="200" spans="1:5" x14ac:dyDescent="0.25">
      <c r="A200" s="23"/>
      <c r="B200" s="23"/>
      <c r="C200" s="23"/>
      <c r="D200" s="23"/>
      <c r="E200" s="23"/>
    </row>
    <row r="201" spans="1:5" x14ac:dyDescent="0.25">
      <c r="A201" s="23"/>
      <c r="B201" s="23"/>
      <c r="C201" s="23"/>
      <c r="D201" s="23"/>
      <c r="E201" s="23"/>
    </row>
    <row r="202" spans="1:5" x14ac:dyDescent="0.25">
      <c r="A202" s="23"/>
      <c r="B202" s="23"/>
      <c r="C202" s="23"/>
      <c r="D202" s="23"/>
      <c r="E202" s="23"/>
    </row>
    <row r="203" spans="1:5" x14ac:dyDescent="0.25">
      <c r="A203" s="23"/>
      <c r="B203" s="23"/>
      <c r="C203" s="23"/>
      <c r="D203" s="23"/>
      <c r="E203" s="23"/>
    </row>
    <row r="204" spans="1:5" x14ac:dyDescent="0.25">
      <c r="A204" s="23"/>
      <c r="B204" s="23"/>
      <c r="C204" s="23"/>
      <c r="D204" s="23"/>
      <c r="E204" s="23"/>
    </row>
    <row r="205" spans="1:5" x14ac:dyDescent="0.25">
      <c r="A205" s="23"/>
      <c r="B205" s="23"/>
      <c r="C205" s="23"/>
      <c r="D205" s="23"/>
      <c r="E205" s="23"/>
    </row>
    <row r="206" spans="1:5" x14ac:dyDescent="0.25">
      <c r="A206" s="23"/>
      <c r="B206" s="23"/>
      <c r="C206" s="23"/>
      <c r="D206" s="23"/>
      <c r="E206" s="23"/>
    </row>
    <row r="207" spans="1:5" x14ac:dyDescent="0.25">
      <c r="A207" s="23"/>
      <c r="B207" s="23"/>
      <c r="C207" s="23"/>
      <c r="D207" s="23"/>
      <c r="E207" s="23"/>
    </row>
    <row r="208" spans="1:5" x14ac:dyDescent="0.25">
      <c r="A208" s="23"/>
      <c r="B208" s="23"/>
      <c r="C208" s="23"/>
      <c r="D208" s="23"/>
      <c r="E208" s="23"/>
    </row>
    <row r="209" spans="1:5" x14ac:dyDescent="0.25">
      <c r="A209" s="23"/>
      <c r="B209" s="23"/>
      <c r="C209" s="23"/>
      <c r="D209" s="23"/>
      <c r="E209" s="23"/>
    </row>
    <row r="210" spans="1:5" x14ac:dyDescent="0.25">
      <c r="A210" s="23"/>
      <c r="B210" s="23"/>
      <c r="C210" s="23"/>
      <c r="D210" s="23"/>
      <c r="E210" s="23"/>
    </row>
    <row r="211" spans="1:5" x14ac:dyDescent="0.25">
      <c r="A211" s="23"/>
      <c r="B211" s="23"/>
      <c r="C211" s="23"/>
      <c r="D211" s="23"/>
      <c r="E211" s="23"/>
    </row>
    <row r="212" spans="1:5" x14ac:dyDescent="0.25">
      <c r="A212" s="23"/>
      <c r="B212" s="23"/>
      <c r="C212" s="23"/>
      <c r="D212" s="23"/>
      <c r="E212" s="23"/>
    </row>
    <row r="213" spans="1:5" x14ac:dyDescent="0.25">
      <c r="A213" s="23"/>
      <c r="B213" s="23"/>
      <c r="C213" s="23"/>
      <c r="D213" s="23"/>
      <c r="E213" s="23"/>
    </row>
    <row r="214" spans="1:5" x14ac:dyDescent="0.25">
      <c r="A214" s="23"/>
      <c r="B214" s="23"/>
      <c r="C214" s="23"/>
      <c r="D214" s="23"/>
      <c r="E214" s="23"/>
    </row>
    <row r="215" spans="1:5" x14ac:dyDescent="0.25">
      <c r="A215" s="23"/>
      <c r="B215" s="23"/>
      <c r="C215" s="23"/>
      <c r="D215" s="23"/>
      <c r="E215" s="23"/>
    </row>
    <row r="216" spans="1:5" x14ac:dyDescent="0.25">
      <c r="A216" s="23"/>
      <c r="B216" s="23"/>
      <c r="C216" s="23"/>
      <c r="D216" s="23"/>
      <c r="E216" s="23"/>
    </row>
    <row r="217" spans="1:5" x14ac:dyDescent="0.25">
      <c r="A217" s="23"/>
      <c r="B217" s="23"/>
      <c r="C217" s="23"/>
      <c r="D217" s="23"/>
      <c r="E217" s="23"/>
    </row>
    <row r="218" spans="1:5" x14ac:dyDescent="0.25">
      <c r="A218" s="23"/>
      <c r="B218" s="23"/>
      <c r="C218" s="23"/>
      <c r="D218" s="23"/>
      <c r="E218" s="23"/>
    </row>
    <row r="219" spans="1:5" x14ac:dyDescent="0.25">
      <c r="A219" s="23"/>
      <c r="B219" s="23"/>
      <c r="C219" s="23"/>
      <c r="D219" s="23"/>
      <c r="E219" s="23"/>
    </row>
    <row r="220" spans="1:5" x14ac:dyDescent="0.25">
      <c r="A220" s="23"/>
      <c r="B220" s="23"/>
      <c r="C220" s="23"/>
      <c r="D220" s="23"/>
      <c r="E220" s="23"/>
    </row>
    <row r="221" spans="1:5" x14ac:dyDescent="0.25">
      <c r="A221" s="23"/>
      <c r="B221" s="23"/>
      <c r="C221" s="23"/>
      <c r="D221" s="23"/>
      <c r="E221" s="23"/>
    </row>
    <row r="222" spans="1:5" x14ac:dyDescent="0.25">
      <c r="A222" s="23"/>
      <c r="B222" s="23"/>
      <c r="C222" s="23"/>
      <c r="D222" s="23"/>
      <c r="E222" s="23"/>
    </row>
    <row r="223" spans="1:5" x14ac:dyDescent="0.25">
      <c r="A223" s="23"/>
      <c r="B223" s="23"/>
      <c r="C223" s="23"/>
      <c r="D223" s="23"/>
      <c r="E223" s="23"/>
    </row>
    <row r="224" spans="1:5" x14ac:dyDescent="0.25">
      <c r="A224" s="23"/>
      <c r="B224" s="23"/>
      <c r="C224" s="23"/>
      <c r="D224" s="23"/>
      <c r="E224" s="23"/>
    </row>
    <row r="225" spans="1:5" x14ac:dyDescent="0.25">
      <c r="A225" s="23"/>
      <c r="B225" s="23"/>
      <c r="C225" s="23"/>
      <c r="D225" s="23"/>
      <c r="E225" s="23"/>
    </row>
    <row r="226" spans="1:5" x14ac:dyDescent="0.25">
      <c r="A226" s="23"/>
      <c r="B226" s="23"/>
      <c r="C226" s="23"/>
      <c r="D226" s="23"/>
      <c r="E226" s="23"/>
    </row>
    <row r="227" spans="1:5" x14ac:dyDescent="0.25">
      <c r="A227" s="23"/>
      <c r="B227" s="23"/>
      <c r="C227" s="23"/>
      <c r="D227" s="23"/>
      <c r="E227" s="23"/>
    </row>
    <row r="228" spans="1:5" x14ac:dyDescent="0.25">
      <c r="A228" s="23"/>
      <c r="B228" s="23"/>
      <c r="C228" s="23"/>
      <c r="D228" s="23"/>
      <c r="E228" s="23"/>
    </row>
    <row r="229" spans="1:5" x14ac:dyDescent="0.25">
      <c r="A229" s="23"/>
      <c r="B229" s="23"/>
      <c r="C229" s="23"/>
      <c r="D229" s="23"/>
      <c r="E229" s="23"/>
    </row>
    <row r="230" spans="1:5" x14ac:dyDescent="0.25">
      <c r="A230" s="23"/>
      <c r="B230" s="23"/>
      <c r="C230" s="23"/>
      <c r="D230" s="23"/>
      <c r="E230" s="23"/>
    </row>
    <row r="231" spans="1:5" x14ac:dyDescent="0.25">
      <c r="A231" s="23"/>
      <c r="B231" s="23"/>
      <c r="C231" s="23"/>
      <c r="D231" s="23"/>
      <c r="E231" s="23"/>
    </row>
    <row r="232" spans="1:5" x14ac:dyDescent="0.25">
      <c r="A232" s="23"/>
      <c r="B232" s="23"/>
      <c r="C232" s="23"/>
      <c r="D232" s="23"/>
      <c r="E232" s="23"/>
    </row>
    <row r="233" spans="1:5" x14ac:dyDescent="0.25">
      <c r="A233" s="23"/>
      <c r="B233" s="23"/>
      <c r="C233" s="23"/>
      <c r="D233" s="23"/>
      <c r="E233" s="23"/>
    </row>
    <row r="234" spans="1:5" x14ac:dyDescent="0.25">
      <c r="A234" s="23"/>
      <c r="B234" s="23"/>
      <c r="C234" s="23"/>
      <c r="D234" s="23"/>
      <c r="E234" s="23"/>
    </row>
    <row r="235" spans="1:5" x14ac:dyDescent="0.25">
      <c r="A235" s="23"/>
      <c r="B235" s="23"/>
      <c r="C235" s="23"/>
      <c r="D235" s="23"/>
      <c r="E235" s="23"/>
    </row>
    <row r="236" spans="1:5" x14ac:dyDescent="0.25">
      <c r="A236" s="23"/>
      <c r="B236" s="23"/>
      <c r="C236" s="23"/>
      <c r="D236" s="23"/>
      <c r="E236" s="23"/>
    </row>
    <row r="237" spans="1:5" x14ac:dyDescent="0.25">
      <c r="A237" s="23"/>
      <c r="B237" s="23"/>
      <c r="C237" s="23"/>
      <c r="D237" s="23"/>
      <c r="E237" s="23"/>
    </row>
    <row r="238" spans="1:5" x14ac:dyDescent="0.25">
      <c r="A238" s="23"/>
      <c r="B238" s="23"/>
      <c r="C238" s="23"/>
      <c r="D238" s="23"/>
      <c r="E238" s="23"/>
    </row>
    <row r="239" spans="1:5" x14ac:dyDescent="0.25">
      <c r="A239" s="23"/>
      <c r="B239" s="23"/>
      <c r="C239" s="23"/>
      <c r="D239" s="23"/>
      <c r="E239" s="23"/>
    </row>
    <row r="240" spans="1:5" x14ac:dyDescent="0.25">
      <c r="A240" s="23"/>
      <c r="B240" s="23"/>
      <c r="C240" s="23"/>
      <c r="D240" s="23"/>
      <c r="E240" s="23"/>
    </row>
    <row r="241" spans="1:5" x14ac:dyDescent="0.25">
      <c r="A241" s="23"/>
      <c r="B241" s="23"/>
      <c r="C241" s="23"/>
      <c r="D241" s="23"/>
      <c r="E241" s="23"/>
    </row>
    <row r="242" spans="1:5" x14ac:dyDescent="0.25">
      <c r="A242" s="23"/>
      <c r="B242" s="23"/>
      <c r="C242" s="23"/>
      <c r="D242" s="23"/>
      <c r="E242" s="23"/>
    </row>
    <row r="243" spans="1:5" x14ac:dyDescent="0.25">
      <c r="A243" s="23"/>
      <c r="B243" s="23"/>
      <c r="C243" s="23"/>
      <c r="D243" s="23"/>
      <c r="E243" s="23"/>
    </row>
    <row r="244" spans="1:5" x14ac:dyDescent="0.25">
      <c r="A244" s="23"/>
      <c r="B244" s="23"/>
      <c r="C244" s="23"/>
      <c r="D244" s="23"/>
      <c r="E244" s="23"/>
    </row>
    <row r="245" spans="1:5" x14ac:dyDescent="0.25">
      <c r="A245" s="23"/>
      <c r="B245" s="23"/>
      <c r="C245" s="23"/>
      <c r="D245" s="23"/>
      <c r="E245" s="23"/>
    </row>
    <row r="246" spans="1:5" x14ac:dyDescent="0.25">
      <c r="A246" s="23"/>
      <c r="B246" s="23"/>
      <c r="C246" s="23"/>
      <c r="D246" s="23"/>
      <c r="E246" s="23"/>
    </row>
    <row r="247" spans="1:5" x14ac:dyDescent="0.25">
      <c r="A247" s="23"/>
      <c r="B247" s="23"/>
      <c r="C247" s="23"/>
      <c r="D247" s="23"/>
      <c r="E247" s="23"/>
    </row>
    <row r="248" spans="1:5" x14ac:dyDescent="0.25">
      <c r="A248" s="23"/>
      <c r="B248" s="23"/>
      <c r="C248" s="23"/>
      <c r="D248" s="23"/>
      <c r="E248" s="23"/>
    </row>
    <row r="249" spans="1:5" x14ac:dyDescent="0.25">
      <c r="A249" s="23"/>
      <c r="B249" s="23"/>
      <c r="C249" s="23"/>
      <c r="D249" s="23"/>
      <c r="E249" s="23"/>
    </row>
    <row r="250" spans="1:5" x14ac:dyDescent="0.25">
      <c r="A250" s="23"/>
      <c r="B250" s="23"/>
      <c r="C250" s="23"/>
      <c r="D250" s="23"/>
      <c r="E250" s="23"/>
    </row>
    <row r="251" spans="1:5" x14ac:dyDescent="0.25">
      <c r="A251" s="23"/>
      <c r="B251" s="23"/>
      <c r="C251" s="23"/>
      <c r="D251" s="23"/>
      <c r="E251" s="23"/>
    </row>
    <row r="252" spans="1:5" x14ac:dyDescent="0.25">
      <c r="A252" s="23"/>
      <c r="B252" s="23"/>
      <c r="C252" s="23"/>
      <c r="D252" s="23"/>
      <c r="E252" s="23"/>
    </row>
    <row r="253" spans="1:5" x14ac:dyDescent="0.25">
      <c r="A253" s="23"/>
      <c r="B253" s="23"/>
      <c r="C253" s="23"/>
      <c r="D253" s="23"/>
      <c r="E253" s="23"/>
    </row>
    <row r="254" spans="1:5" x14ac:dyDescent="0.25">
      <c r="A254" s="23"/>
      <c r="B254" s="23"/>
      <c r="C254" s="23"/>
      <c r="D254" s="23"/>
      <c r="E254" s="23"/>
    </row>
    <row r="255" spans="1:5" x14ac:dyDescent="0.25">
      <c r="A255" s="23"/>
      <c r="B255" s="23"/>
      <c r="C255" s="23"/>
      <c r="D255" s="23"/>
      <c r="E255" s="23"/>
    </row>
    <row r="256" spans="1:5" x14ac:dyDescent="0.25">
      <c r="A256" s="23"/>
      <c r="B256" s="23"/>
      <c r="C256" s="23"/>
      <c r="D256" s="23"/>
      <c r="E256" s="23"/>
    </row>
    <row r="257" spans="1:5" x14ac:dyDescent="0.25">
      <c r="A257" s="23"/>
      <c r="B257" s="23"/>
      <c r="C257" s="23"/>
      <c r="D257" s="23"/>
      <c r="E257" s="23"/>
    </row>
    <row r="258" spans="1:5" x14ac:dyDescent="0.25">
      <c r="A258" s="23"/>
      <c r="B258" s="23"/>
      <c r="C258" s="23"/>
      <c r="D258" s="23"/>
      <c r="E258" s="23"/>
    </row>
    <row r="259" spans="1:5" x14ac:dyDescent="0.25">
      <c r="A259" s="23"/>
      <c r="B259" s="23"/>
      <c r="C259" s="23"/>
      <c r="D259" s="23"/>
      <c r="E259" s="23"/>
    </row>
    <row r="260" spans="1:5" x14ac:dyDescent="0.25">
      <c r="A260" s="23"/>
      <c r="B260" s="23"/>
      <c r="C260" s="23"/>
      <c r="D260" s="23"/>
      <c r="E260" s="23"/>
    </row>
    <row r="261" spans="1:5" x14ac:dyDescent="0.25">
      <c r="A261" s="23"/>
      <c r="B261" s="23"/>
      <c r="C261" s="23"/>
      <c r="D261" s="23"/>
      <c r="E261" s="23"/>
    </row>
    <row r="262" spans="1:5" x14ac:dyDescent="0.25">
      <c r="A262" s="23"/>
      <c r="B262" s="23"/>
      <c r="C262" s="23"/>
      <c r="D262" s="23"/>
      <c r="E262" s="23"/>
    </row>
    <row r="263" spans="1:5" x14ac:dyDescent="0.25">
      <c r="A263" s="23"/>
      <c r="B263" s="23"/>
      <c r="C263" s="23"/>
      <c r="D263" s="23"/>
      <c r="E263" s="23"/>
    </row>
    <row r="264" spans="1:5" x14ac:dyDescent="0.25">
      <c r="A264" s="23"/>
      <c r="B264" s="23"/>
      <c r="C264" s="23"/>
      <c r="D264" s="23"/>
      <c r="E264" s="23"/>
    </row>
    <row r="265" spans="1:5" x14ac:dyDescent="0.25">
      <c r="A265" s="23"/>
      <c r="B265" s="23"/>
      <c r="C265" s="23"/>
      <c r="D265" s="23"/>
      <c r="E265" s="23"/>
    </row>
    <row r="266" spans="1:5" x14ac:dyDescent="0.25">
      <c r="A266" s="23"/>
      <c r="B266" s="23"/>
      <c r="C266" s="23"/>
      <c r="D266" s="23"/>
      <c r="E266" s="23"/>
    </row>
    <row r="267" spans="1:5" x14ac:dyDescent="0.25">
      <c r="A267" s="23"/>
      <c r="B267" s="23"/>
      <c r="C267" s="23"/>
      <c r="D267" s="23"/>
      <c r="E267" s="23"/>
    </row>
    <row r="268" spans="1:5" x14ac:dyDescent="0.25">
      <c r="A268" s="23"/>
      <c r="B268" s="23"/>
      <c r="C268" s="23"/>
      <c r="D268" s="23"/>
      <c r="E268" s="23"/>
    </row>
    <row r="269" spans="1:5" x14ac:dyDescent="0.25">
      <c r="A269" s="23"/>
      <c r="B269" s="23"/>
      <c r="C269" s="23"/>
      <c r="D269" s="23"/>
      <c r="E269" s="23"/>
    </row>
    <row r="270" spans="1:5" x14ac:dyDescent="0.25">
      <c r="A270" s="23"/>
      <c r="B270" s="23"/>
      <c r="C270" s="23"/>
      <c r="D270" s="23"/>
      <c r="E270" s="23"/>
    </row>
    <row r="271" spans="1:5" x14ac:dyDescent="0.25">
      <c r="A271" s="23"/>
      <c r="B271" s="23"/>
      <c r="C271" s="23"/>
      <c r="D271" s="23"/>
      <c r="E271" s="23"/>
    </row>
    <row r="272" spans="1:5" x14ac:dyDescent="0.25">
      <c r="A272" s="23"/>
      <c r="B272" s="23"/>
      <c r="C272" s="23"/>
      <c r="D272" s="23"/>
      <c r="E272" s="23"/>
    </row>
    <row r="273" spans="1:5" x14ac:dyDescent="0.25">
      <c r="A273" s="23"/>
      <c r="B273" s="23"/>
      <c r="C273" s="23"/>
      <c r="D273" s="23"/>
      <c r="E273" s="23"/>
    </row>
    <row r="274" spans="1:5" x14ac:dyDescent="0.25">
      <c r="A274" s="23"/>
      <c r="B274" s="23"/>
      <c r="C274" s="23"/>
      <c r="D274" s="23"/>
      <c r="E274" s="23"/>
    </row>
    <row r="275" spans="1:5" x14ac:dyDescent="0.25">
      <c r="A275" s="23"/>
      <c r="B275" s="23"/>
      <c r="C275" s="23"/>
      <c r="D275" s="23"/>
      <c r="E275" s="23"/>
    </row>
    <row r="276" spans="1:5" x14ac:dyDescent="0.25">
      <c r="A276" s="23"/>
      <c r="B276" s="23"/>
      <c r="C276" s="23"/>
      <c r="D276" s="23"/>
      <c r="E276" s="23"/>
    </row>
    <row r="277" spans="1:5" x14ac:dyDescent="0.25">
      <c r="A277" s="23"/>
      <c r="B277" s="23"/>
      <c r="C277" s="23"/>
      <c r="D277" s="23"/>
      <c r="E277" s="23"/>
    </row>
    <row r="278" spans="1:5" x14ac:dyDescent="0.25">
      <c r="A278" s="23"/>
      <c r="B278" s="23"/>
      <c r="C278" s="23"/>
      <c r="D278" s="23"/>
      <c r="E278" s="23"/>
    </row>
    <row r="279" spans="1:5" x14ac:dyDescent="0.25">
      <c r="A279" s="23"/>
      <c r="B279" s="23"/>
      <c r="C279" s="23"/>
      <c r="D279" s="23"/>
      <c r="E279" s="23"/>
    </row>
    <row r="280" spans="1:5" x14ac:dyDescent="0.25">
      <c r="A280" s="23"/>
      <c r="B280" s="23"/>
      <c r="C280" s="23"/>
      <c r="D280" s="23"/>
      <c r="E280" s="23"/>
    </row>
    <row r="281" spans="1:5" x14ac:dyDescent="0.25">
      <c r="A281" s="23"/>
      <c r="B281" s="23"/>
      <c r="C281" s="23"/>
      <c r="D281" s="23"/>
      <c r="E281" s="23"/>
    </row>
    <row r="282" spans="1:5" x14ac:dyDescent="0.25">
      <c r="A282" s="23"/>
      <c r="B282" s="23"/>
      <c r="C282" s="23"/>
      <c r="D282" s="23"/>
      <c r="E282" s="23"/>
    </row>
    <row r="283" spans="1:5" x14ac:dyDescent="0.25">
      <c r="A283" s="23"/>
      <c r="B283" s="23"/>
      <c r="C283" s="23"/>
      <c r="D283" s="23"/>
      <c r="E283" s="23"/>
    </row>
    <row r="284" spans="1:5" x14ac:dyDescent="0.25">
      <c r="A284" s="23"/>
      <c r="B284" s="23"/>
      <c r="C284" s="23"/>
      <c r="D284" s="23"/>
      <c r="E284" s="23"/>
    </row>
    <row r="285" spans="1:5" x14ac:dyDescent="0.25">
      <c r="A285" s="23"/>
      <c r="B285" s="23"/>
      <c r="C285" s="23"/>
      <c r="D285" s="23"/>
      <c r="E285" s="23"/>
    </row>
    <row r="286" spans="1:5" x14ac:dyDescent="0.25">
      <c r="A286" s="23"/>
      <c r="B286" s="23"/>
      <c r="C286" s="23"/>
      <c r="D286" s="23"/>
      <c r="E286" s="23"/>
    </row>
    <row r="287" spans="1:5" x14ac:dyDescent="0.25">
      <c r="A287" s="23"/>
      <c r="B287" s="23"/>
      <c r="C287" s="23"/>
      <c r="D287" s="23"/>
      <c r="E287" s="23"/>
    </row>
    <row r="288" spans="1:5" x14ac:dyDescent="0.25">
      <c r="A288" s="23"/>
      <c r="B288" s="23"/>
      <c r="C288" s="23"/>
      <c r="D288" s="23"/>
      <c r="E288" s="23"/>
    </row>
    <row r="289" spans="1:5" x14ac:dyDescent="0.25">
      <c r="A289" s="23"/>
      <c r="B289" s="23"/>
      <c r="C289" s="23"/>
      <c r="D289" s="23"/>
      <c r="E289" s="23"/>
    </row>
    <row r="290" spans="1:5" x14ac:dyDescent="0.25">
      <c r="A290" s="23"/>
      <c r="B290" s="23"/>
      <c r="C290" s="23"/>
      <c r="D290" s="23"/>
      <c r="E290" s="23"/>
    </row>
    <row r="291" spans="1:5" x14ac:dyDescent="0.25">
      <c r="A291" s="23"/>
      <c r="B291" s="23"/>
      <c r="C291" s="23"/>
      <c r="D291" s="23"/>
      <c r="E291" s="23"/>
    </row>
    <row r="292" spans="1:5" x14ac:dyDescent="0.25">
      <c r="A292" s="23"/>
      <c r="B292" s="23"/>
      <c r="C292" s="23"/>
      <c r="D292" s="23"/>
      <c r="E292" s="23"/>
    </row>
    <row r="293" spans="1:5" x14ac:dyDescent="0.25">
      <c r="A293" s="23"/>
      <c r="B293" s="23"/>
      <c r="C293" s="23"/>
      <c r="D293" s="23"/>
      <c r="E293" s="23"/>
    </row>
    <row r="294" spans="1:5" x14ac:dyDescent="0.25">
      <c r="A294" s="23"/>
      <c r="B294" s="23"/>
      <c r="C294" s="23"/>
      <c r="D294" s="23"/>
      <c r="E294" s="23"/>
    </row>
    <row r="295" spans="1:5" x14ac:dyDescent="0.25">
      <c r="A295" s="23"/>
      <c r="B295" s="23"/>
      <c r="C295" s="23"/>
      <c r="D295" s="23"/>
      <c r="E295" s="23"/>
    </row>
    <row r="296" spans="1:5" x14ac:dyDescent="0.25">
      <c r="A296" s="23"/>
      <c r="B296" s="23"/>
      <c r="C296" s="23"/>
      <c r="D296" s="23"/>
      <c r="E296" s="23"/>
    </row>
    <row r="297" spans="1:5" x14ac:dyDescent="0.25">
      <c r="A297" s="23"/>
      <c r="B297" s="23"/>
      <c r="C297" s="23"/>
      <c r="D297" s="23"/>
      <c r="E297" s="23"/>
    </row>
    <row r="298" spans="1:5" x14ac:dyDescent="0.25">
      <c r="A298" s="23"/>
      <c r="B298" s="23"/>
      <c r="C298" s="23"/>
      <c r="D298" s="23"/>
      <c r="E298" s="23"/>
    </row>
    <row r="299" spans="1:5" x14ac:dyDescent="0.25">
      <c r="A299" s="23"/>
      <c r="B299" s="23"/>
      <c r="C299" s="23"/>
      <c r="D299" s="23"/>
      <c r="E299" s="23"/>
    </row>
    <row r="300" spans="1:5" x14ac:dyDescent="0.25">
      <c r="A300" s="23"/>
      <c r="B300" s="23"/>
      <c r="C300" s="23"/>
      <c r="D300" s="23"/>
      <c r="E300" s="23"/>
    </row>
    <row r="301" spans="1:5" x14ac:dyDescent="0.25">
      <c r="A301" s="23"/>
      <c r="B301" s="23"/>
      <c r="C301" s="23"/>
      <c r="D301" s="23"/>
      <c r="E301" s="23"/>
    </row>
    <row r="302" spans="1:5" x14ac:dyDescent="0.25">
      <c r="A302" s="23"/>
      <c r="B302" s="23"/>
      <c r="C302" s="23"/>
      <c r="D302" s="23"/>
      <c r="E302" s="23"/>
    </row>
    <row r="303" spans="1:5" x14ac:dyDescent="0.25">
      <c r="A303" s="23"/>
      <c r="B303" s="23"/>
      <c r="C303" s="23"/>
      <c r="D303" s="23"/>
      <c r="E303" s="23"/>
    </row>
    <row r="304" spans="1:5" x14ac:dyDescent="0.25">
      <c r="A304" s="23"/>
      <c r="B304" s="23"/>
      <c r="C304" s="23"/>
      <c r="D304" s="23"/>
      <c r="E304" s="23"/>
    </row>
    <row r="305" spans="1:5" x14ac:dyDescent="0.25">
      <c r="A305" s="23"/>
      <c r="B305" s="23"/>
      <c r="C305" s="23"/>
      <c r="D305" s="23"/>
      <c r="E305" s="23"/>
    </row>
    <row r="306" spans="1:5" x14ac:dyDescent="0.25">
      <c r="A306" s="23"/>
      <c r="B306" s="23"/>
      <c r="C306" s="23"/>
      <c r="D306" s="23"/>
      <c r="E306" s="23"/>
    </row>
    <row r="307" spans="1:5" x14ac:dyDescent="0.25">
      <c r="A307" s="23"/>
      <c r="B307" s="23"/>
      <c r="C307" s="23"/>
      <c r="D307" s="23"/>
      <c r="E307" s="23"/>
    </row>
    <row r="308" spans="1:5" x14ac:dyDescent="0.25">
      <c r="A308" s="23"/>
      <c r="B308" s="23"/>
      <c r="C308" s="23"/>
      <c r="D308" s="23"/>
      <c r="E308" s="23"/>
    </row>
    <row r="309" spans="1:5" x14ac:dyDescent="0.25">
      <c r="A309" s="23"/>
      <c r="B309" s="23"/>
      <c r="C309" s="23"/>
      <c r="D309" s="23"/>
      <c r="E309" s="23"/>
    </row>
    <row r="310" spans="1:5" x14ac:dyDescent="0.25">
      <c r="A310" s="23"/>
      <c r="B310" s="23"/>
      <c r="C310" s="23"/>
      <c r="D310" s="23"/>
      <c r="E310" s="23"/>
    </row>
    <row r="311" spans="1:5" x14ac:dyDescent="0.25">
      <c r="A311" s="23"/>
      <c r="B311" s="23"/>
      <c r="C311" s="23"/>
      <c r="D311" s="23"/>
      <c r="E311" s="23"/>
    </row>
    <row r="312" spans="1:5" x14ac:dyDescent="0.25">
      <c r="A312" s="23"/>
      <c r="B312" s="23"/>
      <c r="C312" s="23"/>
      <c r="D312" s="23"/>
      <c r="E312" s="23"/>
    </row>
    <row r="313" spans="1:5" x14ac:dyDescent="0.25">
      <c r="A313" s="23"/>
      <c r="B313" s="23"/>
      <c r="C313" s="23"/>
      <c r="D313" s="23"/>
      <c r="E313" s="23"/>
    </row>
    <row r="314" spans="1:5" x14ac:dyDescent="0.25">
      <c r="A314" s="23"/>
      <c r="B314" s="23"/>
      <c r="C314" s="23"/>
      <c r="D314" s="23"/>
      <c r="E314" s="23"/>
    </row>
    <row r="315" spans="1:5" x14ac:dyDescent="0.25">
      <c r="A315" s="23"/>
      <c r="B315" s="23"/>
      <c r="C315" s="23"/>
      <c r="D315" s="23"/>
      <c r="E315" s="23"/>
    </row>
    <row r="316" spans="1:5" x14ac:dyDescent="0.25">
      <c r="A316" s="23"/>
      <c r="B316" s="23"/>
      <c r="C316" s="23"/>
      <c r="D316" s="23"/>
      <c r="E316" s="23"/>
    </row>
    <row r="317" spans="1:5" x14ac:dyDescent="0.25">
      <c r="A317" s="23"/>
      <c r="B317" s="23"/>
      <c r="C317" s="23"/>
      <c r="D317" s="23"/>
      <c r="E317" s="23"/>
    </row>
    <row r="318" spans="1:5" x14ac:dyDescent="0.25">
      <c r="A318" s="23"/>
      <c r="B318" s="23"/>
      <c r="C318" s="23"/>
      <c r="D318" s="23"/>
      <c r="E318" s="23"/>
    </row>
    <row r="319" spans="1:5" x14ac:dyDescent="0.25">
      <c r="A319" s="23"/>
      <c r="B319" s="23"/>
      <c r="C319" s="23"/>
      <c r="D319" s="23"/>
      <c r="E319" s="23"/>
    </row>
    <row r="320" spans="1:5" x14ac:dyDescent="0.25">
      <c r="A320" s="23"/>
      <c r="B320" s="23"/>
      <c r="C320" s="23"/>
      <c r="D320" s="23"/>
      <c r="E320" s="23"/>
    </row>
    <row r="321" spans="1:5" x14ac:dyDescent="0.25">
      <c r="A321" s="23"/>
      <c r="B321" s="23"/>
      <c r="C321" s="23"/>
      <c r="D321" s="23"/>
      <c r="E321" s="23"/>
    </row>
    <row r="322" spans="1:5" x14ac:dyDescent="0.25">
      <c r="A322" s="23"/>
      <c r="B322" s="23"/>
      <c r="C322" s="23"/>
      <c r="D322" s="23"/>
      <c r="E322" s="23"/>
    </row>
    <row r="323" spans="1:5" x14ac:dyDescent="0.25">
      <c r="A323" s="23"/>
      <c r="B323" s="23"/>
      <c r="C323" s="23"/>
      <c r="D323" s="23"/>
      <c r="E323" s="23"/>
    </row>
    <row r="324" spans="1:5" x14ac:dyDescent="0.25">
      <c r="A324" s="23"/>
      <c r="B324" s="23"/>
      <c r="C324" s="23"/>
      <c r="D324" s="23"/>
      <c r="E324" s="23"/>
    </row>
    <row r="325" spans="1:5" x14ac:dyDescent="0.25">
      <c r="A325" s="23"/>
      <c r="B325" s="23"/>
      <c r="C325" s="23"/>
      <c r="D325" s="23"/>
      <c r="E325" s="23"/>
    </row>
    <row r="326" spans="1:5" x14ac:dyDescent="0.25">
      <c r="A326" s="23"/>
      <c r="B326" s="23"/>
      <c r="C326" s="23"/>
      <c r="D326" s="23"/>
      <c r="E326" s="23"/>
    </row>
    <row r="327" spans="1:5" x14ac:dyDescent="0.25">
      <c r="A327" s="23"/>
      <c r="B327" s="23"/>
      <c r="C327" s="23"/>
      <c r="D327" s="23"/>
      <c r="E327" s="23"/>
    </row>
    <row r="328" spans="1:5" x14ac:dyDescent="0.25">
      <c r="A328" s="23"/>
      <c r="B328" s="23"/>
      <c r="C328" s="23"/>
      <c r="D328" s="23"/>
      <c r="E328" s="23"/>
    </row>
    <row r="329" spans="1:5" x14ac:dyDescent="0.25">
      <c r="A329" s="23"/>
      <c r="B329" s="23"/>
      <c r="C329" s="23"/>
      <c r="D329" s="23"/>
      <c r="E329" s="23"/>
    </row>
    <row r="330" spans="1:5" x14ac:dyDescent="0.25">
      <c r="A330" s="23"/>
      <c r="B330" s="23"/>
      <c r="C330" s="23"/>
      <c r="D330" s="23"/>
      <c r="E330" s="23"/>
    </row>
    <row r="331" spans="1:5" x14ac:dyDescent="0.25">
      <c r="A331" s="23"/>
      <c r="B331" s="23"/>
      <c r="C331" s="23"/>
      <c r="D331" s="23"/>
      <c r="E331" s="23"/>
    </row>
    <row r="332" spans="1:5" x14ac:dyDescent="0.25">
      <c r="A332" s="23"/>
      <c r="B332" s="23"/>
      <c r="C332" s="23"/>
      <c r="D332" s="23"/>
      <c r="E332" s="23"/>
    </row>
    <row r="333" spans="1:5" x14ac:dyDescent="0.25">
      <c r="A333" s="23"/>
      <c r="B333" s="23"/>
      <c r="C333" s="23"/>
      <c r="D333" s="23"/>
      <c r="E333" s="23"/>
    </row>
    <row r="334" spans="1:5" x14ac:dyDescent="0.25">
      <c r="A334" s="23"/>
      <c r="B334" s="23"/>
      <c r="C334" s="23"/>
      <c r="D334" s="23"/>
      <c r="E334" s="23"/>
    </row>
    <row r="335" spans="1:5" x14ac:dyDescent="0.25">
      <c r="A335" s="23"/>
      <c r="B335" s="23"/>
      <c r="C335" s="23"/>
      <c r="D335" s="23"/>
      <c r="E335" s="23"/>
    </row>
    <row r="336" spans="1:5" x14ac:dyDescent="0.25">
      <c r="A336" s="23"/>
      <c r="B336" s="23"/>
      <c r="C336" s="23"/>
      <c r="D336" s="23"/>
      <c r="E336" s="23"/>
    </row>
    <row r="337" spans="1:5" x14ac:dyDescent="0.25">
      <c r="A337" s="23"/>
      <c r="B337" s="23"/>
      <c r="C337" s="23"/>
      <c r="D337" s="23"/>
      <c r="E337" s="23"/>
    </row>
    <row r="338" spans="1:5" x14ac:dyDescent="0.25">
      <c r="A338" s="23"/>
      <c r="B338" s="23"/>
      <c r="C338" s="23"/>
      <c r="D338" s="23"/>
      <c r="E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4" t="str">
        <f>'1. паспорт местоположение'!A12:C12</f>
        <v>M_TP1900.PS.0069</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9" t="s">
        <v>419</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8" t="s">
        <v>5</v>
      </c>
      <c r="B19" s="318" t="s">
        <v>100</v>
      </c>
      <c r="C19" s="319" t="s">
        <v>324</v>
      </c>
      <c r="D19" s="318" t="s">
        <v>323</v>
      </c>
      <c r="E19" s="318" t="s">
        <v>99</v>
      </c>
      <c r="F19" s="318" t="s">
        <v>98</v>
      </c>
      <c r="G19" s="318" t="s">
        <v>319</v>
      </c>
      <c r="H19" s="318" t="s">
        <v>97</v>
      </c>
      <c r="I19" s="318" t="s">
        <v>96</v>
      </c>
      <c r="J19" s="318" t="s">
        <v>95</v>
      </c>
      <c r="K19" s="318" t="s">
        <v>94</v>
      </c>
      <c r="L19" s="318" t="s">
        <v>93</v>
      </c>
      <c r="M19" s="318" t="s">
        <v>92</v>
      </c>
      <c r="N19" s="318" t="s">
        <v>91</v>
      </c>
      <c r="O19" s="318" t="s">
        <v>90</v>
      </c>
      <c r="P19" s="318" t="s">
        <v>89</v>
      </c>
      <c r="Q19" s="318" t="s">
        <v>322</v>
      </c>
      <c r="R19" s="318"/>
      <c r="S19" s="321" t="s">
        <v>413</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8" t="s">
        <v>320</v>
      </c>
      <c r="R20" s="39" t="s">
        <v>321</v>
      </c>
      <c r="S20" s="321"/>
      <c r="T20" s="28"/>
      <c r="U20" s="28"/>
      <c r="V20" s="28"/>
      <c r="W20" s="28"/>
      <c r="X20" s="28"/>
      <c r="Y20" s="28"/>
      <c r="Z20" s="27"/>
      <c r="AA20" s="27"/>
      <c r="AB20" s="27"/>
    </row>
    <row r="21" spans="1:28" s="3" customFormat="1" ht="18.75" x14ac:dyDescent="0.2">
      <c r="A21" s="38">
        <v>1</v>
      </c>
      <c r="B21" s="43">
        <v>2</v>
      </c>
      <c r="C21" s="38">
        <v>3</v>
      </c>
      <c r="D21" s="43">
        <v>4</v>
      </c>
      <c r="E21" s="38">
        <v>5</v>
      </c>
      <c r="F21" s="43">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18.75" x14ac:dyDescent="0.2">
      <c r="A22" s="29" t="s">
        <v>0</v>
      </c>
      <c r="B22" s="29" t="s">
        <v>0</v>
      </c>
      <c r="C22" s="29"/>
      <c r="D22" s="29"/>
      <c r="E22" s="29" t="s">
        <v>0</v>
      </c>
      <c r="F22" s="29" t="s">
        <v>0</v>
      </c>
      <c r="G22" s="29" t="s">
        <v>0</v>
      </c>
      <c r="H22" s="29" t="s">
        <v>0</v>
      </c>
      <c r="I22" s="29"/>
      <c r="J22" s="29"/>
      <c r="K22" s="29"/>
      <c r="L22" s="29"/>
      <c r="M22" s="29" t="s">
        <v>0</v>
      </c>
      <c r="N22" s="29" t="s">
        <v>0</v>
      </c>
      <c r="O22" s="29" t="s">
        <v>0</v>
      </c>
      <c r="P22" s="29" t="s">
        <v>0</v>
      </c>
      <c r="Q22" s="29" t="s">
        <v>0</v>
      </c>
      <c r="R22" s="5"/>
      <c r="S22" s="149"/>
      <c r="T22" s="28"/>
      <c r="U22" s="28"/>
      <c r="V22" s="28"/>
      <c r="W22" s="28"/>
      <c r="X22" s="27"/>
      <c r="Y22" s="27"/>
      <c r="Z22" s="27"/>
      <c r="AA22" s="27"/>
      <c r="AB22" s="27"/>
    </row>
    <row r="23" spans="1:28" ht="20.25" customHeight="1" x14ac:dyDescent="0.25">
      <c r="A23" s="120"/>
      <c r="B23" s="43" t="s">
        <v>317</v>
      </c>
      <c r="C23" s="43"/>
      <c r="D23" s="43"/>
      <c r="E23" s="120" t="s">
        <v>318</v>
      </c>
      <c r="F23" s="120" t="s">
        <v>318</v>
      </c>
      <c r="G23" s="120" t="s">
        <v>318</v>
      </c>
      <c r="H23" s="120"/>
      <c r="I23" s="120"/>
      <c r="J23" s="120"/>
      <c r="K23" s="120"/>
      <c r="L23" s="120"/>
      <c r="M23" s="120"/>
      <c r="N23" s="120"/>
      <c r="O23" s="120"/>
      <c r="P23" s="120"/>
      <c r="Q23" s="12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60"/>
  <sheetViews>
    <sheetView view="pageBreakPreview" topLeftCell="A37" zoomScale="60" zoomScaleNormal="60" workbookViewId="0">
      <selection activeCell="E60" sqref="E60"/>
    </sheetView>
  </sheetViews>
  <sheetFormatPr defaultRowHeight="15.75" x14ac:dyDescent="0.25"/>
  <cols>
    <col min="1" max="1" width="6.7109375" style="174" customWidth="1"/>
    <col min="2" max="2" width="28.5703125" style="175" customWidth="1"/>
    <col min="3" max="3" width="29" style="175" customWidth="1"/>
    <col min="4" max="4" width="23.5703125" style="175" customWidth="1"/>
    <col min="5" max="6" width="29" style="175" bestFit="1" customWidth="1"/>
    <col min="7" max="7" width="22" style="175" customWidth="1"/>
    <col min="8" max="8" width="21.85546875" style="175" customWidth="1"/>
    <col min="9" max="10" width="9" style="175" customWidth="1"/>
    <col min="11" max="11" width="10.28515625" style="175" customWidth="1"/>
    <col min="12" max="15" width="8.7109375" style="175" customWidth="1"/>
    <col min="16" max="16" width="18" style="175" customWidth="1"/>
    <col min="17" max="17" width="21.7109375" style="175" customWidth="1"/>
    <col min="18" max="18" width="22" style="175" customWidth="1"/>
    <col min="19" max="19" width="19.7109375" style="175" customWidth="1"/>
    <col min="20" max="20" width="18.42578125" style="175" customWidth="1"/>
  </cols>
  <sheetData>
    <row r="2" spans="1:20" ht="18.75" x14ac:dyDescent="0.25">
      <c r="T2" s="176" t="s">
        <v>69</v>
      </c>
    </row>
    <row r="3" spans="1:20" ht="18.75" x14ac:dyDescent="0.3">
      <c r="A3" s="177"/>
      <c r="B3" s="16"/>
      <c r="C3" s="16"/>
      <c r="D3" s="16"/>
      <c r="E3" s="16"/>
      <c r="F3" s="16"/>
      <c r="G3" s="16"/>
      <c r="H3" s="16"/>
      <c r="I3" s="16"/>
      <c r="J3" s="16"/>
      <c r="K3" s="16"/>
      <c r="L3" s="16"/>
      <c r="M3" s="16"/>
      <c r="N3" s="16"/>
      <c r="O3" s="16"/>
      <c r="P3" s="16"/>
      <c r="Q3" s="16"/>
      <c r="R3" s="16"/>
      <c r="S3" s="16"/>
      <c r="T3" s="178" t="s">
        <v>10</v>
      </c>
    </row>
    <row r="4" spans="1:20" ht="18.75" x14ac:dyDescent="0.3">
      <c r="A4" s="177"/>
      <c r="B4" s="16"/>
      <c r="C4" s="16"/>
      <c r="D4" s="16"/>
      <c r="E4" s="16"/>
      <c r="F4" s="16"/>
      <c r="G4" s="16"/>
      <c r="H4" s="16"/>
      <c r="I4" s="16"/>
      <c r="J4" s="16"/>
      <c r="K4" s="16"/>
      <c r="L4" s="16"/>
      <c r="M4" s="16"/>
      <c r="N4" s="16"/>
      <c r="O4" s="16"/>
      <c r="P4" s="16"/>
      <c r="Q4" s="16"/>
      <c r="R4" s="16"/>
      <c r="S4" s="16"/>
      <c r="T4" s="178" t="s">
        <v>68</v>
      </c>
    </row>
    <row r="5" spans="1:20" ht="18.75" x14ac:dyDescent="0.3">
      <c r="A5" s="177"/>
      <c r="B5" s="16"/>
      <c r="C5" s="16"/>
      <c r="D5" s="16"/>
      <c r="E5" s="16"/>
      <c r="F5" s="16"/>
      <c r="G5" s="16"/>
      <c r="H5" s="16"/>
      <c r="I5" s="16"/>
      <c r="J5" s="16"/>
      <c r="K5" s="16"/>
      <c r="L5" s="16"/>
      <c r="M5" s="16"/>
      <c r="N5" s="16"/>
      <c r="O5" s="16"/>
      <c r="P5" s="16"/>
      <c r="Q5" s="16"/>
      <c r="R5" s="16"/>
      <c r="S5" s="16"/>
      <c r="T5" s="178"/>
    </row>
    <row r="6" spans="1:20" x14ac:dyDescent="0.25">
      <c r="A6" s="307" t="str">
        <f>'1. паспорт местоположение'!A5:C5</f>
        <v>Год раскрытия информации: 2024 год</v>
      </c>
      <c r="B6" s="307"/>
      <c r="C6" s="307"/>
      <c r="D6" s="307"/>
      <c r="E6" s="307"/>
      <c r="F6" s="307"/>
      <c r="G6" s="307"/>
      <c r="H6" s="307"/>
      <c r="I6" s="307"/>
      <c r="J6" s="307"/>
      <c r="K6" s="307"/>
      <c r="L6" s="307"/>
      <c r="M6" s="307"/>
      <c r="N6" s="307"/>
      <c r="O6" s="307"/>
      <c r="P6" s="307"/>
      <c r="Q6" s="307"/>
      <c r="R6" s="307"/>
      <c r="S6" s="307"/>
      <c r="T6" s="307"/>
    </row>
    <row r="7" spans="1:20" x14ac:dyDescent="0.25">
      <c r="A7" s="179"/>
      <c r="B7" s="16"/>
      <c r="C7" s="16"/>
      <c r="D7" s="16"/>
      <c r="E7" s="16"/>
      <c r="F7" s="16"/>
      <c r="G7" s="16"/>
      <c r="H7" s="16"/>
      <c r="I7" s="16"/>
      <c r="J7" s="16"/>
      <c r="K7" s="16"/>
      <c r="L7" s="16"/>
      <c r="M7" s="16"/>
      <c r="N7" s="16"/>
      <c r="O7" s="16"/>
      <c r="P7" s="16"/>
      <c r="Q7" s="16"/>
      <c r="R7" s="16"/>
      <c r="S7" s="16"/>
      <c r="T7" s="16"/>
    </row>
    <row r="8" spans="1:20" ht="18.75" x14ac:dyDescent="0.25">
      <c r="A8" s="323" t="s">
        <v>9</v>
      </c>
      <c r="B8" s="323"/>
      <c r="C8" s="323"/>
      <c r="D8" s="323"/>
      <c r="E8" s="323"/>
      <c r="F8" s="323"/>
      <c r="G8" s="323"/>
      <c r="H8" s="323"/>
      <c r="I8" s="323"/>
      <c r="J8" s="323"/>
      <c r="K8" s="323"/>
      <c r="L8" s="323"/>
      <c r="M8" s="323"/>
      <c r="N8" s="323"/>
      <c r="O8" s="323"/>
      <c r="P8" s="323"/>
      <c r="Q8" s="323"/>
      <c r="R8" s="323"/>
      <c r="S8" s="323"/>
      <c r="T8" s="323"/>
    </row>
    <row r="9" spans="1:20" ht="18.75" x14ac:dyDescent="0.25">
      <c r="A9" s="323"/>
      <c r="B9" s="323"/>
      <c r="C9" s="323"/>
      <c r="D9" s="323"/>
      <c r="E9" s="323"/>
      <c r="F9" s="323"/>
      <c r="G9" s="323"/>
      <c r="H9" s="323"/>
      <c r="I9" s="323"/>
      <c r="J9" s="323"/>
      <c r="K9" s="323"/>
      <c r="L9" s="323"/>
      <c r="M9" s="323"/>
      <c r="N9" s="323"/>
      <c r="O9" s="323"/>
      <c r="P9" s="323"/>
      <c r="Q9" s="323"/>
      <c r="R9" s="323"/>
      <c r="S9" s="323"/>
      <c r="T9" s="323"/>
    </row>
    <row r="10" spans="1:20" x14ac:dyDescent="0.25">
      <c r="A10" s="324"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x14ac:dyDescent="0.25">
      <c r="A11" s="326" t="s">
        <v>8</v>
      </c>
      <c r="B11" s="326"/>
      <c r="C11" s="326"/>
      <c r="D11" s="326"/>
      <c r="E11" s="326"/>
      <c r="F11" s="326"/>
      <c r="G11" s="326"/>
      <c r="H11" s="326"/>
      <c r="I11" s="326"/>
      <c r="J11" s="326"/>
      <c r="K11" s="326"/>
      <c r="L11" s="326"/>
      <c r="M11" s="326"/>
      <c r="N11" s="326"/>
      <c r="O11" s="326"/>
      <c r="P11" s="326"/>
      <c r="Q11" s="326"/>
      <c r="R11" s="326"/>
      <c r="S11" s="326"/>
      <c r="T11" s="326"/>
    </row>
    <row r="12" spans="1:20" ht="18.75" x14ac:dyDescent="0.25">
      <c r="A12" s="323"/>
      <c r="B12" s="323"/>
      <c r="C12" s="323"/>
      <c r="D12" s="323"/>
      <c r="E12" s="323"/>
      <c r="F12" s="323"/>
      <c r="G12" s="323"/>
      <c r="H12" s="323"/>
      <c r="I12" s="323"/>
      <c r="J12" s="323"/>
      <c r="K12" s="323"/>
      <c r="L12" s="323"/>
      <c r="M12" s="323"/>
      <c r="N12" s="323"/>
      <c r="O12" s="323"/>
      <c r="P12" s="323"/>
      <c r="Q12" s="323"/>
      <c r="R12" s="323"/>
      <c r="S12" s="323"/>
      <c r="T12" s="323"/>
    </row>
    <row r="13" spans="1:20" ht="24" customHeight="1" x14ac:dyDescent="0.25">
      <c r="A13" s="314" t="str">
        <f>+'2. паспорт  ТП'!A11:S11</f>
        <v>M_TP1900.PS.0069</v>
      </c>
      <c r="B13" s="314"/>
      <c r="C13" s="314"/>
      <c r="D13" s="314"/>
      <c r="E13" s="314"/>
      <c r="F13" s="314"/>
      <c r="G13" s="314"/>
      <c r="H13" s="314"/>
      <c r="I13" s="314"/>
      <c r="J13" s="314"/>
      <c r="K13" s="314"/>
      <c r="L13" s="314"/>
      <c r="M13" s="314"/>
      <c r="N13" s="314"/>
      <c r="O13" s="314"/>
      <c r="P13" s="314"/>
      <c r="Q13" s="314"/>
      <c r="R13" s="314"/>
      <c r="S13" s="314"/>
      <c r="T13" s="314"/>
    </row>
    <row r="14" spans="1:20" x14ac:dyDescent="0.25">
      <c r="A14" s="326" t="s">
        <v>7</v>
      </c>
      <c r="B14" s="326"/>
      <c r="C14" s="326"/>
      <c r="D14" s="326"/>
      <c r="E14" s="326"/>
      <c r="F14" s="326"/>
      <c r="G14" s="326"/>
      <c r="H14" s="326"/>
      <c r="I14" s="326"/>
      <c r="J14" s="326"/>
      <c r="K14" s="326"/>
      <c r="L14" s="326"/>
      <c r="M14" s="326"/>
      <c r="N14" s="326"/>
      <c r="O14" s="326"/>
      <c r="P14" s="326"/>
      <c r="Q14" s="326"/>
      <c r="R14" s="326"/>
      <c r="S14" s="326"/>
      <c r="T14" s="326"/>
    </row>
    <row r="15" spans="1:20" ht="18.75" x14ac:dyDescent="0.25">
      <c r="A15" s="317"/>
      <c r="B15" s="317"/>
      <c r="C15" s="317"/>
      <c r="D15" s="317"/>
      <c r="E15" s="317"/>
      <c r="F15" s="317"/>
      <c r="G15" s="317"/>
      <c r="H15" s="317"/>
      <c r="I15" s="317"/>
      <c r="J15" s="317"/>
      <c r="K15" s="317"/>
      <c r="L15" s="317"/>
      <c r="M15" s="317"/>
      <c r="N15" s="317"/>
      <c r="O15" s="317"/>
      <c r="P15" s="317"/>
      <c r="Q15" s="317"/>
      <c r="R15" s="317"/>
      <c r="S15" s="317"/>
      <c r="T15" s="317"/>
    </row>
    <row r="16" spans="1:20" ht="15" x14ac:dyDescent="0.25">
      <c r="A16" s="327"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6" s="328"/>
      <c r="C16" s="328"/>
      <c r="D16" s="328"/>
      <c r="E16" s="328"/>
      <c r="F16" s="328"/>
      <c r="G16" s="328"/>
      <c r="H16" s="328"/>
      <c r="I16" s="328"/>
      <c r="J16" s="328"/>
      <c r="K16" s="328"/>
      <c r="L16" s="328"/>
      <c r="M16" s="328"/>
      <c r="N16" s="328"/>
      <c r="O16" s="328"/>
      <c r="P16" s="328"/>
      <c r="Q16" s="328"/>
      <c r="R16" s="328"/>
      <c r="S16" s="328"/>
      <c r="T16" s="328"/>
    </row>
    <row r="17" spans="1:20" x14ac:dyDescent="0.25">
      <c r="A17" s="326" t="s">
        <v>6</v>
      </c>
      <c r="B17" s="326"/>
      <c r="C17" s="326"/>
      <c r="D17" s="326"/>
      <c r="E17" s="326"/>
      <c r="F17" s="326"/>
      <c r="G17" s="326"/>
      <c r="H17" s="326"/>
      <c r="I17" s="326"/>
      <c r="J17" s="326"/>
      <c r="K17" s="326"/>
      <c r="L17" s="326"/>
      <c r="M17" s="326"/>
      <c r="N17" s="326"/>
      <c r="O17" s="326"/>
      <c r="P17" s="326"/>
      <c r="Q17" s="326"/>
      <c r="R17" s="326"/>
      <c r="S17" s="326"/>
      <c r="T17" s="326"/>
    </row>
    <row r="18" spans="1:20" ht="18.75" x14ac:dyDescent="0.25">
      <c r="A18" s="322"/>
      <c r="B18" s="322"/>
      <c r="C18" s="322"/>
      <c r="D18" s="322"/>
      <c r="E18" s="322"/>
      <c r="F18" s="322"/>
      <c r="G18" s="322"/>
      <c r="H18" s="322"/>
      <c r="I18" s="322"/>
      <c r="J18" s="322"/>
      <c r="K18" s="322"/>
      <c r="L18" s="322"/>
      <c r="M18" s="322"/>
      <c r="N18" s="322"/>
      <c r="O18" s="322"/>
      <c r="P18" s="322"/>
      <c r="Q18" s="322"/>
      <c r="R18" s="322"/>
      <c r="S18" s="322"/>
      <c r="T18" s="322"/>
    </row>
    <row r="19" spans="1:20" ht="18.75" x14ac:dyDescent="0.25">
      <c r="A19" s="338" t="s">
        <v>423</v>
      </c>
      <c r="B19" s="338"/>
      <c r="C19" s="338"/>
      <c r="D19" s="338"/>
      <c r="E19" s="338"/>
      <c r="F19" s="338"/>
      <c r="G19" s="338"/>
      <c r="H19" s="338"/>
      <c r="I19" s="338"/>
      <c r="J19" s="338"/>
      <c r="K19" s="338"/>
      <c r="L19" s="338"/>
      <c r="M19" s="338"/>
      <c r="N19" s="338"/>
      <c r="O19" s="338"/>
      <c r="P19" s="338"/>
      <c r="Q19" s="338"/>
      <c r="R19" s="338"/>
      <c r="S19" s="338"/>
      <c r="T19" s="338"/>
    </row>
    <row r="20" spans="1:20"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x14ac:dyDescent="0.25">
      <c r="A21" s="340" t="s">
        <v>5</v>
      </c>
      <c r="B21" s="329" t="s">
        <v>211</v>
      </c>
      <c r="C21" s="330"/>
      <c r="D21" s="333" t="s">
        <v>112</v>
      </c>
      <c r="E21" s="329" t="s">
        <v>451</v>
      </c>
      <c r="F21" s="330"/>
      <c r="G21" s="329" t="s">
        <v>230</v>
      </c>
      <c r="H21" s="330"/>
      <c r="I21" s="329" t="s">
        <v>111</v>
      </c>
      <c r="J21" s="330"/>
      <c r="K21" s="333" t="s">
        <v>110</v>
      </c>
      <c r="L21" s="329" t="s">
        <v>109</v>
      </c>
      <c r="M21" s="330"/>
      <c r="N21" s="329" t="s">
        <v>662</v>
      </c>
      <c r="O21" s="330"/>
      <c r="P21" s="333" t="s">
        <v>108</v>
      </c>
      <c r="Q21" s="335" t="s">
        <v>107</v>
      </c>
      <c r="R21" s="336"/>
      <c r="S21" s="335" t="s">
        <v>106</v>
      </c>
      <c r="T21" s="337"/>
    </row>
    <row r="22" spans="1:20" ht="141.75" x14ac:dyDescent="0.25">
      <c r="A22" s="341"/>
      <c r="B22" s="331"/>
      <c r="C22" s="332"/>
      <c r="D22" s="343"/>
      <c r="E22" s="331"/>
      <c r="F22" s="332"/>
      <c r="G22" s="331"/>
      <c r="H22" s="332"/>
      <c r="I22" s="331"/>
      <c r="J22" s="332"/>
      <c r="K22" s="334"/>
      <c r="L22" s="331"/>
      <c r="M22" s="332"/>
      <c r="N22" s="331"/>
      <c r="O22" s="332"/>
      <c r="P22" s="334"/>
      <c r="Q22" s="157" t="s">
        <v>105</v>
      </c>
      <c r="R22" s="157" t="s">
        <v>422</v>
      </c>
      <c r="S22" s="157" t="s">
        <v>104</v>
      </c>
      <c r="T22" s="157" t="s">
        <v>103</v>
      </c>
    </row>
    <row r="23" spans="1:20" ht="18" customHeight="1" x14ac:dyDescent="0.25">
      <c r="A23" s="342"/>
      <c r="B23" s="157" t="s">
        <v>101</v>
      </c>
      <c r="C23" s="157" t="s">
        <v>102</v>
      </c>
      <c r="D23" s="334"/>
      <c r="E23" s="157" t="s">
        <v>101</v>
      </c>
      <c r="F23" s="157" t="s">
        <v>102</v>
      </c>
      <c r="G23" s="157" t="s">
        <v>101</v>
      </c>
      <c r="H23" s="157" t="s">
        <v>102</v>
      </c>
      <c r="I23" s="157" t="s">
        <v>101</v>
      </c>
      <c r="J23" s="157" t="s">
        <v>102</v>
      </c>
      <c r="K23" s="157" t="s">
        <v>101</v>
      </c>
      <c r="L23" s="157" t="s">
        <v>101</v>
      </c>
      <c r="M23" s="157" t="s">
        <v>102</v>
      </c>
      <c r="N23" s="157" t="s">
        <v>101</v>
      </c>
      <c r="O23" s="157" t="s">
        <v>102</v>
      </c>
      <c r="P23" s="247" t="s">
        <v>101</v>
      </c>
      <c r="Q23" s="157" t="s">
        <v>101</v>
      </c>
      <c r="R23" s="157" t="s">
        <v>101</v>
      </c>
      <c r="S23" s="157" t="s">
        <v>101</v>
      </c>
      <c r="T23" s="157" t="s">
        <v>101</v>
      </c>
    </row>
    <row r="24" spans="1:20" ht="19.5" customHeight="1" x14ac:dyDescent="0.25">
      <c r="A24" s="180">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17</v>
      </c>
      <c r="R24" s="181">
        <v>18</v>
      </c>
      <c r="S24" s="181">
        <v>19</v>
      </c>
      <c r="T24" s="181">
        <v>20</v>
      </c>
    </row>
    <row r="25" spans="1:20" ht="120" customHeight="1" x14ac:dyDescent="0.25">
      <c r="A25" s="180">
        <v>1</v>
      </c>
      <c r="B25" s="182" t="s">
        <v>464</v>
      </c>
      <c r="C25" s="182" t="s">
        <v>464</v>
      </c>
      <c r="D25" s="250" t="s">
        <v>490</v>
      </c>
      <c r="E25" s="182" t="s">
        <v>491</v>
      </c>
      <c r="F25" s="182" t="s">
        <v>492</v>
      </c>
      <c r="G25" s="251" t="s">
        <v>493</v>
      </c>
      <c r="H25" s="252" t="s">
        <v>493</v>
      </c>
      <c r="I25" s="182">
        <v>1983</v>
      </c>
      <c r="J25" s="183" t="s">
        <v>494</v>
      </c>
      <c r="K25" s="183" t="s">
        <v>495</v>
      </c>
      <c r="L25" s="183" t="s">
        <v>496</v>
      </c>
      <c r="M25" s="183" t="s">
        <v>496</v>
      </c>
      <c r="N25" s="180" t="s">
        <v>318</v>
      </c>
      <c r="O25" s="180" t="s">
        <v>318</v>
      </c>
      <c r="P25" s="183" t="s">
        <v>497</v>
      </c>
      <c r="Q25" s="184" t="s">
        <v>563</v>
      </c>
      <c r="R25" s="182" t="s">
        <v>564</v>
      </c>
      <c r="S25" s="184" t="s">
        <v>318</v>
      </c>
      <c r="T25" s="182" t="s">
        <v>318</v>
      </c>
    </row>
    <row r="26" spans="1:20" ht="117.75" customHeight="1" x14ac:dyDescent="0.25">
      <c r="A26" s="180">
        <v>2</v>
      </c>
      <c r="B26" s="182" t="s">
        <v>464</v>
      </c>
      <c r="C26" s="182" t="s">
        <v>464</v>
      </c>
      <c r="D26" s="182" t="s">
        <v>498</v>
      </c>
      <c r="E26" s="182" t="s">
        <v>499</v>
      </c>
      <c r="F26" s="182" t="s">
        <v>500</v>
      </c>
      <c r="G26" s="185" t="s">
        <v>501</v>
      </c>
      <c r="H26" s="185" t="s">
        <v>501</v>
      </c>
      <c r="I26" s="182" t="s">
        <v>502</v>
      </c>
      <c r="J26" s="183" t="s">
        <v>494</v>
      </c>
      <c r="K26" s="182" t="s">
        <v>503</v>
      </c>
      <c r="L26" s="183" t="s">
        <v>504</v>
      </c>
      <c r="M26" s="180">
        <v>110</v>
      </c>
      <c r="N26" s="180">
        <v>26</v>
      </c>
      <c r="O26" s="180">
        <v>26</v>
      </c>
      <c r="P26" s="183" t="s">
        <v>505</v>
      </c>
      <c r="Q26" s="184" t="s">
        <v>566</v>
      </c>
      <c r="R26" s="182" t="s">
        <v>565</v>
      </c>
      <c r="S26" s="184" t="s">
        <v>318</v>
      </c>
      <c r="T26" s="182" t="s">
        <v>318</v>
      </c>
    </row>
    <row r="27" spans="1:20" ht="120" customHeight="1" x14ac:dyDescent="0.25">
      <c r="A27" s="180">
        <v>3</v>
      </c>
      <c r="B27" s="182" t="s">
        <v>464</v>
      </c>
      <c r="C27" s="182" t="s">
        <v>464</v>
      </c>
      <c r="D27" s="182" t="s">
        <v>506</v>
      </c>
      <c r="E27" s="253" t="s">
        <v>507</v>
      </c>
      <c r="F27" s="182" t="s">
        <v>508</v>
      </c>
      <c r="G27" s="186" t="s">
        <v>509</v>
      </c>
      <c r="H27" s="186" t="s">
        <v>509</v>
      </c>
      <c r="I27" s="182">
        <v>1983</v>
      </c>
      <c r="J27" s="183" t="s">
        <v>494</v>
      </c>
      <c r="K27" s="183" t="s">
        <v>510</v>
      </c>
      <c r="L27" s="183" t="s">
        <v>511</v>
      </c>
      <c r="M27" s="183" t="s">
        <v>511</v>
      </c>
      <c r="N27" s="180" t="s">
        <v>318</v>
      </c>
      <c r="O27" s="180" t="s">
        <v>318</v>
      </c>
      <c r="P27" s="183" t="s">
        <v>497</v>
      </c>
      <c r="Q27" s="184" t="s">
        <v>566</v>
      </c>
      <c r="R27" s="182" t="s">
        <v>565</v>
      </c>
      <c r="S27" s="184" t="s">
        <v>318</v>
      </c>
      <c r="T27" s="182" t="s">
        <v>318</v>
      </c>
    </row>
    <row r="28" spans="1:20" ht="126" customHeight="1" x14ac:dyDescent="0.25">
      <c r="A28" s="180">
        <v>4</v>
      </c>
      <c r="B28" s="182" t="s">
        <v>464</v>
      </c>
      <c r="C28" s="182" t="s">
        <v>464</v>
      </c>
      <c r="D28" s="182" t="s">
        <v>506</v>
      </c>
      <c r="E28" s="254" t="s">
        <v>512</v>
      </c>
      <c r="F28" s="187" t="s">
        <v>508</v>
      </c>
      <c r="G28" s="245" t="s">
        <v>513</v>
      </c>
      <c r="H28" s="245" t="s">
        <v>513</v>
      </c>
      <c r="I28" s="182">
        <v>1983</v>
      </c>
      <c r="J28" s="183" t="s">
        <v>494</v>
      </c>
      <c r="K28" s="183" t="s">
        <v>510</v>
      </c>
      <c r="L28" s="183" t="s">
        <v>511</v>
      </c>
      <c r="M28" s="183" t="s">
        <v>511</v>
      </c>
      <c r="N28" s="180" t="s">
        <v>318</v>
      </c>
      <c r="O28" s="180" t="s">
        <v>318</v>
      </c>
      <c r="P28" s="183" t="s">
        <v>497</v>
      </c>
      <c r="Q28" s="184" t="s">
        <v>566</v>
      </c>
      <c r="R28" s="182" t="s">
        <v>565</v>
      </c>
      <c r="S28" s="184" t="s">
        <v>318</v>
      </c>
      <c r="T28" s="182" t="s">
        <v>318</v>
      </c>
    </row>
    <row r="29" spans="1:20" ht="126" customHeight="1" x14ac:dyDescent="0.25">
      <c r="A29" s="180">
        <f>A28+1</f>
        <v>5</v>
      </c>
      <c r="B29" s="182" t="s">
        <v>464</v>
      </c>
      <c r="C29" s="182" t="s">
        <v>464</v>
      </c>
      <c r="D29" s="182" t="s">
        <v>568</v>
      </c>
      <c r="E29" s="253" t="s">
        <v>569</v>
      </c>
      <c r="F29" s="243" t="s">
        <v>573</v>
      </c>
      <c r="G29" s="253" t="s">
        <v>587</v>
      </c>
      <c r="H29" s="253" t="s">
        <v>587</v>
      </c>
      <c r="I29" s="244">
        <v>1986</v>
      </c>
      <c r="J29" s="183" t="s">
        <v>494</v>
      </c>
      <c r="K29" s="183" t="s">
        <v>591</v>
      </c>
      <c r="L29" s="183" t="s">
        <v>504</v>
      </c>
      <c r="M29" s="183" t="s">
        <v>504</v>
      </c>
      <c r="N29" s="180">
        <v>26</v>
      </c>
      <c r="O29" s="180">
        <v>26</v>
      </c>
      <c r="P29" s="183" t="s">
        <v>505</v>
      </c>
      <c r="Q29" s="184" t="s">
        <v>566</v>
      </c>
      <c r="R29" s="182" t="s">
        <v>565</v>
      </c>
      <c r="S29" s="184" t="s">
        <v>318</v>
      </c>
      <c r="T29" s="182" t="s">
        <v>318</v>
      </c>
    </row>
    <row r="30" spans="1:20" ht="126" customHeight="1" x14ac:dyDescent="0.25">
      <c r="A30" s="180">
        <f t="shared" ref="A30:A42" si="0">A29+1</f>
        <v>6</v>
      </c>
      <c r="B30" s="182" t="s">
        <v>464</v>
      </c>
      <c r="C30" s="182" t="s">
        <v>464</v>
      </c>
      <c r="D30" s="182" t="s">
        <v>568</v>
      </c>
      <c r="E30" s="253" t="s">
        <v>569</v>
      </c>
      <c r="F30" s="243" t="s">
        <v>573</v>
      </c>
      <c r="G30" s="253" t="s">
        <v>588</v>
      </c>
      <c r="H30" s="253" t="s">
        <v>588</v>
      </c>
      <c r="I30" s="244">
        <v>2000</v>
      </c>
      <c r="J30" s="183" t="s">
        <v>494</v>
      </c>
      <c r="K30" s="183" t="s">
        <v>592</v>
      </c>
      <c r="L30" s="183" t="s">
        <v>504</v>
      </c>
      <c r="M30" s="183" t="s">
        <v>504</v>
      </c>
      <c r="N30" s="180">
        <v>26</v>
      </c>
      <c r="O30" s="180">
        <v>26</v>
      </c>
      <c r="P30" s="183" t="s">
        <v>505</v>
      </c>
      <c r="Q30" s="184" t="s">
        <v>566</v>
      </c>
      <c r="R30" s="182" t="s">
        <v>565</v>
      </c>
      <c r="S30" s="184" t="s">
        <v>318</v>
      </c>
      <c r="T30" s="182" t="s">
        <v>318</v>
      </c>
    </row>
    <row r="31" spans="1:20" ht="126" customHeight="1" x14ac:dyDescent="0.25">
      <c r="A31" s="180">
        <f t="shared" si="0"/>
        <v>7</v>
      </c>
      <c r="B31" s="182" t="s">
        <v>464</v>
      </c>
      <c r="C31" s="182" t="s">
        <v>464</v>
      </c>
      <c r="D31" s="182" t="s">
        <v>567</v>
      </c>
      <c r="E31" s="253" t="s">
        <v>570</v>
      </c>
      <c r="F31" s="243" t="s">
        <v>574</v>
      </c>
      <c r="G31" s="253" t="s">
        <v>583</v>
      </c>
      <c r="H31" s="253" t="s">
        <v>583</v>
      </c>
      <c r="I31" s="244">
        <v>1989</v>
      </c>
      <c r="J31" s="183" t="s">
        <v>494</v>
      </c>
      <c r="K31" s="183" t="s">
        <v>590</v>
      </c>
      <c r="L31" s="183" t="s">
        <v>58</v>
      </c>
      <c r="M31" s="183" t="s">
        <v>58</v>
      </c>
      <c r="N31" s="180" t="s">
        <v>318</v>
      </c>
      <c r="O31" s="180" t="s">
        <v>318</v>
      </c>
      <c r="P31" s="183" t="s">
        <v>318</v>
      </c>
      <c r="Q31" s="184" t="s">
        <v>566</v>
      </c>
      <c r="R31" s="182" t="s">
        <v>565</v>
      </c>
      <c r="S31" s="184" t="s">
        <v>318</v>
      </c>
      <c r="T31" s="182" t="s">
        <v>318</v>
      </c>
    </row>
    <row r="32" spans="1:20" ht="126" customHeight="1" x14ac:dyDescent="0.25">
      <c r="A32" s="180">
        <f t="shared" si="0"/>
        <v>8</v>
      </c>
      <c r="B32" s="182" t="s">
        <v>464</v>
      </c>
      <c r="C32" s="182" t="s">
        <v>464</v>
      </c>
      <c r="D32" s="182" t="s">
        <v>567</v>
      </c>
      <c r="E32" s="253" t="s">
        <v>570</v>
      </c>
      <c r="F32" s="243" t="s">
        <v>574</v>
      </c>
      <c r="G32" s="253" t="s">
        <v>584</v>
      </c>
      <c r="H32" s="253" t="s">
        <v>584</v>
      </c>
      <c r="I32" s="244">
        <v>1989</v>
      </c>
      <c r="J32" s="183" t="s">
        <v>494</v>
      </c>
      <c r="K32" s="183" t="s">
        <v>590</v>
      </c>
      <c r="L32" s="183" t="s">
        <v>58</v>
      </c>
      <c r="M32" s="183" t="s">
        <v>58</v>
      </c>
      <c r="N32" s="180" t="s">
        <v>318</v>
      </c>
      <c r="O32" s="180" t="s">
        <v>318</v>
      </c>
      <c r="P32" s="183" t="s">
        <v>318</v>
      </c>
      <c r="Q32" s="184" t="s">
        <v>566</v>
      </c>
      <c r="R32" s="182" t="s">
        <v>565</v>
      </c>
      <c r="S32" s="184" t="s">
        <v>318</v>
      </c>
      <c r="T32" s="182" t="s">
        <v>318</v>
      </c>
    </row>
    <row r="33" spans="1:20" ht="126" customHeight="1" x14ac:dyDescent="0.25">
      <c r="A33" s="180">
        <f t="shared" si="0"/>
        <v>9</v>
      </c>
      <c r="B33" s="182" t="s">
        <v>464</v>
      </c>
      <c r="C33" s="182" t="s">
        <v>464</v>
      </c>
      <c r="D33" s="182" t="s">
        <v>567</v>
      </c>
      <c r="E33" s="253" t="s">
        <v>570</v>
      </c>
      <c r="F33" s="243" t="s">
        <v>574</v>
      </c>
      <c r="G33" s="253" t="s">
        <v>585</v>
      </c>
      <c r="H33" s="253" t="s">
        <v>585</v>
      </c>
      <c r="I33" s="244">
        <v>1989</v>
      </c>
      <c r="J33" s="183" t="s">
        <v>494</v>
      </c>
      <c r="K33" s="183" t="s">
        <v>590</v>
      </c>
      <c r="L33" s="183" t="s">
        <v>58</v>
      </c>
      <c r="M33" s="183" t="s">
        <v>58</v>
      </c>
      <c r="N33" s="180" t="s">
        <v>318</v>
      </c>
      <c r="O33" s="180" t="s">
        <v>318</v>
      </c>
      <c r="P33" s="183" t="s">
        <v>318</v>
      </c>
      <c r="Q33" s="184" t="s">
        <v>566</v>
      </c>
      <c r="R33" s="182" t="s">
        <v>565</v>
      </c>
      <c r="S33" s="184" t="s">
        <v>318</v>
      </c>
      <c r="T33" s="182" t="s">
        <v>318</v>
      </c>
    </row>
    <row r="34" spans="1:20" ht="126" customHeight="1" x14ac:dyDescent="0.25">
      <c r="A34" s="180">
        <f t="shared" si="0"/>
        <v>10</v>
      </c>
      <c r="B34" s="182" t="s">
        <v>464</v>
      </c>
      <c r="C34" s="182" t="s">
        <v>464</v>
      </c>
      <c r="D34" s="182" t="s">
        <v>567</v>
      </c>
      <c r="E34" s="253" t="s">
        <v>570</v>
      </c>
      <c r="F34" s="243" t="s">
        <v>574</v>
      </c>
      <c r="G34" s="253" t="s">
        <v>586</v>
      </c>
      <c r="H34" s="253" t="s">
        <v>586</v>
      </c>
      <c r="I34" s="244">
        <v>1989</v>
      </c>
      <c r="J34" s="183" t="s">
        <v>494</v>
      </c>
      <c r="K34" s="183" t="s">
        <v>590</v>
      </c>
      <c r="L34" s="183" t="s">
        <v>58</v>
      </c>
      <c r="M34" s="183" t="s">
        <v>58</v>
      </c>
      <c r="N34" s="180" t="s">
        <v>318</v>
      </c>
      <c r="O34" s="180" t="s">
        <v>318</v>
      </c>
      <c r="P34" s="183" t="s">
        <v>318</v>
      </c>
      <c r="Q34" s="184" t="s">
        <v>566</v>
      </c>
      <c r="R34" s="182" t="s">
        <v>565</v>
      </c>
      <c r="S34" s="184" t="s">
        <v>318</v>
      </c>
      <c r="T34" s="182" t="s">
        <v>318</v>
      </c>
    </row>
    <row r="35" spans="1:20" ht="126" customHeight="1" x14ac:dyDescent="0.25">
      <c r="A35" s="180">
        <f t="shared" si="0"/>
        <v>11</v>
      </c>
      <c r="B35" s="182" t="s">
        <v>464</v>
      </c>
      <c r="C35" s="182" t="s">
        <v>464</v>
      </c>
      <c r="D35" s="182" t="s">
        <v>571</v>
      </c>
      <c r="E35" s="253" t="s">
        <v>572</v>
      </c>
      <c r="F35" s="187" t="s">
        <v>577</v>
      </c>
      <c r="G35" s="246" t="s">
        <v>580</v>
      </c>
      <c r="H35" s="246" t="s">
        <v>580</v>
      </c>
      <c r="I35" s="182">
        <v>1989</v>
      </c>
      <c r="J35" s="183" t="s">
        <v>494</v>
      </c>
      <c r="K35" s="183" t="s">
        <v>590</v>
      </c>
      <c r="L35" s="183" t="s">
        <v>58</v>
      </c>
      <c r="M35" s="183" t="s">
        <v>58</v>
      </c>
      <c r="N35" s="180">
        <v>0.4</v>
      </c>
      <c r="O35" s="180">
        <v>0.4</v>
      </c>
      <c r="P35" s="183" t="s">
        <v>318</v>
      </c>
      <c r="Q35" s="184" t="s">
        <v>566</v>
      </c>
      <c r="R35" s="182" t="s">
        <v>565</v>
      </c>
      <c r="S35" s="184" t="s">
        <v>318</v>
      </c>
      <c r="T35" s="182" t="s">
        <v>318</v>
      </c>
    </row>
    <row r="36" spans="1:20" ht="126" customHeight="1" x14ac:dyDescent="0.25">
      <c r="A36" s="180">
        <f t="shared" si="0"/>
        <v>12</v>
      </c>
      <c r="B36" s="182" t="s">
        <v>464</v>
      </c>
      <c r="C36" s="182" t="s">
        <v>464</v>
      </c>
      <c r="D36" s="182" t="s">
        <v>571</v>
      </c>
      <c r="E36" s="253" t="s">
        <v>572</v>
      </c>
      <c r="F36" s="187" t="s">
        <v>577</v>
      </c>
      <c r="G36" s="186" t="s">
        <v>579</v>
      </c>
      <c r="H36" s="186" t="s">
        <v>579</v>
      </c>
      <c r="I36" s="182">
        <v>1989</v>
      </c>
      <c r="J36" s="183" t="s">
        <v>494</v>
      </c>
      <c r="K36" s="183" t="s">
        <v>590</v>
      </c>
      <c r="L36" s="183" t="s">
        <v>58</v>
      </c>
      <c r="M36" s="183" t="s">
        <v>58</v>
      </c>
      <c r="N36" s="180">
        <v>0.4</v>
      </c>
      <c r="O36" s="180">
        <v>0.4</v>
      </c>
      <c r="P36" s="183" t="s">
        <v>318</v>
      </c>
      <c r="Q36" s="184" t="s">
        <v>566</v>
      </c>
      <c r="R36" s="182" t="s">
        <v>565</v>
      </c>
      <c r="S36" s="184" t="s">
        <v>318</v>
      </c>
      <c r="T36" s="182" t="s">
        <v>318</v>
      </c>
    </row>
    <row r="37" spans="1:20" ht="126" customHeight="1" x14ac:dyDescent="0.25">
      <c r="A37" s="180">
        <f t="shared" si="0"/>
        <v>13</v>
      </c>
      <c r="B37" s="182" t="s">
        <v>464</v>
      </c>
      <c r="C37" s="182" t="s">
        <v>464</v>
      </c>
      <c r="D37" s="182" t="s">
        <v>575</v>
      </c>
      <c r="E37" s="253" t="s">
        <v>576</v>
      </c>
      <c r="F37" s="187" t="s">
        <v>578</v>
      </c>
      <c r="G37" s="186" t="s">
        <v>581</v>
      </c>
      <c r="H37" s="186" t="s">
        <v>581</v>
      </c>
      <c r="I37" s="182">
        <v>1983</v>
      </c>
      <c r="J37" s="183" t="s">
        <v>494</v>
      </c>
      <c r="K37" s="183" t="s">
        <v>510</v>
      </c>
      <c r="L37" s="183" t="s">
        <v>58</v>
      </c>
      <c r="M37" s="183" t="s">
        <v>58</v>
      </c>
      <c r="N37" s="180" t="s">
        <v>318</v>
      </c>
      <c r="O37" s="180" t="s">
        <v>318</v>
      </c>
      <c r="P37" s="183" t="s">
        <v>589</v>
      </c>
      <c r="Q37" s="184" t="s">
        <v>563</v>
      </c>
      <c r="R37" s="182" t="s">
        <v>564</v>
      </c>
      <c r="S37" s="184" t="s">
        <v>318</v>
      </c>
      <c r="T37" s="182" t="s">
        <v>318</v>
      </c>
    </row>
    <row r="38" spans="1:20" ht="126" customHeight="1" x14ac:dyDescent="0.25">
      <c r="A38" s="180">
        <f t="shared" si="0"/>
        <v>14</v>
      </c>
      <c r="B38" s="182" t="s">
        <v>464</v>
      </c>
      <c r="C38" s="182" t="s">
        <v>464</v>
      </c>
      <c r="D38" s="182" t="s">
        <v>575</v>
      </c>
      <c r="E38" s="253" t="s">
        <v>576</v>
      </c>
      <c r="F38" s="187" t="s">
        <v>578</v>
      </c>
      <c r="G38" s="186" t="s">
        <v>582</v>
      </c>
      <c r="H38" s="186" t="s">
        <v>582</v>
      </c>
      <c r="I38" s="182">
        <v>1983</v>
      </c>
      <c r="J38" s="183" t="s">
        <v>494</v>
      </c>
      <c r="K38" s="183" t="s">
        <v>510</v>
      </c>
      <c r="L38" s="183" t="s">
        <v>58</v>
      </c>
      <c r="M38" s="183" t="s">
        <v>58</v>
      </c>
      <c r="N38" s="180" t="s">
        <v>318</v>
      </c>
      <c r="O38" s="180" t="s">
        <v>318</v>
      </c>
      <c r="P38" s="183" t="s">
        <v>589</v>
      </c>
      <c r="Q38" s="184" t="s">
        <v>563</v>
      </c>
      <c r="R38" s="182" t="s">
        <v>564</v>
      </c>
      <c r="S38" s="184" t="s">
        <v>318</v>
      </c>
      <c r="T38" s="182" t="s">
        <v>318</v>
      </c>
    </row>
    <row r="39" spans="1:20" ht="119.25" customHeight="1" x14ac:dyDescent="0.25">
      <c r="A39" s="180">
        <f t="shared" si="0"/>
        <v>15</v>
      </c>
      <c r="B39" s="182" t="s">
        <v>464</v>
      </c>
      <c r="C39" s="182" t="s">
        <v>464</v>
      </c>
      <c r="D39" s="182" t="s">
        <v>514</v>
      </c>
      <c r="E39" s="253" t="s">
        <v>515</v>
      </c>
      <c r="F39" s="255" t="s">
        <v>516</v>
      </c>
      <c r="G39" s="182" t="s">
        <v>318</v>
      </c>
      <c r="H39" s="186" t="s">
        <v>318</v>
      </c>
      <c r="I39" s="182">
        <v>1983</v>
      </c>
      <c r="J39" s="183" t="s">
        <v>494</v>
      </c>
      <c r="K39" s="183" t="s">
        <v>510</v>
      </c>
      <c r="L39" s="183" t="s">
        <v>496</v>
      </c>
      <c r="M39" s="183" t="s">
        <v>496</v>
      </c>
      <c r="N39" s="180" t="s">
        <v>318</v>
      </c>
      <c r="O39" s="180" t="s">
        <v>318</v>
      </c>
      <c r="P39" s="183" t="s">
        <v>318</v>
      </c>
      <c r="Q39" s="184" t="s">
        <v>563</v>
      </c>
      <c r="R39" s="182" t="s">
        <v>564</v>
      </c>
      <c r="S39" s="184" t="s">
        <v>318</v>
      </c>
      <c r="T39" s="182" t="s">
        <v>318</v>
      </c>
    </row>
    <row r="40" spans="1:20" ht="117.75" customHeight="1" x14ac:dyDescent="0.25">
      <c r="A40" s="180">
        <f t="shared" si="0"/>
        <v>16</v>
      </c>
      <c r="B40" s="182" t="s">
        <v>464</v>
      </c>
      <c r="C40" s="182" t="s">
        <v>464</v>
      </c>
      <c r="D40" s="182" t="s">
        <v>514</v>
      </c>
      <c r="E40" s="253" t="s">
        <v>517</v>
      </c>
      <c r="F40" s="255" t="s">
        <v>518</v>
      </c>
      <c r="G40" s="182" t="s">
        <v>318</v>
      </c>
      <c r="H40" s="186" t="s">
        <v>318</v>
      </c>
      <c r="I40" s="182">
        <v>1983</v>
      </c>
      <c r="J40" s="183" t="s">
        <v>494</v>
      </c>
      <c r="K40" s="183" t="s">
        <v>510</v>
      </c>
      <c r="L40" s="183" t="s">
        <v>496</v>
      </c>
      <c r="M40" s="183" t="s">
        <v>496</v>
      </c>
      <c r="N40" s="180" t="s">
        <v>318</v>
      </c>
      <c r="O40" s="180" t="s">
        <v>318</v>
      </c>
      <c r="P40" s="183" t="s">
        <v>318</v>
      </c>
      <c r="Q40" s="184" t="s">
        <v>563</v>
      </c>
      <c r="R40" s="182" t="s">
        <v>564</v>
      </c>
      <c r="S40" s="184" t="s">
        <v>318</v>
      </c>
      <c r="T40" s="182" t="s">
        <v>318</v>
      </c>
    </row>
    <row r="41" spans="1:20" ht="120" customHeight="1" x14ac:dyDescent="0.25">
      <c r="A41" s="180">
        <f t="shared" si="0"/>
        <v>17</v>
      </c>
      <c r="B41" s="182" t="s">
        <v>464</v>
      </c>
      <c r="C41" s="182" t="s">
        <v>464</v>
      </c>
      <c r="D41" s="182" t="s">
        <v>514</v>
      </c>
      <c r="E41" s="253" t="s">
        <v>519</v>
      </c>
      <c r="F41" s="255" t="s">
        <v>520</v>
      </c>
      <c r="G41" s="182" t="s">
        <v>318</v>
      </c>
      <c r="H41" s="186" t="s">
        <v>318</v>
      </c>
      <c r="I41" s="182">
        <v>1983</v>
      </c>
      <c r="J41" s="183" t="s">
        <v>494</v>
      </c>
      <c r="K41" s="183" t="s">
        <v>510</v>
      </c>
      <c r="L41" s="183" t="s">
        <v>496</v>
      </c>
      <c r="M41" s="183" t="s">
        <v>496</v>
      </c>
      <c r="N41" s="180" t="s">
        <v>318</v>
      </c>
      <c r="O41" s="180" t="s">
        <v>318</v>
      </c>
      <c r="P41" s="183" t="s">
        <v>318</v>
      </c>
      <c r="Q41" s="184" t="s">
        <v>563</v>
      </c>
      <c r="R41" s="182" t="s">
        <v>564</v>
      </c>
      <c r="S41" s="184" t="s">
        <v>318</v>
      </c>
      <c r="T41" s="182" t="s">
        <v>318</v>
      </c>
    </row>
    <row r="42" spans="1:20" ht="120" customHeight="1" x14ac:dyDescent="0.25">
      <c r="A42" s="180">
        <f t="shared" si="0"/>
        <v>18</v>
      </c>
      <c r="B42" s="182" t="s">
        <v>464</v>
      </c>
      <c r="C42" s="182" t="s">
        <v>464</v>
      </c>
      <c r="D42" s="182" t="s">
        <v>514</v>
      </c>
      <c r="E42" s="253" t="s">
        <v>521</v>
      </c>
      <c r="F42" s="255" t="s">
        <v>522</v>
      </c>
      <c r="G42" s="182" t="s">
        <v>318</v>
      </c>
      <c r="H42" s="186" t="s">
        <v>318</v>
      </c>
      <c r="I42" s="182">
        <v>1983</v>
      </c>
      <c r="J42" s="183" t="s">
        <v>494</v>
      </c>
      <c r="K42" s="183" t="s">
        <v>510</v>
      </c>
      <c r="L42" s="183" t="s">
        <v>496</v>
      </c>
      <c r="M42" s="183" t="s">
        <v>496</v>
      </c>
      <c r="N42" s="180" t="s">
        <v>318</v>
      </c>
      <c r="O42" s="180" t="s">
        <v>318</v>
      </c>
      <c r="P42" s="183" t="s">
        <v>318</v>
      </c>
      <c r="Q42" s="184" t="s">
        <v>563</v>
      </c>
      <c r="R42" s="182" t="s">
        <v>564</v>
      </c>
      <c r="S42" s="184" t="s">
        <v>318</v>
      </c>
      <c r="T42" s="182" t="s">
        <v>318</v>
      </c>
    </row>
    <row r="43" spans="1:20" ht="116.25" customHeight="1" x14ac:dyDescent="0.25">
      <c r="A43" s="180">
        <f>A42+1</f>
        <v>19</v>
      </c>
      <c r="B43" s="182" t="s">
        <v>464</v>
      </c>
      <c r="C43" s="182" t="s">
        <v>464</v>
      </c>
      <c r="D43" s="182" t="s">
        <v>514</v>
      </c>
      <c r="E43" s="253" t="s">
        <v>523</v>
      </c>
      <c r="F43" s="255" t="s">
        <v>524</v>
      </c>
      <c r="G43" s="182" t="s">
        <v>318</v>
      </c>
      <c r="H43" s="186" t="s">
        <v>318</v>
      </c>
      <c r="I43" s="182">
        <v>1983</v>
      </c>
      <c r="J43" s="183" t="s">
        <v>494</v>
      </c>
      <c r="K43" s="183" t="s">
        <v>510</v>
      </c>
      <c r="L43" s="183" t="s">
        <v>496</v>
      </c>
      <c r="M43" s="183" t="s">
        <v>496</v>
      </c>
      <c r="N43" s="180" t="s">
        <v>318</v>
      </c>
      <c r="O43" s="180" t="s">
        <v>318</v>
      </c>
      <c r="P43" s="183" t="s">
        <v>318</v>
      </c>
      <c r="Q43" s="184" t="s">
        <v>563</v>
      </c>
      <c r="R43" s="182" t="s">
        <v>564</v>
      </c>
      <c r="S43" s="184" t="s">
        <v>318</v>
      </c>
      <c r="T43" s="182" t="s">
        <v>318</v>
      </c>
    </row>
    <row r="44" spans="1:20" ht="116.25" customHeight="1" x14ac:dyDescent="0.25">
      <c r="A44" s="180">
        <f>A43+1</f>
        <v>20</v>
      </c>
      <c r="B44" s="182" t="s">
        <v>464</v>
      </c>
      <c r="C44" s="182" t="s">
        <v>464</v>
      </c>
      <c r="D44" s="182" t="s">
        <v>514</v>
      </c>
      <c r="E44" s="253" t="s">
        <v>525</v>
      </c>
      <c r="F44" s="255" t="s">
        <v>526</v>
      </c>
      <c r="G44" s="182" t="s">
        <v>318</v>
      </c>
      <c r="H44" s="186" t="s">
        <v>318</v>
      </c>
      <c r="I44" s="182">
        <v>1983</v>
      </c>
      <c r="J44" s="183" t="s">
        <v>494</v>
      </c>
      <c r="K44" s="183" t="s">
        <v>510</v>
      </c>
      <c r="L44" s="183" t="s">
        <v>318</v>
      </c>
      <c r="M44" s="183" t="s">
        <v>496</v>
      </c>
      <c r="N44" s="180" t="s">
        <v>318</v>
      </c>
      <c r="O44" s="180" t="s">
        <v>318</v>
      </c>
      <c r="P44" s="183" t="s">
        <v>318</v>
      </c>
      <c r="Q44" s="184" t="s">
        <v>563</v>
      </c>
      <c r="R44" s="182" t="s">
        <v>564</v>
      </c>
      <c r="S44" s="184" t="s">
        <v>318</v>
      </c>
      <c r="T44" s="182" t="s">
        <v>318</v>
      </c>
    </row>
    <row r="45" spans="1:20" ht="115.5" customHeight="1" x14ac:dyDescent="0.25">
      <c r="A45" s="180">
        <f t="shared" ref="A45:A59" si="1">A44+1</f>
        <v>21</v>
      </c>
      <c r="B45" s="182" t="s">
        <v>464</v>
      </c>
      <c r="C45" s="182" t="s">
        <v>464</v>
      </c>
      <c r="D45" s="182" t="s">
        <v>514</v>
      </c>
      <c r="E45" s="253" t="s">
        <v>527</v>
      </c>
      <c r="F45" s="253" t="s">
        <v>318</v>
      </c>
      <c r="G45" s="182" t="s">
        <v>318</v>
      </c>
      <c r="H45" s="186" t="s">
        <v>318</v>
      </c>
      <c r="I45" s="182">
        <v>1983</v>
      </c>
      <c r="J45" s="183" t="s">
        <v>318</v>
      </c>
      <c r="K45" s="183" t="s">
        <v>510</v>
      </c>
      <c r="L45" s="183" t="s">
        <v>496</v>
      </c>
      <c r="M45" s="183" t="s">
        <v>318</v>
      </c>
      <c r="N45" s="180" t="s">
        <v>318</v>
      </c>
      <c r="O45" s="180" t="s">
        <v>318</v>
      </c>
      <c r="P45" s="183" t="s">
        <v>318</v>
      </c>
      <c r="Q45" s="184" t="s">
        <v>563</v>
      </c>
      <c r="R45" s="182" t="s">
        <v>564</v>
      </c>
      <c r="S45" s="184" t="s">
        <v>318</v>
      </c>
      <c r="T45" s="182" t="s">
        <v>318</v>
      </c>
    </row>
    <row r="46" spans="1:20" ht="47.25" x14ac:dyDescent="0.25">
      <c r="A46" s="180">
        <f t="shared" si="1"/>
        <v>22</v>
      </c>
      <c r="B46" s="182" t="s">
        <v>464</v>
      </c>
      <c r="C46" s="182" t="s">
        <v>464</v>
      </c>
      <c r="D46" s="253" t="s">
        <v>528</v>
      </c>
      <c r="E46" s="253" t="s">
        <v>529</v>
      </c>
      <c r="F46" s="253" t="s">
        <v>529</v>
      </c>
      <c r="G46" s="254" t="s">
        <v>530</v>
      </c>
      <c r="H46" s="253" t="s">
        <v>530</v>
      </c>
      <c r="I46" s="182">
        <v>2012</v>
      </c>
      <c r="J46" s="182">
        <v>2012</v>
      </c>
      <c r="K46" s="182">
        <v>2012</v>
      </c>
      <c r="L46" s="183" t="s">
        <v>71</v>
      </c>
      <c r="M46" s="180">
        <v>10</v>
      </c>
      <c r="N46" s="180" t="s">
        <v>318</v>
      </c>
      <c r="O46" s="180" t="s">
        <v>318</v>
      </c>
      <c r="P46" s="183" t="s">
        <v>318</v>
      </c>
      <c r="Q46" s="184" t="s">
        <v>318</v>
      </c>
      <c r="R46" s="182" t="s">
        <v>318</v>
      </c>
      <c r="S46" s="184" t="s">
        <v>318</v>
      </c>
      <c r="T46" s="182" t="s">
        <v>318</v>
      </c>
    </row>
    <row r="47" spans="1:20" ht="31.5" x14ac:dyDescent="0.25">
      <c r="A47" s="180">
        <f t="shared" si="1"/>
        <v>23</v>
      </c>
      <c r="B47" s="182" t="s">
        <v>464</v>
      </c>
      <c r="C47" s="182" t="s">
        <v>464</v>
      </c>
      <c r="D47" s="253" t="s">
        <v>531</v>
      </c>
      <c r="E47" s="253" t="s">
        <v>532</v>
      </c>
      <c r="F47" s="253" t="s">
        <v>532</v>
      </c>
      <c r="G47" s="182" t="s">
        <v>533</v>
      </c>
      <c r="H47" s="256" t="s">
        <v>533</v>
      </c>
      <c r="I47" s="182">
        <v>2012</v>
      </c>
      <c r="J47" s="182">
        <v>2012</v>
      </c>
      <c r="K47" s="182">
        <v>2012</v>
      </c>
      <c r="L47" s="183" t="s">
        <v>504</v>
      </c>
      <c r="M47" s="180">
        <v>110</v>
      </c>
      <c r="N47" s="180">
        <v>26</v>
      </c>
      <c r="O47" s="180">
        <v>26</v>
      </c>
      <c r="P47" s="183" t="s">
        <v>318</v>
      </c>
      <c r="Q47" s="184" t="s">
        <v>318</v>
      </c>
      <c r="R47" s="182" t="s">
        <v>318</v>
      </c>
      <c r="S47" s="184" t="s">
        <v>318</v>
      </c>
      <c r="T47" s="182" t="s">
        <v>318</v>
      </c>
    </row>
    <row r="48" spans="1:20" ht="47.25" x14ac:dyDescent="0.25">
      <c r="A48" s="180">
        <f t="shared" si="1"/>
        <v>24</v>
      </c>
      <c r="B48" s="182" t="s">
        <v>464</v>
      </c>
      <c r="C48" s="182" t="s">
        <v>464</v>
      </c>
      <c r="D48" s="182" t="s">
        <v>534</v>
      </c>
      <c r="E48" s="182" t="s">
        <v>535</v>
      </c>
      <c r="F48" s="182" t="s">
        <v>535</v>
      </c>
      <c r="G48" s="182" t="s">
        <v>536</v>
      </c>
      <c r="H48" s="256" t="s">
        <v>536</v>
      </c>
      <c r="I48" s="182">
        <v>2012</v>
      </c>
      <c r="J48" s="182">
        <v>2012</v>
      </c>
      <c r="K48" s="182">
        <v>2012</v>
      </c>
      <c r="L48" s="183" t="s">
        <v>504</v>
      </c>
      <c r="M48" s="180">
        <v>110</v>
      </c>
      <c r="N48" s="180">
        <v>26</v>
      </c>
      <c r="O48" s="180">
        <v>26</v>
      </c>
      <c r="P48" s="183" t="s">
        <v>318</v>
      </c>
      <c r="Q48" s="184" t="s">
        <v>318</v>
      </c>
      <c r="R48" s="182" t="s">
        <v>318</v>
      </c>
      <c r="S48" s="184" t="s">
        <v>318</v>
      </c>
      <c r="T48" s="182" t="s">
        <v>318</v>
      </c>
    </row>
    <row r="49" spans="1:20" ht="63" x14ac:dyDescent="0.25">
      <c r="A49" s="180">
        <f t="shared" si="1"/>
        <v>25</v>
      </c>
      <c r="B49" s="182" t="s">
        <v>464</v>
      </c>
      <c r="C49" s="182" t="s">
        <v>464</v>
      </c>
      <c r="D49" s="182" t="s">
        <v>498</v>
      </c>
      <c r="E49" s="182" t="s">
        <v>525</v>
      </c>
      <c r="F49" s="182" t="s">
        <v>537</v>
      </c>
      <c r="G49" s="255" t="s">
        <v>318</v>
      </c>
      <c r="H49" s="255" t="s">
        <v>538</v>
      </c>
      <c r="I49" s="182" t="s">
        <v>318</v>
      </c>
      <c r="J49" s="183" t="s">
        <v>494</v>
      </c>
      <c r="K49" s="183" t="s">
        <v>494</v>
      </c>
      <c r="L49" s="183" t="s">
        <v>504</v>
      </c>
      <c r="M49" s="180">
        <v>110</v>
      </c>
      <c r="N49" s="180">
        <v>26</v>
      </c>
      <c r="O49" s="180">
        <v>26</v>
      </c>
      <c r="P49" s="183" t="s">
        <v>318</v>
      </c>
      <c r="Q49" s="184" t="s">
        <v>318</v>
      </c>
      <c r="R49" s="182" t="s">
        <v>318</v>
      </c>
      <c r="S49" s="184" t="s">
        <v>318</v>
      </c>
      <c r="T49" s="182" t="s">
        <v>318</v>
      </c>
    </row>
    <row r="50" spans="1:20" ht="63" x14ac:dyDescent="0.25">
      <c r="A50" s="180">
        <f t="shared" si="1"/>
        <v>26</v>
      </c>
      <c r="B50" s="182" t="s">
        <v>464</v>
      </c>
      <c r="C50" s="182" t="s">
        <v>464</v>
      </c>
      <c r="D50" s="182" t="s">
        <v>498</v>
      </c>
      <c r="E50" s="182" t="s">
        <v>525</v>
      </c>
      <c r="F50" s="182" t="s">
        <v>537</v>
      </c>
      <c r="G50" s="255" t="s">
        <v>318</v>
      </c>
      <c r="H50" s="255" t="s">
        <v>539</v>
      </c>
      <c r="I50" s="182" t="s">
        <v>318</v>
      </c>
      <c r="J50" s="183" t="s">
        <v>494</v>
      </c>
      <c r="K50" s="183" t="s">
        <v>494</v>
      </c>
      <c r="L50" s="183" t="s">
        <v>504</v>
      </c>
      <c r="M50" s="180">
        <v>110</v>
      </c>
      <c r="N50" s="180">
        <v>26</v>
      </c>
      <c r="O50" s="180">
        <v>26</v>
      </c>
      <c r="P50" s="183" t="s">
        <v>318</v>
      </c>
      <c r="Q50" s="184" t="s">
        <v>318</v>
      </c>
      <c r="R50" s="182" t="s">
        <v>318</v>
      </c>
      <c r="S50" s="184" t="s">
        <v>318</v>
      </c>
      <c r="T50" s="182" t="s">
        <v>318</v>
      </c>
    </row>
    <row r="51" spans="1:20" ht="47.25" x14ac:dyDescent="0.25">
      <c r="A51" s="180">
        <f t="shared" si="1"/>
        <v>27</v>
      </c>
      <c r="B51" s="182" t="s">
        <v>464</v>
      </c>
      <c r="C51" s="182" t="s">
        <v>464</v>
      </c>
      <c r="D51" s="182" t="s">
        <v>540</v>
      </c>
      <c r="E51" s="182" t="s">
        <v>525</v>
      </c>
      <c r="F51" s="254" t="s">
        <v>541</v>
      </c>
      <c r="G51" s="182" t="s">
        <v>318</v>
      </c>
      <c r="H51" s="256" t="s">
        <v>318</v>
      </c>
      <c r="I51" s="182" t="s">
        <v>318</v>
      </c>
      <c r="J51" s="183" t="s">
        <v>494</v>
      </c>
      <c r="K51" s="183" t="s">
        <v>494</v>
      </c>
      <c r="L51" s="183" t="s">
        <v>504</v>
      </c>
      <c r="M51" s="180">
        <v>110</v>
      </c>
      <c r="N51" s="180">
        <v>26</v>
      </c>
      <c r="O51" s="180">
        <v>26</v>
      </c>
      <c r="P51" s="183" t="s">
        <v>318</v>
      </c>
      <c r="Q51" s="184" t="s">
        <v>318</v>
      </c>
      <c r="R51" s="182" t="s">
        <v>318</v>
      </c>
      <c r="S51" s="184" t="s">
        <v>318</v>
      </c>
      <c r="T51" s="182" t="s">
        <v>318</v>
      </c>
    </row>
    <row r="52" spans="1:20" ht="39" customHeight="1" x14ac:dyDescent="0.25">
      <c r="A52" s="180">
        <f t="shared" si="1"/>
        <v>28</v>
      </c>
      <c r="B52" s="182" t="s">
        <v>464</v>
      </c>
      <c r="C52" s="182" t="s">
        <v>464</v>
      </c>
      <c r="D52" s="253" t="s">
        <v>542</v>
      </c>
      <c r="E52" s="182" t="s">
        <v>525</v>
      </c>
      <c r="F52" s="253" t="s">
        <v>543</v>
      </c>
      <c r="G52" s="182" t="s">
        <v>525</v>
      </c>
      <c r="H52" s="182" t="s">
        <v>544</v>
      </c>
      <c r="I52" s="182" t="s">
        <v>318</v>
      </c>
      <c r="J52" s="183" t="s">
        <v>494</v>
      </c>
      <c r="K52" s="183" t="s">
        <v>494</v>
      </c>
      <c r="L52" s="183" t="s">
        <v>504</v>
      </c>
      <c r="M52" s="180">
        <v>110</v>
      </c>
      <c r="N52" s="180">
        <v>26</v>
      </c>
      <c r="O52" s="180">
        <v>26</v>
      </c>
      <c r="P52" s="183" t="s">
        <v>318</v>
      </c>
      <c r="Q52" s="184" t="s">
        <v>318</v>
      </c>
      <c r="R52" s="182" t="s">
        <v>318</v>
      </c>
      <c r="S52" s="184" t="s">
        <v>318</v>
      </c>
      <c r="T52" s="182" t="s">
        <v>318</v>
      </c>
    </row>
    <row r="53" spans="1:20" ht="36.75" customHeight="1" x14ac:dyDescent="0.25">
      <c r="A53" s="180">
        <f t="shared" si="1"/>
        <v>29</v>
      </c>
      <c r="B53" s="182" t="s">
        <v>464</v>
      </c>
      <c r="C53" s="182" t="s">
        <v>464</v>
      </c>
      <c r="D53" s="253" t="s">
        <v>545</v>
      </c>
      <c r="E53" s="182" t="s">
        <v>525</v>
      </c>
      <c r="F53" s="253" t="s">
        <v>546</v>
      </c>
      <c r="G53" s="182" t="s">
        <v>525</v>
      </c>
      <c r="H53" s="182" t="s">
        <v>547</v>
      </c>
      <c r="I53" s="182" t="s">
        <v>318</v>
      </c>
      <c r="J53" s="183" t="s">
        <v>494</v>
      </c>
      <c r="K53" s="183" t="s">
        <v>494</v>
      </c>
      <c r="L53" s="183" t="s">
        <v>504</v>
      </c>
      <c r="M53" s="180">
        <v>110</v>
      </c>
      <c r="N53" s="180">
        <v>26</v>
      </c>
      <c r="O53" s="180">
        <v>26</v>
      </c>
      <c r="P53" s="183" t="s">
        <v>318</v>
      </c>
      <c r="Q53" s="184" t="s">
        <v>318</v>
      </c>
      <c r="R53" s="182" t="s">
        <v>318</v>
      </c>
      <c r="S53" s="184" t="s">
        <v>318</v>
      </c>
      <c r="T53" s="182" t="s">
        <v>318</v>
      </c>
    </row>
    <row r="54" spans="1:20" ht="125.25" customHeight="1" x14ac:dyDescent="0.25">
      <c r="A54" s="180">
        <f t="shared" si="1"/>
        <v>30</v>
      </c>
      <c r="B54" s="182" t="s">
        <v>464</v>
      </c>
      <c r="C54" s="182" t="s">
        <v>464</v>
      </c>
      <c r="D54" s="182" t="s">
        <v>548</v>
      </c>
      <c r="E54" s="182" t="s">
        <v>549</v>
      </c>
      <c r="F54" s="182" t="s">
        <v>550</v>
      </c>
      <c r="G54" s="182" t="s">
        <v>318</v>
      </c>
      <c r="H54" s="256" t="s">
        <v>318</v>
      </c>
      <c r="I54" s="182">
        <v>1983</v>
      </c>
      <c r="J54" s="183" t="s">
        <v>494</v>
      </c>
      <c r="K54" s="183" t="s">
        <v>510</v>
      </c>
      <c r="L54" s="183" t="s">
        <v>496</v>
      </c>
      <c r="M54" s="180">
        <v>0.4</v>
      </c>
      <c r="N54" s="180" t="s">
        <v>318</v>
      </c>
      <c r="O54" s="180" t="s">
        <v>318</v>
      </c>
      <c r="P54" s="183" t="s">
        <v>318</v>
      </c>
      <c r="Q54" s="184" t="s">
        <v>563</v>
      </c>
      <c r="R54" s="182" t="s">
        <v>564</v>
      </c>
      <c r="S54" s="184" t="s">
        <v>318</v>
      </c>
      <c r="T54" s="182" t="s">
        <v>318</v>
      </c>
    </row>
    <row r="55" spans="1:20" ht="31.5" x14ac:dyDescent="0.25">
      <c r="A55" s="180">
        <f t="shared" si="1"/>
        <v>31</v>
      </c>
      <c r="B55" s="182" t="s">
        <v>464</v>
      </c>
      <c r="C55" s="182" t="s">
        <v>464</v>
      </c>
      <c r="D55" s="182" t="s">
        <v>551</v>
      </c>
      <c r="E55" s="182" t="s">
        <v>525</v>
      </c>
      <c r="F55" s="253" t="s">
        <v>552</v>
      </c>
      <c r="G55" s="182" t="s">
        <v>525</v>
      </c>
      <c r="H55" s="182" t="s">
        <v>553</v>
      </c>
      <c r="I55" s="182" t="s">
        <v>318</v>
      </c>
      <c r="J55" s="183" t="s">
        <v>494</v>
      </c>
      <c r="K55" s="183" t="s">
        <v>494</v>
      </c>
      <c r="L55" s="183" t="s">
        <v>560</v>
      </c>
      <c r="M55" s="183" t="s">
        <v>560</v>
      </c>
      <c r="N55" s="180" t="s">
        <v>318</v>
      </c>
      <c r="O55" s="180" t="s">
        <v>318</v>
      </c>
      <c r="P55" s="183" t="s">
        <v>318</v>
      </c>
      <c r="Q55" s="184" t="s">
        <v>318</v>
      </c>
      <c r="R55" s="182" t="s">
        <v>318</v>
      </c>
      <c r="S55" s="184" t="s">
        <v>318</v>
      </c>
      <c r="T55" s="182" t="s">
        <v>318</v>
      </c>
    </row>
    <row r="56" spans="1:20" ht="31.5" x14ac:dyDescent="0.25">
      <c r="A56" s="180">
        <f t="shared" si="1"/>
        <v>32</v>
      </c>
      <c r="B56" s="182" t="s">
        <v>464</v>
      </c>
      <c r="C56" s="182" t="s">
        <v>464</v>
      </c>
      <c r="D56" s="182" t="s">
        <v>554</v>
      </c>
      <c r="E56" s="182" t="s">
        <v>525</v>
      </c>
      <c r="F56" s="253" t="s">
        <v>555</v>
      </c>
      <c r="G56" s="182" t="s">
        <v>525</v>
      </c>
      <c r="H56" s="182" t="s">
        <v>556</v>
      </c>
      <c r="I56" s="182" t="s">
        <v>318</v>
      </c>
      <c r="J56" s="183" t="s">
        <v>494</v>
      </c>
      <c r="K56" s="183" t="s">
        <v>494</v>
      </c>
      <c r="L56" s="183" t="s">
        <v>560</v>
      </c>
      <c r="M56" s="183" t="s">
        <v>560</v>
      </c>
      <c r="N56" s="180" t="s">
        <v>318</v>
      </c>
      <c r="O56" s="180" t="s">
        <v>318</v>
      </c>
      <c r="P56" s="183" t="s">
        <v>318</v>
      </c>
      <c r="Q56" s="184" t="s">
        <v>318</v>
      </c>
      <c r="R56" s="182" t="s">
        <v>318</v>
      </c>
      <c r="S56" s="184" t="s">
        <v>318</v>
      </c>
      <c r="T56" s="182" t="s">
        <v>318</v>
      </c>
    </row>
    <row r="57" spans="1:20" ht="63" x14ac:dyDescent="0.25">
      <c r="A57" s="180">
        <f t="shared" si="1"/>
        <v>33</v>
      </c>
      <c r="B57" s="182" t="s">
        <v>464</v>
      </c>
      <c r="C57" s="182" t="s">
        <v>464</v>
      </c>
      <c r="D57" s="182" t="s">
        <v>557</v>
      </c>
      <c r="E57" s="182" t="s">
        <v>525</v>
      </c>
      <c r="F57" s="253" t="s">
        <v>558</v>
      </c>
      <c r="G57" s="182" t="s">
        <v>525</v>
      </c>
      <c r="H57" s="182" t="s">
        <v>559</v>
      </c>
      <c r="I57" s="182" t="s">
        <v>318</v>
      </c>
      <c r="J57" s="183" t="s">
        <v>494</v>
      </c>
      <c r="K57" s="183" t="s">
        <v>494</v>
      </c>
      <c r="L57" s="183" t="s">
        <v>560</v>
      </c>
      <c r="M57" s="183" t="s">
        <v>560</v>
      </c>
      <c r="N57" s="180" t="s">
        <v>318</v>
      </c>
      <c r="O57" s="180" t="s">
        <v>318</v>
      </c>
      <c r="P57" s="183" t="s">
        <v>318</v>
      </c>
      <c r="Q57" s="184" t="s">
        <v>318</v>
      </c>
      <c r="R57" s="182" t="s">
        <v>318</v>
      </c>
      <c r="S57" s="184" t="s">
        <v>318</v>
      </c>
      <c r="T57" s="182" t="s">
        <v>318</v>
      </c>
    </row>
    <row r="58" spans="1:20" ht="105.75" customHeight="1" x14ac:dyDescent="0.25">
      <c r="A58" s="180">
        <f t="shared" si="1"/>
        <v>34</v>
      </c>
      <c r="B58" s="182" t="s">
        <v>464</v>
      </c>
      <c r="C58" s="182" t="s">
        <v>464</v>
      </c>
      <c r="D58" s="182" t="s">
        <v>561</v>
      </c>
      <c r="E58" s="182" t="s">
        <v>650</v>
      </c>
      <c r="F58" s="253" t="s">
        <v>660</v>
      </c>
      <c r="G58" s="182" t="s">
        <v>652</v>
      </c>
      <c r="H58" s="182" t="s">
        <v>652</v>
      </c>
      <c r="I58" s="249">
        <v>2012</v>
      </c>
      <c r="J58" s="183" t="s">
        <v>655</v>
      </c>
      <c r="K58" s="249">
        <v>2012</v>
      </c>
      <c r="L58" s="183" t="s">
        <v>560</v>
      </c>
      <c r="M58" s="183" t="s">
        <v>560</v>
      </c>
      <c r="N58" s="180" t="s">
        <v>318</v>
      </c>
      <c r="O58" s="180" t="s">
        <v>318</v>
      </c>
      <c r="P58" s="183" t="s">
        <v>318</v>
      </c>
      <c r="Q58" s="184" t="s">
        <v>656</v>
      </c>
      <c r="R58" s="182" t="s">
        <v>657</v>
      </c>
      <c r="S58" s="182" t="s">
        <v>318</v>
      </c>
      <c r="T58" s="182" t="s">
        <v>318</v>
      </c>
    </row>
    <row r="59" spans="1:20" ht="105.75" customHeight="1" x14ac:dyDescent="0.25">
      <c r="A59" s="180">
        <f t="shared" si="1"/>
        <v>35</v>
      </c>
      <c r="B59" s="182" t="s">
        <v>464</v>
      </c>
      <c r="C59" s="182" t="s">
        <v>464</v>
      </c>
      <c r="D59" s="182" t="s">
        <v>562</v>
      </c>
      <c r="E59" s="182" t="s">
        <v>651</v>
      </c>
      <c r="F59" s="182" t="s">
        <v>661</v>
      </c>
      <c r="G59" s="182" t="s">
        <v>653</v>
      </c>
      <c r="H59" s="256" t="s">
        <v>654</v>
      </c>
      <c r="I59" s="249">
        <v>2012</v>
      </c>
      <c r="J59" s="183" t="s">
        <v>655</v>
      </c>
      <c r="K59" s="249">
        <v>2012</v>
      </c>
      <c r="L59" s="183" t="s">
        <v>560</v>
      </c>
      <c r="M59" s="183" t="s">
        <v>560</v>
      </c>
      <c r="N59" s="180" t="s">
        <v>318</v>
      </c>
      <c r="O59" s="180" t="s">
        <v>318</v>
      </c>
      <c r="P59" s="183" t="s">
        <v>318</v>
      </c>
      <c r="Q59" s="184" t="s">
        <v>656</v>
      </c>
      <c r="R59" s="182" t="s">
        <v>657</v>
      </c>
      <c r="S59" s="182" t="s">
        <v>318</v>
      </c>
      <c r="T59" s="182" t="s">
        <v>318</v>
      </c>
    </row>
    <row r="60" spans="1:20" x14ac:dyDescent="0.25">
      <c r="F60" s="188"/>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4:T14"/>
    <mergeCell ref="A15:T15"/>
    <mergeCell ref="A16:T16"/>
    <mergeCell ref="A17:T17"/>
    <mergeCell ref="A13:T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S36" sqref="S3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M_TP1900.PS.0069</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Реконструкция ПС 110/6 кВ Перегребное 2 этап (замена выключателей 110 кВт - 2 шт., Разъединителей 110-35 кВ - 8 шт., ОПН-110 кВ - 2шт., установка ЗРУ-1 шт., замена ТСН 6 кВ-2 шт.)</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425</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1" customFormat="1" ht="21" customHeight="1" x14ac:dyDescent="0.25"/>
    <row r="21" spans="1:27" ht="15.75" customHeight="1" x14ac:dyDescent="0.25">
      <c r="A21" s="346" t="s">
        <v>5</v>
      </c>
      <c r="B21" s="348" t="s">
        <v>432</v>
      </c>
      <c r="C21" s="349"/>
      <c r="D21" s="348" t="s">
        <v>434</v>
      </c>
      <c r="E21" s="349"/>
      <c r="F21" s="344" t="s">
        <v>94</v>
      </c>
      <c r="G21" s="345"/>
      <c r="H21" s="345"/>
      <c r="I21" s="352"/>
      <c r="J21" s="346" t="s">
        <v>435</v>
      </c>
      <c r="K21" s="348" t="s">
        <v>436</v>
      </c>
      <c r="L21" s="349"/>
      <c r="M21" s="348" t="s">
        <v>437</v>
      </c>
      <c r="N21" s="349"/>
      <c r="O21" s="348" t="s">
        <v>424</v>
      </c>
      <c r="P21" s="349"/>
      <c r="Q21" s="348" t="s">
        <v>117</v>
      </c>
      <c r="R21" s="349"/>
      <c r="S21" s="346" t="s">
        <v>116</v>
      </c>
      <c r="T21" s="346" t="s">
        <v>438</v>
      </c>
      <c r="U21" s="346" t="s">
        <v>433</v>
      </c>
      <c r="V21" s="348" t="s">
        <v>115</v>
      </c>
      <c r="W21" s="349"/>
      <c r="X21" s="344" t="s">
        <v>107</v>
      </c>
      <c r="Y21" s="345"/>
      <c r="Z21" s="344" t="s">
        <v>106</v>
      </c>
      <c r="AA21" s="345"/>
    </row>
    <row r="22" spans="1:27" ht="216" customHeight="1" x14ac:dyDescent="0.25">
      <c r="A22" s="353"/>
      <c r="B22" s="350"/>
      <c r="C22" s="351"/>
      <c r="D22" s="350"/>
      <c r="E22" s="351"/>
      <c r="F22" s="344" t="s">
        <v>114</v>
      </c>
      <c r="G22" s="352"/>
      <c r="H22" s="344" t="s">
        <v>113</v>
      </c>
      <c r="I22" s="352"/>
      <c r="J22" s="347"/>
      <c r="K22" s="350"/>
      <c r="L22" s="351"/>
      <c r="M22" s="350"/>
      <c r="N22" s="351"/>
      <c r="O22" s="350"/>
      <c r="P22" s="351"/>
      <c r="Q22" s="350"/>
      <c r="R22" s="351"/>
      <c r="S22" s="347"/>
      <c r="T22" s="347"/>
      <c r="U22" s="347"/>
      <c r="V22" s="350"/>
      <c r="W22" s="351"/>
      <c r="X22" s="73" t="s">
        <v>105</v>
      </c>
      <c r="Y22" s="73" t="s">
        <v>422</v>
      </c>
      <c r="Z22" s="73" t="s">
        <v>104</v>
      </c>
      <c r="AA22" s="73" t="s">
        <v>103</v>
      </c>
    </row>
    <row r="23" spans="1:27" ht="60" customHeight="1" x14ac:dyDescent="0.25">
      <c r="A23" s="347"/>
      <c r="B23" s="155" t="s">
        <v>101</v>
      </c>
      <c r="C23" s="155" t="s">
        <v>102</v>
      </c>
      <c r="D23" s="74" t="s">
        <v>101</v>
      </c>
      <c r="E23" s="74" t="s">
        <v>102</v>
      </c>
      <c r="F23" s="74" t="s">
        <v>101</v>
      </c>
      <c r="G23" s="74" t="s">
        <v>102</v>
      </c>
      <c r="H23" s="74" t="s">
        <v>101</v>
      </c>
      <c r="I23" s="74" t="s">
        <v>102</v>
      </c>
      <c r="J23" s="74" t="s">
        <v>101</v>
      </c>
      <c r="K23" s="74" t="s">
        <v>101</v>
      </c>
      <c r="L23" s="74" t="s">
        <v>102</v>
      </c>
      <c r="M23" s="74" t="s">
        <v>101</v>
      </c>
      <c r="N23" s="74" t="s">
        <v>102</v>
      </c>
      <c r="O23" s="74" t="s">
        <v>101</v>
      </c>
      <c r="P23" s="74" t="s">
        <v>102</v>
      </c>
      <c r="Q23" s="74" t="s">
        <v>101</v>
      </c>
      <c r="R23" s="74" t="s">
        <v>102</v>
      </c>
      <c r="S23" s="74" t="s">
        <v>101</v>
      </c>
      <c r="T23" s="74" t="s">
        <v>101</v>
      </c>
      <c r="U23" s="74" t="s">
        <v>101</v>
      </c>
      <c r="V23" s="74" t="s">
        <v>101</v>
      </c>
      <c r="W23" s="74" t="s">
        <v>102</v>
      </c>
      <c r="X23" s="74" t="s">
        <v>101</v>
      </c>
      <c r="Y23" s="74" t="s">
        <v>101</v>
      </c>
      <c r="Z23" s="73" t="s">
        <v>101</v>
      </c>
      <c r="AA23" s="73" t="s">
        <v>101</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8"/>
      <c r="AA26" s="48"/>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82"/>
  <sheetViews>
    <sheetView topLeftCell="A27" zoomScale="55" zoomScaleNormal="55" zoomScaleSheetLayoutView="70" workbookViewId="0">
      <selection activeCell="J34" sqref="J34"/>
    </sheetView>
  </sheetViews>
  <sheetFormatPr defaultRowHeight="15" x14ac:dyDescent="0.25"/>
  <cols>
    <col min="1" max="1" width="6.140625" style="1" customWidth="1"/>
    <col min="2" max="2" width="53.5703125" style="1" customWidth="1"/>
    <col min="3" max="3" width="146.5703125" style="1" customWidth="1"/>
    <col min="4" max="16384" width="9.140625" style="1"/>
  </cols>
  <sheetData>
    <row r="1" spans="1:20" s="12" customFormat="1" ht="18.75" customHeight="1" x14ac:dyDescent="0.2">
      <c r="A1" s="18"/>
      <c r="C1" s="35" t="s">
        <v>69</v>
      </c>
    </row>
    <row r="2" spans="1:20" s="12" customFormat="1" ht="18.75" customHeight="1" x14ac:dyDescent="0.3">
      <c r="A2" s="18"/>
      <c r="C2" s="15" t="s">
        <v>10</v>
      </c>
    </row>
    <row r="3" spans="1:20" s="12" customFormat="1" ht="18.75" x14ac:dyDescent="0.3">
      <c r="A3" s="17"/>
      <c r="C3" s="15" t="s">
        <v>68</v>
      </c>
    </row>
    <row r="4" spans="1:20" s="12" customFormat="1" ht="18.75" x14ac:dyDescent="0.3">
      <c r="A4" s="17"/>
      <c r="C4" s="15"/>
    </row>
    <row r="5" spans="1:20" s="12" customFormat="1" ht="15.75" x14ac:dyDescent="0.2">
      <c r="A5" s="307" t="str">
        <f>'1. паспорт местоположение'!A5:C5</f>
        <v>Год раскрытия информации: 2024 год</v>
      </c>
      <c r="B5" s="307"/>
      <c r="C5" s="307"/>
      <c r="D5" s="159"/>
      <c r="E5" s="159"/>
      <c r="F5" s="159"/>
      <c r="G5" s="159"/>
      <c r="H5" s="159"/>
      <c r="I5" s="159"/>
      <c r="J5" s="159"/>
      <c r="K5" s="159"/>
      <c r="L5" s="159"/>
      <c r="M5" s="159"/>
      <c r="N5" s="159"/>
      <c r="O5" s="159"/>
      <c r="P5" s="159"/>
      <c r="Q5" s="159"/>
      <c r="R5" s="159"/>
      <c r="S5" s="159"/>
      <c r="T5" s="159"/>
    </row>
    <row r="6" spans="1:20" s="12" customFormat="1" ht="15.75" x14ac:dyDescent="0.2">
      <c r="A6" s="17"/>
    </row>
    <row r="7" spans="1:20" s="12" customFormat="1" ht="18.75" x14ac:dyDescent="0.2">
      <c r="A7" s="311" t="s">
        <v>9</v>
      </c>
      <c r="B7" s="311"/>
      <c r="C7" s="311"/>
      <c r="D7" s="13"/>
      <c r="E7" s="13"/>
      <c r="F7" s="13"/>
      <c r="G7" s="13"/>
      <c r="H7" s="13"/>
      <c r="I7" s="13"/>
      <c r="J7" s="13"/>
      <c r="K7" s="13"/>
      <c r="L7" s="13"/>
    </row>
    <row r="8" spans="1:20" s="12" customFormat="1" ht="18.75" x14ac:dyDescent="0.2">
      <c r="A8" s="311"/>
      <c r="B8" s="311"/>
      <c r="C8" s="311"/>
      <c r="D8" s="13"/>
      <c r="E8" s="13"/>
      <c r="F8" s="13"/>
      <c r="G8" s="13"/>
      <c r="H8" s="13"/>
      <c r="I8" s="13"/>
      <c r="J8" s="13"/>
      <c r="K8" s="13"/>
      <c r="L8" s="13"/>
    </row>
    <row r="9" spans="1:20" s="12" customFormat="1" ht="18.75" x14ac:dyDescent="0.2">
      <c r="A9" s="314" t="str">
        <f>'1. паспорт местоположение'!A9:C9</f>
        <v>АО "Россети Тюмень"</v>
      </c>
      <c r="B9" s="314"/>
      <c r="C9" s="314"/>
      <c r="D9" s="13"/>
      <c r="E9" s="13"/>
      <c r="F9" s="13"/>
      <c r="G9" s="13"/>
      <c r="H9" s="13"/>
      <c r="I9" s="13"/>
      <c r="J9" s="13"/>
      <c r="K9" s="13"/>
      <c r="L9" s="13"/>
    </row>
    <row r="10" spans="1:20" s="12" customFormat="1" ht="18.75" x14ac:dyDescent="0.2">
      <c r="A10" s="308" t="s">
        <v>8</v>
      </c>
      <c r="B10" s="308"/>
      <c r="C10" s="308"/>
      <c r="D10" s="13"/>
      <c r="E10" s="13"/>
      <c r="F10" s="13"/>
      <c r="G10" s="13"/>
      <c r="H10" s="13"/>
      <c r="I10" s="13"/>
      <c r="J10" s="13"/>
      <c r="K10" s="13"/>
      <c r="L10" s="13"/>
    </row>
    <row r="11" spans="1:20" s="12" customFormat="1" ht="18.75" x14ac:dyDescent="0.2">
      <c r="A11" s="311"/>
      <c r="B11" s="311"/>
      <c r="C11" s="311"/>
      <c r="D11" s="13"/>
      <c r="E11" s="13"/>
      <c r="F11" s="13"/>
      <c r="G11" s="13"/>
      <c r="H11" s="13"/>
      <c r="I11" s="13"/>
      <c r="J11" s="13"/>
      <c r="K11" s="13"/>
      <c r="L11" s="13"/>
    </row>
    <row r="12" spans="1:20" s="12" customFormat="1" ht="18.75" x14ac:dyDescent="0.2">
      <c r="A12" s="314" t="str">
        <f>'1. паспорт местоположение'!A12:C12</f>
        <v>M_TP1900.PS.0069</v>
      </c>
      <c r="B12" s="314"/>
      <c r="C12" s="314"/>
      <c r="D12" s="13"/>
      <c r="E12" s="13"/>
      <c r="F12" s="13"/>
      <c r="G12" s="13"/>
      <c r="H12" s="13"/>
      <c r="I12" s="13"/>
      <c r="J12" s="13"/>
      <c r="K12" s="13"/>
      <c r="L12" s="13"/>
    </row>
    <row r="13" spans="1:20" s="12" customFormat="1" ht="18.75" x14ac:dyDescent="0.2">
      <c r="A13" s="308" t="s">
        <v>7</v>
      </c>
      <c r="B13" s="308"/>
      <c r="C13" s="308"/>
      <c r="D13" s="13"/>
      <c r="E13" s="13"/>
      <c r="F13" s="13"/>
      <c r="G13" s="13"/>
      <c r="H13" s="13"/>
      <c r="I13" s="13"/>
      <c r="J13" s="13"/>
      <c r="K13" s="13"/>
      <c r="L13" s="13"/>
    </row>
    <row r="14" spans="1:20" s="9" customFormat="1" ht="15.75" customHeight="1" x14ac:dyDescent="0.2">
      <c r="A14" s="317"/>
      <c r="B14" s="317"/>
      <c r="C14" s="317"/>
      <c r="D14" s="10"/>
      <c r="E14" s="10"/>
      <c r="F14" s="10"/>
      <c r="G14" s="10"/>
      <c r="H14" s="10"/>
      <c r="I14" s="10"/>
      <c r="J14" s="10"/>
      <c r="K14" s="10"/>
      <c r="L14" s="10"/>
    </row>
    <row r="15" spans="1:20" s="3" customFormat="1" ht="51.75" customHeight="1" x14ac:dyDescent="0.2">
      <c r="A15" s="313"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3"/>
      <c r="C15" s="313"/>
      <c r="D15" s="8"/>
      <c r="E15" s="8"/>
      <c r="F15" s="8"/>
      <c r="G15" s="8"/>
      <c r="H15" s="8"/>
      <c r="I15" s="8"/>
      <c r="J15" s="8"/>
      <c r="K15" s="8"/>
      <c r="L15" s="8"/>
    </row>
    <row r="16" spans="1:20" s="3" customFormat="1" ht="15" customHeight="1" x14ac:dyDescent="0.2">
      <c r="A16" s="308" t="s">
        <v>6</v>
      </c>
      <c r="B16" s="308"/>
      <c r="C16" s="308"/>
      <c r="D16" s="6"/>
      <c r="E16" s="6"/>
      <c r="F16" s="6"/>
      <c r="G16" s="6"/>
      <c r="H16" s="6"/>
      <c r="I16" s="6"/>
      <c r="J16" s="6"/>
      <c r="K16" s="6"/>
      <c r="L16" s="6"/>
    </row>
    <row r="17" spans="1:12" s="3" customFormat="1" ht="15" customHeight="1" x14ac:dyDescent="0.2">
      <c r="A17" s="315"/>
      <c r="B17" s="315"/>
      <c r="C17" s="315"/>
      <c r="D17" s="4"/>
      <c r="E17" s="4"/>
      <c r="F17" s="4"/>
      <c r="G17" s="4"/>
      <c r="H17" s="4"/>
      <c r="I17" s="4"/>
    </row>
    <row r="18" spans="1:12" s="3" customFormat="1" ht="27.75" customHeight="1" x14ac:dyDescent="0.2">
      <c r="A18" s="309" t="s">
        <v>418</v>
      </c>
      <c r="B18" s="309"/>
      <c r="C18" s="309"/>
      <c r="D18" s="7"/>
      <c r="E18" s="7"/>
      <c r="F18" s="7"/>
      <c r="G18" s="7"/>
      <c r="H18" s="7"/>
      <c r="I18" s="7"/>
      <c r="J18" s="7"/>
      <c r="K18" s="7"/>
      <c r="L18" s="7"/>
    </row>
    <row r="19" spans="1:12" s="3" customFormat="1" ht="15" customHeight="1" thickBot="1" x14ac:dyDescent="0.25">
      <c r="A19" s="6"/>
      <c r="B19" s="6"/>
      <c r="C19" s="6"/>
      <c r="D19" s="4"/>
      <c r="E19" s="4"/>
      <c r="F19" s="4"/>
      <c r="G19" s="4"/>
      <c r="H19" s="4"/>
      <c r="I19" s="4"/>
    </row>
    <row r="20" spans="1:12" s="3" customFormat="1" ht="39.75" customHeight="1" x14ac:dyDescent="0.2">
      <c r="A20" s="290" t="s">
        <v>5</v>
      </c>
      <c r="B20" s="291" t="s">
        <v>67</v>
      </c>
      <c r="C20" s="292" t="s">
        <v>66</v>
      </c>
      <c r="D20" s="28"/>
      <c r="E20" s="28"/>
      <c r="F20" s="28"/>
      <c r="G20" s="28"/>
      <c r="H20" s="28"/>
      <c r="I20" s="28"/>
      <c r="J20" s="27"/>
      <c r="K20" s="27"/>
      <c r="L20" s="27"/>
    </row>
    <row r="21" spans="1:12" s="3" customFormat="1" ht="16.5" customHeight="1" x14ac:dyDescent="0.2">
      <c r="A21" s="293">
        <v>1</v>
      </c>
      <c r="B21" s="34">
        <v>2</v>
      </c>
      <c r="C21" s="294">
        <v>3</v>
      </c>
      <c r="D21" s="28"/>
      <c r="E21" s="28"/>
      <c r="F21" s="28"/>
      <c r="G21" s="28"/>
      <c r="H21" s="28"/>
      <c r="I21" s="28"/>
      <c r="J21" s="27"/>
      <c r="K21" s="27"/>
      <c r="L21" s="27"/>
    </row>
    <row r="22" spans="1:12" s="3" customFormat="1" ht="408.75" customHeight="1" x14ac:dyDescent="0.2">
      <c r="A22" s="295" t="s">
        <v>65</v>
      </c>
      <c r="B22" s="29" t="s">
        <v>430</v>
      </c>
      <c r="C22" s="296" t="s">
        <v>711</v>
      </c>
      <c r="D22" s="28"/>
      <c r="E22" s="28"/>
      <c r="F22" s="28"/>
      <c r="G22" s="28"/>
      <c r="H22" s="27"/>
      <c r="I22" s="27"/>
      <c r="J22" s="27"/>
      <c r="K22" s="27"/>
      <c r="L22" s="27"/>
    </row>
    <row r="23" spans="1:12" ht="97.5" customHeight="1" x14ac:dyDescent="0.25">
      <c r="A23" s="295" t="s">
        <v>63</v>
      </c>
      <c r="B23" s="26" t="s">
        <v>60</v>
      </c>
      <c r="C23" s="294" t="s">
        <v>702</v>
      </c>
      <c r="D23" s="23"/>
      <c r="E23" s="23"/>
      <c r="F23" s="23"/>
      <c r="G23" s="23"/>
      <c r="H23" s="23"/>
      <c r="I23" s="23"/>
      <c r="J23" s="23"/>
      <c r="K23" s="23"/>
      <c r="L23" s="23"/>
    </row>
    <row r="24" spans="1:12" ht="212.25" customHeight="1" x14ac:dyDescent="0.25">
      <c r="A24" s="295" t="s">
        <v>62</v>
      </c>
      <c r="B24" s="26" t="s">
        <v>449</v>
      </c>
      <c r="C24" s="294" t="s">
        <v>646</v>
      </c>
      <c r="D24" s="23"/>
      <c r="E24" s="23"/>
      <c r="F24" s="23"/>
      <c r="G24" s="23"/>
      <c r="H24" s="23"/>
      <c r="I24" s="23"/>
      <c r="J24" s="23"/>
      <c r="K24" s="23"/>
      <c r="L24" s="23"/>
    </row>
    <row r="25" spans="1:12" ht="63" customHeight="1" x14ac:dyDescent="0.25">
      <c r="A25" s="295" t="s">
        <v>61</v>
      </c>
      <c r="B25" s="26" t="s">
        <v>450</v>
      </c>
      <c r="C25" s="294" t="s">
        <v>649</v>
      </c>
      <c r="D25" s="23"/>
      <c r="E25" s="23"/>
      <c r="F25" s="23"/>
      <c r="G25" s="23"/>
      <c r="H25" s="23"/>
      <c r="I25" s="23"/>
      <c r="J25" s="23"/>
      <c r="K25" s="23"/>
      <c r="L25" s="23"/>
    </row>
    <row r="26" spans="1:12" ht="42.75" customHeight="1" x14ac:dyDescent="0.25">
      <c r="A26" s="295" t="s">
        <v>59</v>
      </c>
      <c r="B26" s="26" t="s">
        <v>218</v>
      </c>
      <c r="C26" s="294" t="s">
        <v>595</v>
      </c>
      <c r="D26" s="23"/>
      <c r="E26" s="23"/>
      <c r="F26" s="23"/>
      <c r="G26" s="23"/>
      <c r="H26" s="23"/>
      <c r="I26" s="23"/>
      <c r="J26" s="23"/>
      <c r="K26" s="23"/>
      <c r="L26" s="23"/>
    </row>
    <row r="27" spans="1:12" ht="409.5" customHeight="1" x14ac:dyDescent="0.25">
      <c r="A27" s="295" t="s">
        <v>58</v>
      </c>
      <c r="B27" s="26" t="s">
        <v>431</v>
      </c>
      <c r="C27" s="297" t="s">
        <v>712</v>
      </c>
      <c r="D27" s="23"/>
      <c r="E27" s="23"/>
      <c r="F27" s="23"/>
      <c r="G27" s="23"/>
      <c r="H27" s="23"/>
      <c r="I27" s="23"/>
      <c r="J27" s="23"/>
      <c r="K27" s="23"/>
      <c r="L27" s="23"/>
    </row>
    <row r="28" spans="1:12" ht="74.25" customHeight="1" x14ac:dyDescent="0.25">
      <c r="A28" s="295" t="s">
        <v>56</v>
      </c>
      <c r="B28" s="26" t="s">
        <v>57</v>
      </c>
      <c r="C28" s="294">
        <v>2023</v>
      </c>
      <c r="D28" s="23"/>
      <c r="E28" s="23"/>
      <c r="F28" s="23"/>
      <c r="G28" s="23"/>
      <c r="H28" s="23"/>
      <c r="I28" s="23"/>
      <c r="J28" s="23"/>
      <c r="K28" s="23"/>
      <c r="L28" s="23"/>
    </row>
    <row r="29" spans="1:12" ht="42.75" customHeight="1" x14ac:dyDescent="0.25">
      <c r="A29" s="295" t="s">
        <v>54</v>
      </c>
      <c r="B29" s="25" t="s">
        <v>55</v>
      </c>
      <c r="C29" s="294">
        <v>2025</v>
      </c>
      <c r="D29" s="23"/>
      <c r="E29" s="23"/>
      <c r="F29" s="23"/>
      <c r="G29" s="23"/>
      <c r="H29" s="23"/>
      <c r="I29" s="23"/>
      <c r="J29" s="23"/>
      <c r="K29" s="23"/>
      <c r="L29" s="23"/>
    </row>
    <row r="30" spans="1:12" ht="42.75" customHeight="1" thickBot="1" x14ac:dyDescent="0.3">
      <c r="A30" s="298" t="s">
        <v>73</v>
      </c>
      <c r="B30" s="299" t="s">
        <v>53</v>
      </c>
      <c r="C30" s="300" t="s">
        <v>642</v>
      </c>
      <c r="D30" s="23"/>
      <c r="E30" s="23"/>
      <c r="F30" s="23"/>
      <c r="G30" s="23"/>
      <c r="H30" s="23"/>
      <c r="I30" s="23"/>
      <c r="J30" s="23"/>
      <c r="K30" s="23"/>
      <c r="L30" s="23"/>
    </row>
    <row r="31" spans="1:12" x14ac:dyDescent="0.25">
      <c r="A31" s="23"/>
      <c r="B31" s="23"/>
      <c r="C31" s="23"/>
      <c r="D31" s="23"/>
      <c r="E31" s="23"/>
      <c r="F31" s="23"/>
      <c r="G31" s="23"/>
      <c r="H31" s="23"/>
      <c r="I31" s="23"/>
      <c r="J31" s="23"/>
      <c r="K31" s="23"/>
      <c r="L31" s="23"/>
    </row>
    <row r="32" spans="1:12" x14ac:dyDescent="0.25">
      <c r="A32" s="23"/>
      <c r="B32" s="23"/>
      <c r="C32" s="23"/>
      <c r="D32" s="23"/>
      <c r="E32" s="23"/>
      <c r="F32" s="23"/>
      <c r="G32" s="23"/>
      <c r="H32" s="23"/>
      <c r="I32" s="23"/>
      <c r="J32" s="23"/>
      <c r="K32" s="23"/>
      <c r="L32" s="23"/>
    </row>
    <row r="33" spans="1:12" x14ac:dyDescent="0.25">
      <c r="A33" s="23"/>
      <c r="B33" s="23"/>
      <c r="C33" s="23"/>
      <c r="D33" s="23"/>
      <c r="E33" s="23"/>
      <c r="F33" s="23"/>
      <c r="G33" s="23"/>
      <c r="H33" s="23"/>
      <c r="I33" s="23"/>
      <c r="J33" s="23"/>
      <c r="K33" s="23"/>
      <c r="L33" s="23"/>
    </row>
    <row r="34" spans="1:12" x14ac:dyDescent="0.25">
      <c r="A34" s="23"/>
      <c r="B34" s="23"/>
      <c r="C34" s="23"/>
      <c r="D34" s="23"/>
      <c r="E34" s="23"/>
      <c r="F34" s="23"/>
      <c r="G34" s="23"/>
      <c r="H34" s="23"/>
      <c r="I34" s="23"/>
      <c r="J34" s="23"/>
      <c r="K34" s="23"/>
      <c r="L34" s="23"/>
    </row>
    <row r="35" spans="1:12" x14ac:dyDescent="0.25">
      <c r="A35" s="23"/>
      <c r="B35" s="23"/>
      <c r="C35" s="23"/>
      <c r="D35" s="23"/>
      <c r="E35" s="23"/>
      <c r="F35" s="23"/>
      <c r="G35" s="23"/>
      <c r="H35" s="23"/>
      <c r="I35" s="23"/>
      <c r="J35" s="23"/>
      <c r="K35" s="23"/>
      <c r="L35" s="23"/>
    </row>
    <row r="36" spans="1:12" x14ac:dyDescent="0.25">
      <c r="A36" s="23"/>
      <c r="B36" s="23"/>
      <c r="C36" s="23"/>
      <c r="D36" s="23"/>
      <c r="E36" s="23"/>
      <c r="F36" s="23"/>
      <c r="G36" s="23"/>
      <c r="H36" s="23"/>
      <c r="I36" s="23"/>
      <c r="J36" s="23"/>
      <c r="K36" s="23"/>
      <c r="L36" s="23"/>
    </row>
    <row r="37" spans="1:12" x14ac:dyDescent="0.25">
      <c r="A37" s="23"/>
      <c r="B37" s="23"/>
      <c r="C37" s="23"/>
      <c r="D37" s="23"/>
      <c r="E37" s="23"/>
      <c r="F37" s="23"/>
      <c r="G37" s="23"/>
      <c r="H37" s="23"/>
      <c r="I37" s="23"/>
      <c r="J37" s="23"/>
      <c r="K37" s="23"/>
      <c r="L37" s="23"/>
    </row>
    <row r="38" spans="1:12" x14ac:dyDescent="0.25">
      <c r="A38" s="23"/>
      <c r="B38" s="23"/>
      <c r="C38" s="23"/>
      <c r="D38" s="23"/>
      <c r="E38" s="23"/>
      <c r="F38" s="23"/>
      <c r="G38" s="23"/>
      <c r="H38" s="23"/>
      <c r="I38" s="23"/>
      <c r="J38" s="23"/>
      <c r="K38" s="23"/>
      <c r="L38" s="23"/>
    </row>
    <row r="39" spans="1:12" x14ac:dyDescent="0.25">
      <c r="A39" s="23"/>
      <c r="B39" s="23"/>
      <c r="C39" s="23"/>
      <c r="D39" s="23"/>
      <c r="E39" s="23"/>
      <c r="F39" s="23"/>
      <c r="G39" s="23"/>
      <c r="H39" s="23"/>
      <c r="I39" s="23"/>
      <c r="J39" s="23"/>
      <c r="K39" s="23"/>
      <c r="L39" s="23"/>
    </row>
    <row r="40" spans="1:12" x14ac:dyDescent="0.25">
      <c r="A40" s="23"/>
      <c r="B40" s="23"/>
      <c r="C40" s="23"/>
      <c r="D40" s="23"/>
      <c r="E40" s="23"/>
      <c r="F40" s="23"/>
      <c r="G40" s="23"/>
      <c r="H40" s="23"/>
      <c r="I40" s="23"/>
      <c r="J40" s="23"/>
      <c r="K40" s="23"/>
      <c r="L40" s="23"/>
    </row>
    <row r="41" spans="1:12" x14ac:dyDescent="0.25">
      <c r="A41" s="23"/>
      <c r="B41" s="23"/>
      <c r="C41" s="23"/>
      <c r="D41" s="23"/>
      <c r="E41" s="23"/>
      <c r="F41" s="23"/>
      <c r="G41" s="23"/>
      <c r="H41" s="23"/>
      <c r="I41" s="23"/>
      <c r="J41" s="23"/>
      <c r="K41" s="23"/>
      <c r="L41" s="23"/>
    </row>
    <row r="42" spans="1:12" x14ac:dyDescent="0.25">
      <c r="A42" s="23"/>
      <c r="B42" s="23"/>
      <c r="C42" s="23"/>
      <c r="D42" s="23"/>
      <c r="E42" s="23"/>
      <c r="F42" s="23"/>
      <c r="G42" s="23"/>
      <c r="H42" s="23"/>
      <c r="I42" s="23"/>
      <c r="J42" s="23"/>
      <c r="K42" s="23"/>
      <c r="L42" s="23"/>
    </row>
    <row r="43" spans="1:12" x14ac:dyDescent="0.25">
      <c r="A43" s="23"/>
      <c r="B43" s="23"/>
      <c r="C43" s="23"/>
      <c r="D43" s="23"/>
      <c r="E43" s="23"/>
      <c r="F43" s="23"/>
      <c r="G43" s="23"/>
      <c r="H43" s="23"/>
      <c r="I43" s="23"/>
      <c r="J43" s="23"/>
      <c r="K43" s="23"/>
      <c r="L43" s="23"/>
    </row>
    <row r="44" spans="1:12" x14ac:dyDescent="0.25">
      <c r="A44" s="23"/>
      <c r="B44" s="23"/>
      <c r="C44" s="23"/>
      <c r="D44" s="23"/>
      <c r="E44" s="23"/>
      <c r="F44" s="23"/>
      <c r="G44" s="23"/>
      <c r="H44" s="23"/>
      <c r="I44" s="23"/>
      <c r="J44" s="23"/>
      <c r="K44" s="23"/>
      <c r="L44" s="23"/>
    </row>
    <row r="45" spans="1:12" x14ac:dyDescent="0.25">
      <c r="A45" s="23"/>
      <c r="B45" s="23"/>
      <c r="C45" s="23"/>
      <c r="D45" s="23"/>
      <c r="E45" s="23"/>
      <c r="F45" s="23"/>
      <c r="G45" s="23"/>
      <c r="H45" s="23"/>
      <c r="I45" s="23"/>
      <c r="J45" s="23"/>
      <c r="K45" s="23"/>
      <c r="L45" s="23"/>
    </row>
    <row r="46" spans="1:12" x14ac:dyDescent="0.25">
      <c r="A46" s="23"/>
      <c r="B46" s="23"/>
      <c r="C46" s="23"/>
      <c r="D46" s="23"/>
      <c r="E46" s="23"/>
      <c r="F46" s="23"/>
      <c r="G46" s="23"/>
      <c r="H46" s="23"/>
      <c r="I46" s="23"/>
      <c r="J46" s="23"/>
      <c r="K46" s="23"/>
      <c r="L46" s="23"/>
    </row>
    <row r="47" spans="1:12" x14ac:dyDescent="0.25">
      <c r="A47" s="23"/>
      <c r="B47" s="23"/>
      <c r="C47" s="23"/>
      <c r="D47" s="23"/>
      <c r="E47" s="23"/>
      <c r="F47" s="23"/>
      <c r="G47" s="23"/>
      <c r="H47" s="23"/>
      <c r="I47" s="23"/>
      <c r="J47" s="23"/>
      <c r="K47" s="23"/>
      <c r="L47" s="23"/>
    </row>
    <row r="48" spans="1:12" x14ac:dyDescent="0.25">
      <c r="A48" s="23"/>
      <c r="B48" s="23"/>
      <c r="C48" s="23"/>
      <c r="D48" s="23"/>
      <c r="E48" s="23"/>
      <c r="F48" s="23"/>
      <c r="G48" s="23"/>
      <c r="H48" s="23"/>
      <c r="I48" s="23"/>
      <c r="J48" s="23"/>
      <c r="K48" s="23"/>
      <c r="L48" s="23"/>
    </row>
    <row r="49" spans="1:12" x14ac:dyDescent="0.25">
      <c r="A49" s="23"/>
      <c r="B49" s="23"/>
      <c r="C49" s="23"/>
      <c r="D49" s="23"/>
      <c r="E49" s="23"/>
      <c r="F49" s="23"/>
      <c r="G49" s="23"/>
      <c r="H49" s="23"/>
      <c r="I49" s="23"/>
      <c r="J49" s="23"/>
      <c r="K49" s="23"/>
      <c r="L49" s="23"/>
    </row>
    <row r="50" spans="1:12" x14ac:dyDescent="0.25">
      <c r="A50" s="23"/>
      <c r="B50" s="23"/>
      <c r="C50" s="23"/>
      <c r="D50" s="23"/>
      <c r="E50" s="23"/>
      <c r="F50" s="23"/>
      <c r="G50" s="23"/>
      <c r="H50" s="23"/>
      <c r="I50" s="23"/>
      <c r="J50" s="23"/>
      <c r="K50" s="23"/>
      <c r="L50" s="23"/>
    </row>
    <row r="51" spans="1:12" x14ac:dyDescent="0.25">
      <c r="A51" s="23"/>
      <c r="B51" s="23"/>
      <c r="C51" s="23"/>
      <c r="D51" s="23"/>
      <c r="E51" s="23"/>
      <c r="F51" s="23"/>
      <c r="G51" s="23"/>
      <c r="H51" s="23"/>
      <c r="I51" s="23"/>
      <c r="J51" s="23"/>
      <c r="K51" s="23"/>
      <c r="L51" s="23"/>
    </row>
    <row r="52" spans="1:12" x14ac:dyDescent="0.25">
      <c r="A52" s="23"/>
      <c r="B52" s="23"/>
      <c r="C52" s="23"/>
      <c r="D52" s="23"/>
      <c r="E52" s="23"/>
      <c r="F52" s="23"/>
      <c r="G52" s="23"/>
      <c r="H52" s="23"/>
      <c r="I52" s="23"/>
      <c r="J52" s="23"/>
      <c r="K52" s="23"/>
      <c r="L52" s="23"/>
    </row>
    <row r="53" spans="1:12" x14ac:dyDescent="0.25">
      <c r="A53" s="23"/>
      <c r="B53" s="23"/>
      <c r="C53" s="23"/>
      <c r="D53" s="23"/>
      <c r="E53" s="23"/>
      <c r="F53" s="23"/>
      <c r="G53" s="23"/>
      <c r="H53" s="23"/>
      <c r="I53" s="23"/>
      <c r="J53" s="23"/>
      <c r="K53" s="23"/>
      <c r="L53" s="23"/>
    </row>
    <row r="54" spans="1:12" x14ac:dyDescent="0.25">
      <c r="A54" s="23"/>
      <c r="B54" s="23"/>
      <c r="C54" s="23"/>
      <c r="D54" s="23"/>
      <c r="E54" s="23"/>
      <c r="F54" s="23"/>
      <c r="G54" s="23"/>
      <c r="H54" s="23"/>
      <c r="I54" s="23"/>
      <c r="J54" s="23"/>
      <c r="K54" s="23"/>
      <c r="L54" s="23"/>
    </row>
    <row r="55" spans="1:12" x14ac:dyDescent="0.25">
      <c r="A55" s="23"/>
      <c r="B55" s="23"/>
      <c r="C55" s="23"/>
      <c r="D55" s="23"/>
      <c r="E55" s="23"/>
      <c r="F55" s="23"/>
      <c r="G55" s="23"/>
      <c r="H55" s="23"/>
      <c r="I55" s="23"/>
      <c r="J55" s="23"/>
      <c r="K55" s="23"/>
      <c r="L55" s="23"/>
    </row>
    <row r="56" spans="1:12" x14ac:dyDescent="0.25">
      <c r="A56" s="23"/>
      <c r="B56" s="23"/>
      <c r="C56" s="23"/>
      <c r="D56" s="23"/>
      <c r="E56" s="23"/>
      <c r="F56" s="23"/>
      <c r="G56" s="23"/>
      <c r="H56" s="23"/>
      <c r="I56" s="23"/>
      <c r="J56" s="23"/>
      <c r="K56" s="23"/>
      <c r="L56" s="23"/>
    </row>
    <row r="57" spans="1:12" x14ac:dyDescent="0.25">
      <c r="A57" s="23"/>
      <c r="B57" s="23"/>
      <c r="C57" s="23"/>
      <c r="D57" s="23"/>
      <c r="E57" s="23"/>
      <c r="F57" s="23"/>
      <c r="G57" s="23"/>
      <c r="H57" s="23"/>
      <c r="I57" s="23"/>
      <c r="J57" s="23"/>
      <c r="K57" s="23"/>
      <c r="L57" s="23"/>
    </row>
    <row r="58" spans="1:12" x14ac:dyDescent="0.25">
      <c r="A58" s="23"/>
      <c r="B58" s="23"/>
      <c r="C58" s="23"/>
      <c r="D58" s="23"/>
      <c r="E58" s="23"/>
      <c r="F58" s="23"/>
      <c r="G58" s="23"/>
      <c r="H58" s="23"/>
      <c r="I58" s="23"/>
      <c r="J58" s="23"/>
      <c r="K58" s="23"/>
      <c r="L58" s="23"/>
    </row>
    <row r="59" spans="1:12" x14ac:dyDescent="0.25">
      <c r="A59" s="23"/>
      <c r="B59" s="23"/>
      <c r="C59" s="23"/>
      <c r="D59" s="23"/>
      <c r="E59" s="23"/>
      <c r="F59" s="23"/>
      <c r="G59" s="23"/>
      <c r="H59" s="23"/>
      <c r="I59" s="23"/>
      <c r="J59" s="23"/>
      <c r="K59" s="23"/>
      <c r="L59" s="23"/>
    </row>
    <row r="60" spans="1:12" x14ac:dyDescent="0.25">
      <c r="A60" s="23"/>
      <c r="B60" s="23"/>
      <c r="C60" s="23"/>
      <c r="D60" s="23"/>
      <c r="E60" s="23"/>
      <c r="F60" s="23"/>
      <c r="G60" s="23"/>
      <c r="H60" s="23"/>
      <c r="I60" s="23"/>
      <c r="J60" s="23"/>
      <c r="K60" s="23"/>
      <c r="L60" s="23"/>
    </row>
    <row r="61" spans="1:12" x14ac:dyDescent="0.25">
      <c r="A61" s="23"/>
      <c r="B61" s="23"/>
      <c r="C61" s="23"/>
      <c r="D61" s="23"/>
      <c r="E61" s="23"/>
      <c r="F61" s="23"/>
      <c r="G61" s="23"/>
      <c r="H61" s="23"/>
      <c r="I61" s="23"/>
      <c r="J61" s="23"/>
      <c r="K61" s="23"/>
      <c r="L61" s="23"/>
    </row>
    <row r="62" spans="1:12" x14ac:dyDescent="0.25">
      <c r="A62" s="23"/>
      <c r="B62" s="23"/>
      <c r="C62" s="23"/>
      <c r="D62" s="23"/>
      <c r="E62" s="23"/>
      <c r="F62" s="23"/>
      <c r="G62" s="23"/>
      <c r="H62" s="23"/>
      <c r="I62" s="23"/>
      <c r="J62" s="23"/>
      <c r="K62" s="23"/>
      <c r="L62" s="23"/>
    </row>
    <row r="63" spans="1:12" x14ac:dyDescent="0.25">
      <c r="A63" s="23"/>
      <c r="B63" s="23"/>
      <c r="C63" s="23"/>
      <c r="D63" s="23"/>
      <c r="E63" s="23"/>
      <c r="F63" s="23"/>
      <c r="G63" s="23"/>
      <c r="H63" s="23"/>
      <c r="I63" s="23"/>
      <c r="J63" s="23"/>
      <c r="K63" s="23"/>
      <c r="L63" s="23"/>
    </row>
    <row r="64" spans="1:12" x14ac:dyDescent="0.25">
      <c r="A64" s="23"/>
      <c r="B64" s="23"/>
      <c r="C64" s="23"/>
      <c r="D64" s="23"/>
      <c r="E64" s="23"/>
      <c r="F64" s="23"/>
      <c r="G64" s="23"/>
      <c r="H64" s="23"/>
      <c r="I64" s="23"/>
      <c r="J64" s="23"/>
      <c r="K64" s="23"/>
      <c r="L64" s="23"/>
    </row>
    <row r="65" spans="1:12" x14ac:dyDescent="0.25">
      <c r="A65" s="23"/>
      <c r="B65" s="23"/>
      <c r="C65" s="23"/>
      <c r="D65" s="23"/>
      <c r="E65" s="23"/>
      <c r="F65" s="23"/>
      <c r="G65" s="23"/>
      <c r="H65" s="23"/>
      <c r="I65" s="23"/>
      <c r="J65" s="23"/>
      <c r="K65" s="23"/>
      <c r="L65" s="23"/>
    </row>
    <row r="66" spans="1:12" x14ac:dyDescent="0.25">
      <c r="A66" s="23"/>
      <c r="B66" s="23"/>
      <c r="C66" s="23"/>
      <c r="D66" s="23"/>
      <c r="E66" s="23"/>
      <c r="F66" s="23"/>
      <c r="G66" s="23"/>
      <c r="H66" s="23"/>
      <c r="I66" s="23"/>
      <c r="J66" s="23"/>
      <c r="K66" s="23"/>
      <c r="L66" s="23"/>
    </row>
    <row r="67" spans="1:12" x14ac:dyDescent="0.25">
      <c r="A67" s="23"/>
      <c r="B67" s="23"/>
      <c r="C67" s="23"/>
      <c r="D67" s="23"/>
      <c r="E67" s="23"/>
      <c r="F67" s="23"/>
      <c r="G67" s="23"/>
      <c r="H67" s="23"/>
      <c r="I67" s="23"/>
      <c r="J67" s="23"/>
      <c r="K67" s="23"/>
      <c r="L67" s="23"/>
    </row>
    <row r="68" spans="1:12" x14ac:dyDescent="0.25">
      <c r="A68" s="23"/>
      <c r="B68" s="23"/>
      <c r="C68" s="23"/>
      <c r="D68" s="23"/>
      <c r="E68" s="23"/>
      <c r="F68" s="23"/>
      <c r="G68" s="23"/>
      <c r="H68" s="23"/>
      <c r="I68" s="23"/>
      <c r="J68" s="23"/>
      <c r="K68" s="23"/>
      <c r="L68" s="23"/>
    </row>
    <row r="69" spans="1:12" x14ac:dyDescent="0.25">
      <c r="A69" s="23"/>
      <c r="B69" s="23"/>
      <c r="C69" s="23"/>
      <c r="D69" s="23"/>
      <c r="E69" s="23"/>
      <c r="F69" s="23"/>
      <c r="G69" s="23"/>
      <c r="H69" s="23"/>
      <c r="I69" s="23"/>
      <c r="J69" s="23"/>
      <c r="K69" s="23"/>
      <c r="L69" s="23"/>
    </row>
    <row r="70" spans="1:12" x14ac:dyDescent="0.25">
      <c r="A70" s="23"/>
      <c r="B70" s="23"/>
      <c r="C70" s="23"/>
      <c r="D70" s="23"/>
      <c r="E70" s="23"/>
      <c r="F70" s="23"/>
      <c r="G70" s="23"/>
      <c r="H70" s="23"/>
      <c r="I70" s="23"/>
      <c r="J70" s="23"/>
      <c r="K70" s="23"/>
      <c r="L70" s="23"/>
    </row>
    <row r="71" spans="1:12" x14ac:dyDescent="0.25">
      <c r="A71" s="23"/>
      <c r="B71" s="23"/>
      <c r="C71" s="23"/>
      <c r="D71" s="23"/>
      <c r="E71" s="23"/>
      <c r="F71" s="23"/>
      <c r="G71" s="23"/>
      <c r="H71" s="23"/>
      <c r="I71" s="23"/>
      <c r="J71" s="23"/>
      <c r="K71" s="23"/>
      <c r="L71" s="23"/>
    </row>
    <row r="72" spans="1:12" x14ac:dyDescent="0.25">
      <c r="A72" s="23"/>
      <c r="B72" s="23"/>
      <c r="C72" s="23"/>
      <c r="D72" s="23"/>
      <c r="E72" s="23"/>
      <c r="F72" s="23"/>
      <c r="G72" s="23"/>
      <c r="H72" s="23"/>
      <c r="I72" s="23"/>
      <c r="J72" s="23"/>
      <c r="K72" s="23"/>
      <c r="L72" s="23"/>
    </row>
    <row r="73" spans="1:12" x14ac:dyDescent="0.25">
      <c r="A73" s="23"/>
      <c r="B73" s="23"/>
      <c r="C73" s="23"/>
      <c r="D73" s="23"/>
      <c r="E73" s="23"/>
      <c r="F73" s="23"/>
      <c r="G73" s="23"/>
      <c r="H73" s="23"/>
      <c r="I73" s="23"/>
      <c r="J73" s="23"/>
      <c r="K73" s="23"/>
      <c r="L73" s="23"/>
    </row>
    <row r="74" spans="1:12" x14ac:dyDescent="0.25">
      <c r="A74" s="23"/>
      <c r="B74" s="23"/>
      <c r="C74" s="23"/>
      <c r="D74" s="23"/>
      <c r="E74" s="23"/>
      <c r="F74" s="23"/>
      <c r="G74" s="23"/>
      <c r="H74" s="23"/>
      <c r="I74" s="23"/>
      <c r="J74" s="23"/>
      <c r="K74" s="23"/>
      <c r="L74" s="23"/>
    </row>
    <row r="75" spans="1:12" x14ac:dyDescent="0.25">
      <c r="A75" s="23"/>
      <c r="B75" s="23"/>
      <c r="C75" s="23"/>
      <c r="D75" s="23"/>
      <c r="E75" s="23"/>
      <c r="F75" s="23"/>
      <c r="G75" s="23"/>
      <c r="H75" s="23"/>
      <c r="I75" s="23"/>
      <c r="J75" s="23"/>
      <c r="K75" s="23"/>
      <c r="L75" s="23"/>
    </row>
    <row r="76" spans="1:12" x14ac:dyDescent="0.25">
      <c r="A76" s="23"/>
      <c r="B76" s="23"/>
      <c r="C76" s="23"/>
      <c r="D76" s="23"/>
      <c r="E76" s="23"/>
      <c r="F76" s="23"/>
      <c r="G76" s="23"/>
      <c r="H76" s="23"/>
      <c r="I76" s="23"/>
      <c r="J76" s="23"/>
      <c r="K76" s="23"/>
      <c r="L76" s="23"/>
    </row>
    <row r="77" spans="1:12" x14ac:dyDescent="0.25">
      <c r="A77" s="23"/>
      <c r="B77" s="23"/>
      <c r="C77" s="23"/>
      <c r="D77" s="23"/>
      <c r="E77" s="23"/>
      <c r="F77" s="23"/>
      <c r="G77" s="23"/>
      <c r="H77" s="23"/>
      <c r="I77" s="23"/>
      <c r="J77" s="23"/>
      <c r="K77" s="23"/>
      <c r="L77" s="23"/>
    </row>
    <row r="78" spans="1:12" x14ac:dyDescent="0.25">
      <c r="A78" s="23"/>
      <c r="B78" s="23"/>
      <c r="C78" s="23"/>
      <c r="D78" s="23"/>
      <c r="E78" s="23"/>
      <c r="F78" s="23"/>
      <c r="G78" s="23"/>
      <c r="H78" s="23"/>
      <c r="I78" s="23"/>
      <c r="J78" s="23"/>
      <c r="K78" s="23"/>
      <c r="L78" s="23"/>
    </row>
    <row r="79" spans="1:12" x14ac:dyDescent="0.25">
      <c r="A79" s="23"/>
      <c r="B79" s="23"/>
      <c r="C79" s="23"/>
      <c r="D79" s="23"/>
      <c r="E79" s="23"/>
      <c r="F79" s="23"/>
      <c r="G79" s="23"/>
      <c r="H79" s="23"/>
      <c r="I79" s="23"/>
      <c r="J79" s="23"/>
      <c r="K79" s="23"/>
      <c r="L79" s="23"/>
    </row>
    <row r="80" spans="1:12" x14ac:dyDescent="0.25">
      <c r="A80" s="23"/>
      <c r="B80" s="23"/>
      <c r="C80" s="23"/>
      <c r="D80" s="23"/>
      <c r="E80" s="23"/>
      <c r="F80" s="23"/>
      <c r="G80" s="23"/>
      <c r="H80" s="23"/>
      <c r="I80" s="23"/>
      <c r="J80" s="23"/>
      <c r="K80" s="23"/>
      <c r="L80" s="23"/>
    </row>
    <row r="81" spans="1:12" x14ac:dyDescent="0.25">
      <c r="A81" s="23"/>
      <c r="B81" s="23"/>
      <c r="C81" s="23"/>
      <c r="D81" s="23"/>
      <c r="E81" s="23"/>
      <c r="F81" s="23"/>
      <c r="G81" s="23"/>
      <c r="H81" s="23"/>
      <c r="I81" s="23"/>
      <c r="J81" s="23"/>
      <c r="K81" s="23"/>
      <c r="L81" s="23"/>
    </row>
    <row r="82" spans="1:12" x14ac:dyDescent="0.25">
      <c r="A82" s="23"/>
      <c r="B82" s="23"/>
      <c r="C82" s="23"/>
      <c r="D82" s="23"/>
      <c r="E82" s="23"/>
      <c r="F82" s="23"/>
      <c r="G82" s="23"/>
      <c r="H82" s="23"/>
      <c r="I82" s="23"/>
      <c r="J82" s="23"/>
      <c r="K82" s="23"/>
      <c r="L82" s="23"/>
    </row>
    <row r="83" spans="1:12" x14ac:dyDescent="0.25">
      <c r="A83" s="23"/>
      <c r="B83" s="23"/>
      <c r="C83" s="23"/>
      <c r="D83" s="23"/>
      <c r="E83" s="23"/>
      <c r="F83" s="23"/>
      <c r="G83" s="23"/>
      <c r="H83" s="23"/>
      <c r="I83" s="23"/>
      <c r="J83" s="23"/>
      <c r="K83" s="23"/>
      <c r="L83" s="23"/>
    </row>
    <row r="84" spans="1:12" x14ac:dyDescent="0.25">
      <c r="A84" s="23"/>
      <c r="B84" s="23"/>
      <c r="C84" s="23"/>
      <c r="D84" s="23"/>
      <c r="E84" s="23"/>
      <c r="F84" s="23"/>
      <c r="G84" s="23"/>
      <c r="H84" s="23"/>
      <c r="I84" s="23"/>
      <c r="J84" s="23"/>
      <c r="K84" s="23"/>
      <c r="L84" s="23"/>
    </row>
    <row r="85" spans="1:12" x14ac:dyDescent="0.25">
      <c r="A85" s="23"/>
      <c r="B85" s="23"/>
      <c r="C85" s="23"/>
      <c r="D85" s="23"/>
      <c r="E85" s="23"/>
      <c r="F85" s="23"/>
      <c r="G85" s="23"/>
      <c r="H85" s="23"/>
      <c r="I85" s="23"/>
      <c r="J85" s="23"/>
      <c r="K85" s="23"/>
      <c r="L85" s="23"/>
    </row>
    <row r="86" spans="1:12" x14ac:dyDescent="0.25">
      <c r="A86" s="23"/>
      <c r="B86" s="23"/>
      <c r="C86" s="23"/>
      <c r="D86" s="23"/>
      <c r="E86" s="23"/>
      <c r="F86" s="23"/>
      <c r="G86" s="23"/>
      <c r="H86" s="23"/>
      <c r="I86" s="23"/>
      <c r="J86" s="23"/>
      <c r="K86" s="23"/>
      <c r="L86" s="23"/>
    </row>
    <row r="87" spans="1:12" x14ac:dyDescent="0.25">
      <c r="A87" s="23"/>
      <c r="B87" s="23"/>
      <c r="C87" s="23"/>
      <c r="D87" s="23"/>
      <c r="E87" s="23"/>
      <c r="F87" s="23"/>
      <c r="G87" s="23"/>
      <c r="H87" s="23"/>
      <c r="I87" s="23"/>
      <c r="J87" s="23"/>
      <c r="K87" s="23"/>
      <c r="L87" s="23"/>
    </row>
    <row r="88" spans="1:12" x14ac:dyDescent="0.25">
      <c r="A88" s="23"/>
      <c r="B88" s="23"/>
      <c r="C88" s="23"/>
      <c r="D88" s="23"/>
      <c r="E88" s="23"/>
      <c r="F88" s="23"/>
      <c r="G88" s="23"/>
      <c r="H88" s="23"/>
      <c r="I88" s="23"/>
      <c r="J88" s="23"/>
      <c r="K88" s="23"/>
      <c r="L88" s="23"/>
    </row>
    <row r="89" spans="1:12" x14ac:dyDescent="0.25">
      <c r="A89" s="23"/>
      <c r="B89" s="23"/>
      <c r="C89" s="23"/>
      <c r="D89" s="23"/>
      <c r="E89" s="23"/>
      <c r="F89" s="23"/>
      <c r="G89" s="23"/>
      <c r="H89" s="23"/>
      <c r="I89" s="23"/>
      <c r="J89" s="23"/>
      <c r="K89" s="23"/>
      <c r="L89" s="23"/>
    </row>
    <row r="90" spans="1:12" x14ac:dyDescent="0.25">
      <c r="A90" s="23"/>
      <c r="B90" s="23"/>
      <c r="C90" s="23"/>
      <c r="D90" s="23"/>
      <c r="E90" s="23"/>
      <c r="F90" s="23"/>
      <c r="G90" s="23"/>
      <c r="H90" s="23"/>
      <c r="I90" s="23"/>
      <c r="J90" s="23"/>
      <c r="K90" s="23"/>
      <c r="L90" s="23"/>
    </row>
    <row r="91" spans="1:12" x14ac:dyDescent="0.25">
      <c r="A91" s="23"/>
      <c r="B91" s="23"/>
      <c r="C91" s="23"/>
      <c r="D91" s="23"/>
      <c r="E91" s="23"/>
      <c r="F91" s="23"/>
      <c r="G91" s="23"/>
      <c r="H91" s="23"/>
      <c r="I91" s="23"/>
      <c r="J91" s="23"/>
      <c r="K91" s="23"/>
      <c r="L91" s="23"/>
    </row>
    <row r="92" spans="1:12" x14ac:dyDescent="0.25">
      <c r="A92" s="23"/>
      <c r="B92" s="23"/>
      <c r="C92" s="23"/>
      <c r="D92" s="23"/>
      <c r="E92" s="23"/>
      <c r="F92" s="23"/>
      <c r="G92" s="23"/>
      <c r="H92" s="23"/>
      <c r="I92" s="23"/>
      <c r="J92" s="23"/>
      <c r="K92" s="23"/>
      <c r="L92" s="23"/>
    </row>
    <row r="93" spans="1:12" x14ac:dyDescent="0.25">
      <c r="A93" s="23"/>
      <c r="B93" s="23"/>
      <c r="C93" s="23"/>
      <c r="D93" s="23"/>
      <c r="E93" s="23"/>
      <c r="F93" s="23"/>
      <c r="G93" s="23"/>
      <c r="H93" s="23"/>
      <c r="I93" s="23"/>
      <c r="J93" s="23"/>
      <c r="K93" s="23"/>
      <c r="L93" s="23"/>
    </row>
    <row r="94" spans="1:12" x14ac:dyDescent="0.25">
      <c r="A94" s="23"/>
      <c r="B94" s="23"/>
      <c r="C94" s="23"/>
      <c r="D94" s="23"/>
      <c r="E94" s="23"/>
      <c r="F94" s="23"/>
      <c r="G94" s="23"/>
      <c r="H94" s="23"/>
      <c r="I94" s="23"/>
      <c r="J94" s="23"/>
      <c r="K94" s="23"/>
      <c r="L94" s="23"/>
    </row>
    <row r="95" spans="1:12" x14ac:dyDescent="0.25">
      <c r="A95" s="23"/>
      <c r="B95" s="23"/>
      <c r="C95" s="23"/>
      <c r="D95" s="23"/>
      <c r="E95" s="23"/>
      <c r="F95" s="23"/>
      <c r="G95" s="23"/>
      <c r="H95" s="23"/>
      <c r="I95" s="23"/>
      <c r="J95" s="23"/>
      <c r="K95" s="23"/>
      <c r="L95" s="23"/>
    </row>
    <row r="96" spans="1:12" x14ac:dyDescent="0.25">
      <c r="A96" s="23"/>
      <c r="B96" s="23"/>
      <c r="C96" s="23"/>
      <c r="D96" s="23"/>
      <c r="E96" s="23"/>
      <c r="F96" s="23"/>
      <c r="G96" s="23"/>
      <c r="H96" s="23"/>
      <c r="I96" s="23"/>
      <c r="J96" s="23"/>
      <c r="K96" s="23"/>
      <c r="L96" s="23"/>
    </row>
    <row r="97" spans="1:12" x14ac:dyDescent="0.25">
      <c r="A97" s="23"/>
      <c r="B97" s="23"/>
      <c r="C97" s="23"/>
      <c r="D97" s="23"/>
      <c r="E97" s="23"/>
      <c r="F97" s="23"/>
      <c r="G97" s="23"/>
      <c r="H97" s="23"/>
      <c r="I97" s="23"/>
      <c r="J97" s="23"/>
      <c r="K97" s="23"/>
      <c r="L97" s="23"/>
    </row>
    <row r="98" spans="1:12" x14ac:dyDescent="0.25">
      <c r="A98" s="23"/>
      <c r="B98" s="23"/>
      <c r="C98" s="23"/>
      <c r="D98" s="23"/>
      <c r="E98" s="23"/>
      <c r="F98" s="23"/>
      <c r="G98" s="23"/>
      <c r="H98" s="23"/>
      <c r="I98" s="23"/>
      <c r="J98" s="23"/>
      <c r="K98" s="23"/>
      <c r="L98" s="23"/>
    </row>
    <row r="99" spans="1:12" x14ac:dyDescent="0.25">
      <c r="A99" s="23"/>
      <c r="B99" s="23"/>
      <c r="C99" s="23"/>
      <c r="D99" s="23"/>
      <c r="E99" s="23"/>
      <c r="F99" s="23"/>
      <c r="G99" s="23"/>
      <c r="H99" s="23"/>
      <c r="I99" s="23"/>
      <c r="J99" s="23"/>
      <c r="K99" s="23"/>
      <c r="L99" s="23"/>
    </row>
    <row r="100" spans="1:12" x14ac:dyDescent="0.25">
      <c r="A100" s="23"/>
      <c r="B100" s="23"/>
      <c r="C100" s="23"/>
      <c r="D100" s="23"/>
      <c r="E100" s="23"/>
      <c r="F100" s="23"/>
      <c r="G100" s="23"/>
      <c r="H100" s="23"/>
      <c r="I100" s="23"/>
      <c r="J100" s="23"/>
      <c r="K100" s="23"/>
      <c r="L100" s="23"/>
    </row>
    <row r="101" spans="1:12" x14ac:dyDescent="0.25">
      <c r="A101" s="23"/>
      <c r="B101" s="23"/>
      <c r="C101" s="23"/>
      <c r="D101" s="23"/>
      <c r="E101" s="23"/>
      <c r="F101" s="23"/>
      <c r="G101" s="23"/>
      <c r="H101" s="23"/>
      <c r="I101" s="23"/>
      <c r="J101" s="23"/>
      <c r="K101" s="23"/>
      <c r="L101" s="23"/>
    </row>
    <row r="102" spans="1:12" x14ac:dyDescent="0.25">
      <c r="A102" s="23"/>
      <c r="B102" s="23"/>
      <c r="C102" s="23"/>
      <c r="D102" s="23"/>
      <c r="E102" s="23"/>
      <c r="F102" s="23"/>
      <c r="G102" s="23"/>
      <c r="H102" s="23"/>
      <c r="I102" s="23"/>
      <c r="J102" s="23"/>
      <c r="K102" s="23"/>
      <c r="L102" s="23"/>
    </row>
    <row r="103" spans="1:12" x14ac:dyDescent="0.25">
      <c r="A103" s="23"/>
      <c r="B103" s="23"/>
      <c r="C103" s="23"/>
      <c r="D103" s="23"/>
      <c r="E103" s="23"/>
      <c r="F103" s="23"/>
      <c r="G103" s="23"/>
      <c r="H103" s="23"/>
      <c r="I103" s="23"/>
      <c r="J103" s="23"/>
      <c r="K103" s="23"/>
      <c r="L103" s="23"/>
    </row>
    <row r="104" spans="1:12" x14ac:dyDescent="0.25">
      <c r="A104" s="23"/>
      <c r="B104" s="23"/>
      <c r="C104" s="23"/>
      <c r="D104" s="23"/>
      <c r="E104" s="23"/>
      <c r="F104" s="23"/>
      <c r="G104" s="23"/>
      <c r="H104" s="23"/>
      <c r="I104" s="23"/>
      <c r="J104" s="23"/>
      <c r="K104" s="23"/>
      <c r="L104" s="23"/>
    </row>
    <row r="105" spans="1:12" x14ac:dyDescent="0.25">
      <c r="A105" s="23"/>
      <c r="B105" s="23"/>
      <c r="C105" s="23"/>
      <c r="D105" s="23"/>
      <c r="E105" s="23"/>
      <c r="F105" s="23"/>
      <c r="G105" s="23"/>
      <c r="H105" s="23"/>
      <c r="I105" s="23"/>
      <c r="J105" s="23"/>
      <c r="K105" s="23"/>
      <c r="L105" s="23"/>
    </row>
    <row r="106" spans="1:12" x14ac:dyDescent="0.25">
      <c r="A106" s="23"/>
      <c r="B106" s="23"/>
      <c r="C106" s="23"/>
      <c r="D106" s="23"/>
      <c r="E106" s="23"/>
      <c r="F106" s="23"/>
      <c r="G106" s="23"/>
      <c r="H106" s="23"/>
      <c r="I106" s="23"/>
      <c r="J106" s="23"/>
      <c r="K106" s="23"/>
      <c r="L106" s="23"/>
    </row>
    <row r="107" spans="1:12" x14ac:dyDescent="0.25">
      <c r="A107" s="23"/>
      <c r="B107" s="23"/>
      <c r="C107" s="23"/>
      <c r="D107" s="23"/>
      <c r="E107" s="23"/>
      <c r="F107" s="23"/>
      <c r="G107" s="23"/>
      <c r="H107" s="23"/>
      <c r="I107" s="23"/>
      <c r="J107" s="23"/>
      <c r="K107" s="23"/>
      <c r="L107" s="23"/>
    </row>
    <row r="108" spans="1:12" x14ac:dyDescent="0.25">
      <c r="A108" s="23"/>
      <c r="B108" s="23"/>
      <c r="C108" s="23"/>
      <c r="D108" s="23"/>
      <c r="E108" s="23"/>
      <c r="F108" s="23"/>
      <c r="G108" s="23"/>
      <c r="H108" s="23"/>
      <c r="I108" s="23"/>
      <c r="J108" s="23"/>
      <c r="K108" s="23"/>
      <c r="L108" s="23"/>
    </row>
    <row r="109" spans="1:12" x14ac:dyDescent="0.25">
      <c r="A109" s="23"/>
      <c r="B109" s="23"/>
      <c r="C109" s="23"/>
      <c r="D109" s="23"/>
      <c r="E109" s="23"/>
      <c r="F109" s="23"/>
      <c r="G109" s="23"/>
      <c r="H109" s="23"/>
      <c r="I109" s="23"/>
      <c r="J109" s="23"/>
      <c r="K109" s="23"/>
      <c r="L109" s="23"/>
    </row>
    <row r="110" spans="1:12" x14ac:dyDescent="0.25">
      <c r="A110" s="23"/>
      <c r="B110" s="23"/>
      <c r="C110" s="23"/>
      <c r="D110" s="23"/>
      <c r="E110" s="23"/>
      <c r="F110" s="23"/>
      <c r="G110" s="23"/>
      <c r="H110" s="23"/>
      <c r="I110" s="23"/>
      <c r="J110" s="23"/>
      <c r="K110" s="23"/>
      <c r="L110" s="23"/>
    </row>
    <row r="111" spans="1:12" x14ac:dyDescent="0.25">
      <c r="A111" s="23"/>
      <c r="B111" s="23"/>
      <c r="C111" s="23"/>
      <c r="D111" s="23"/>
      <c r="E111" s="23"/>
      <c r="F111" s="23"/>
      <c r="G111" s="23"/>
      <c r="H111" s="23"/>
      <c r="I111" s="23"/>
      <c r="J111" s="23"/>
      <c r="K111" s="23"/>
      <c r="L111" s="23"/>
    </row>
    <row r="112" spans="1:12" x14ac:dyDescent="0.25">
      <c r="A112" s="23"/>
      <c r="B112" s="23"/>
      <c r="C112" s="23"/>
      <c r="D112" s="23"/>
      <c r="E112" s="23"/>
      <c r="F112" s="23"/>
      <c r="G112" s="23"/>
      <c r="H112" s="23"/>
      <c r="I112" s="23"/>
      <c r="J112" s="23"/>
      <c r="K112" s="23"/>
      <c r="L112" s="23"/>
    </row>
    <row r="113" spans="1:12" x14ac:dyDescent="0.25">
      <c r="A113" s="23"/>
      <c r="B113" s="23"/>
      <c r="C113" s="23"/>
      <c r="D113" s="23"/>
      <c r="E113" s="23"/>
      <c r="F113" s="23"/>
      <c r="G113" s="23"/>
      <c r="H113" s="23"/>
      <c r="I113" s="23"/>
      <c r="J113" s="23"/>
      <c r="K113" s="23"/>
      <c r="L113" s="23"/>
    </row>
    <row r="114" spans="1:12" x14ac:dyDescent="0.25">
      <c r="A114" s="23"/>
      <c r="B114" s="23"/>
      <c r="C114" s="23"/>
      <c r="D114" s="23"/>
      <c r="E114" s="23"/>
      <c r="F114" s="23"/>
      <c r="G114" s="23"/>
      <c r="H114" s="23"/>
      <c r="I114" s="23"/>
      <c r="J114" s="23"/>
      <c r="K114" s="23"/>
      <c r="L114" s="23"/>
    </row>
    <row r="115" spans="1:12" x14ac:dyDescent="0.25">
      <c r="A115" s="23"/>
      <c r="B115" s="23"/>
      <c r="C115" s="23"/>
      <c r="D115" s="23"/>
      <c r="E115" s="23"/>
      <c r="F115" s="23"/>
      <c r="G115" s="23"/>
      <c r="H115" s="23"/>
      <c r="I115" s="23"/>
      <c r="J115" s="23"/>
      <c r="K115" s="23"/>
      <c r="L115" s="23"/>
    </row>
    <row r="116" spans="1:12" x14ac:dyDescent="0.25">
      <c r="A116" s="23"/>
      <c r="B116" s="23"/>
      <c r="C116" s="23"/>
      <c r="D116" s="23"/>
      <c r="E116" s="23"/>
      <c r="F116" s="23"/>
      <c r="G116" s="23"/>
      <c r="H116" s="23"/>
      <c r="I116" s="23"/>
      <c r="J116" s="23"/>
      <c r="K116" s="23"/>
      <c r="L116" s="23"/>
    </row>
    <row r="117" spans="1:12" x14ac:dyDescent="0.25">
      <c r="A117" s="23"/>
      <c r="B117" s="23"/>
      <c r="C117" s="23"/>
      <c r="D117" s="23"/>
      <c r="E117" s="23"/>
      <c r="F117" s="23"/>
      <c r="G117" s="23"/>
      <c r="H117" s="23"/>
      <c r="I117" s="23"/>
      <c r="J117" s="23"/>
      <c r="K117" s="23"/>
      <c r="L117" s="23"/>
    </row>
    <row r="118" spans="1:12" x14ac:dyDescent="0.25">
      <c r="A118" s="23"/>
      <c r="B118" s="23"/>
      <c r="C118" s="23"/>
      <c r="D118" s="23"/>
      <c r="E118" s="23"/>
      <c r="F118" s="23"/>
      <c r="G118" s="23"/>
      <c r="H118" s="23"/>
      <c r="I118" s="23"/>
      <c r="J118" s="23"/>
      <c r="K118" s="23"/>
      <c r="L118" s="23"/>
    </row>
    <row r="119" spans="1:12" x14ac:dyDescent="0.25">
      <c r="A119" s="23"/>
      <c r="B119" s="23"/>
      <c r="C119" s="23"/>
      <c r="D119" s="23"/>
      <c r="E119" s="23"/>
      <c r="F119" s="23"/>
      <c r="G119" s="23"/>
      <c r="H119" s="23"/>
      <c r="I119" s="23"/>
      <c r="J119" s="23"/>
      <c r="K119" s="23"/>
      <c r="L119" s="23"/>
    </row>
    <row r="120" spans="1:12" x14ac:dyDescent="0.25">
      <c r="A120" s="23"/>
      <c r="B120" s="23"/>
      <c r="C120" s="23"/>
      <c r="D120" s="23"/>
      <c r="E120" s="23"/>
      <c r="F120" s="23"/>
      <c r="G120" s="23"/>
      <c r="H120" s="23"/>
      <c r="I120" s="23"/>
      <c r="J120" s="23"/>
      <c r="K120" s="23"/>
      <c r="L120" s="23"/>
    </row>
    <row r="121" spans="1:12" x14ac:dyDescent="0.25">
      <c r="A121" s="23"/>
      <c r="B121" s="23"/>
      <c r="C121" s="23"/>
      <c r="D121" s="23"/>
      <c r="E121" s="23"/>
      <c r="F121" s="23"/>
      <c r="G121" s="23"/>
      <c r="H121" s="23"/>
      <c r="I121" s="23"/>
      <c r="J121" s="23"/>
      <c r="K121" s="23"/>
      <c r="L121" s="23"/>
    </row>
    <row r="122" spans="1:12" x14ac:dyDescent="0.25">
      <c r="A122" s="23"/>
      <c r="B122" s="23"/>
      <c r="C122" s="23"/>
      <c r="D122" s="23"/>
      <c r="E122" s="23"/>
      <c r="F122" s="23"/>
      <c r="G122" s="23"/>
      <c r="H122" s="23"/>
      <c r="I122" s="23"/>
      <c r="J122" s="23"/>
      <c r="K122" s="23"/>
      <c r="L122" s="23"/>
    </row>
    <row r="123" spans="1:12" x14ac:dyDescent="0.25">
      <c r="A123" s="23"/>
      <c r="B123" s="23"/>
      <c r="C123" s="23"/>
      <c r="D123" s="23"/>
      <c r="E123" s="23"/>
      <c r="F123" s="23"/>
      <c r="G123" s="23"/>
      <c r="H123" s="23"/>
      <c r="I123" s="23"/>
      <c r="J123" s="23"/>
      <c r="K123" s="23"/>
      <c r="L123" s="23"/>
    </row>
    <row r="124" spans="1:12" x14ac:dyDescent="0.25">
      <c r="A124" s="23"/>
      <c r="B124" s="23"/>
      <c r="C124" s="23"/>
      <c r="D124" s="23"/>
      <c r="E124" s="23"/>
      <c r="F124" s="23"/>
      <c r="G124" s="23"/>
      <c r="H124" s="23"/>
      <c r="I124" s="23"/>
      <c r="J124" s="23"/>
      <c r="K124" s="23"/>
      <c r="L124" s="23"/>
    </row>
    <row r="125" spans="1:12" x14ac:dyDescent="0.25">
      <c r="A125" s="23"/>
      <c r="B125" s="23"/>
      <c r="C125" s="23"/>
      <c r="D125" s="23"/>
      <c r="E125" s="23"/>
      <c r="F125" s="23"/>
      <c r="G125" s="23"/>
      <c r="H125" s="23"/>
      <c r="I125" s="23"/>
      <c r="J125" s="23"/>
      <c r="K125" s="23"/>
      <c r="L125" s="23"/>
    </row>
    <row r="126" spans="1:12" x14ac:dyDescent="0.25">
      <c r="A126" s="23"/>
      <c r="B126" s="23"/>
      <c r="C126" s="23"/>
      <c r="D126" s="23"/>
      <c r="E126" s="23"/>
      <c r="F126" s="23"/>
      <c r="G126" s="23"/>
      <c r="H126" s="23"/>
      <c r="I126" s="23"/>
      <c r="J126" s="23"/>
      <c r="K126" s="23"/>
      <c r="L126" s="23"/>
    </row>
    <row r="127" spans="1:12" x14ac:dyDescent="0.25">
      <c r="A127" s="23"/>
      <c r="B127" s="23"/>
      <c r="C127" s="23"/>
      <c r="D127" s="23"/>
      <c r="E127" s="23"/>
      <c r="F127" s="23"/>
      <c r="G127" s="23"/>
      <c r="H127" s="23"/>
      <c r="I127" s="23"/>
      <c r="J127" s="23"/>
      <c r="K127" s="23"/>
      <c r="L127" s="23"/>
    </row>
    <row r="128" spans="1:12" x14ac:dyDescent="0.25">
      <c r="A128" s="23"/>
      <c r="B128" s="23"/>
      <c r="C128" s="23"/>
      <c r="D128" s="23"/>
      <c r="E128" s="23"/>
      <c r="F128" s="23"/>
      <c r="G128" s="23"/>
      <c r="H128" s="23"/>
      <c r="I128" s="23"/>
      <c r="J128" s="23"/>
      <c r="K128" s="23"/>
      <c r="L128" s="23"/>
    </row>
    <row r="129" spans="1:12" x14ac:dyDescent="0.25">
      <c r="A129" s="23"/>
      <c r="B129" s="23"/>
      <c r="C129" s="23"/>
      <c r="D129" s="23"/>
      <c r="E129" s="23"/>
      <c r="F129" s="23"/>
      <c r="G129" s="23"/>
      <c r="H129" s="23"/>
      <c r="I129" s="23"/>
      <c r="J129" s="23"/>
      <c r="K129" s="23"/>
      <c r="L129" s="23"/>
    </row>
    <row r="130" spans="1:12" x14ac:dyDescent="0.25">
      <c r="A130" s="23"/>
      <c r="B130" s="23"/>
      <c r="C130" s="23"/>
      <c r="D130" s="23"/>
      <c r="E130" s="23"/>
      <c r="F130" s="23"/>
      <c r="G130" s="23"/>
      <c r="H130" s="23"/>
      <c r="I130" s="23"/>
      <c r="J130" s="23"/>
      <c r="K130" s="23"/>
      <c r="L130" s="23"/>
    </row>
    <row r="131" spans="1:12" x14ac:dyDescent="0.25">
      <c r="A131" s="23"/>
      <c r="B131" s="23"/>
      <c r="C131" s="23"/>
      <c r="D131" s="23"/>
      <c r="E131" s="23"/>
      <c r="F131" s="23"/>
      <c r="G131" s="23"/>
      <c r="H131" s="23"/>
      <c r="I131" s="23"/>
      <c r="J131" s="23"/>
      <c r="K131" s="23"/>
      <c r="L131" s="23"/>
    </row>
    <row r="132" spans="1:12" x14ac:dyDescent="0.25">
      <c r="A132" s="23"/>
      <c r="B132" s="23"/>
      <c r="C132" s="23"/>
      <c r="D132" s="23"/>
      <c r="E132" s="23"/>
      <c r="F132" s="23"/>
      <c r="G132" s="23"/>
      <c r="H132" s="23"/>
      <c r="I132" s="23"/>
      <c r="J132" s="23"/>
      <c r="K132" s="23"/>
      <c r="L132" s="23"/>
    </row>
    <row r="133" spans="1:12" x14ac:dyDescent="0.25">
      <c r="A133" s="23"/>
      <c r="B133" s="23"/>
      <c r="C133" s="23"/>
      <c r="D133" s="23"/>
      <c r="E133" s="23"/>
      <c r="F133" s="23"/>
      <c r="G133" s="23"/>
      <c r="H133" s="23"/>
      <c r="I133" s="23"/>
      <c r="J133" s="23"/>
      <c r="K133" s="23"/>
      <c r="L133" s="23"/>
    </row>
    <row r="134" spans="1:12" x14ac:dyDescent="0.25">
      <c r="A134" s="23"/>
      <c r="B134" s="23"/>
      <c r="C134" s="23"/>
      <c r="D134" s="23"/>
      <c r="E134" s="23"/>
      <c r="F134" s="23"/>
      <c r="G134" s="23"/>
      <c r="H134" s="23"/>
      <c r="I134" s="23"/>
      <c r="J134" s="23"/>
      <c r="K134" s="23"/>
      <c r="L134" s="23"/>
    </row>
    <row r="135" spans="1:12" x14ac:dyDescent="0.25">
      <c r="A135" s="23"/>
      <c r="B135" s="23"/>
      <c r="C135" s="23"/>
      <c r="D135" s="23"/>
      <c r="E135" s="23"/>
      <c r="F135" s="23"/>
      <c r="G135" s="23"/>
      <c r="H135" s="23"/>
      <c r="I135" s="23"/>
      <c r="J135" s="23"/>
      <c r="K135" s="23"/>
      <c r="L135" s="23"/>
    </row>
    <row r="136" spans="1:12" x14ac:dyDescent="0.25">
      <c r="A136" s="23"/>
      <c r="B136" s="23"/>
      <c r="C136" s="23"/>
      <c r="D136" s="23"/>
      <c r="E136" s="23"/>
      <c r="F136" s="23"/>
      <c r="G136" s="23"/>
      <c r="H136" s="23"/>
      <c r="I136" s="23"/>
      <c r="J136" s="23"/>
      <c r="K136" s="23"/>
      <c r="L136" s="23"/>
    </row>
    <row r="137" spans="1:12" x14ac:dyDescent="0.25">
      <c r="A137" s="23"/>
      <c r="B137" s="23"/>
      <c r="C137" s="23"/>
      <c r="D137" s="23"/>
      <c r="E137" s="23"/>
      <c r="F137" s="23"/>
      <c r="G137" s="23"/>
      <c r="H137" s="23"/>
      <c r="I137" s="23"/>
      <c r="J137" s="23"/>
      <c r="K137" s="23"/>
      <c r="L137" s="23"/>
    </row>
    <row r="138" spans="1:12" x14ac:dyDescent="0.25">
      <c r="A138" s="23"/>
      <c r="B138" s="23"/>
      <c r="C138" s="23"/>
      <c r="D138" s="23"/>
      <c r="E138" s="23"/>
      <c r="F138" s="23"/>
      <c r="G138" s="23"/>
      <c r="H138" s="23"/>
      <c r="I138" s="23"/>
      <c r="J138" s="23"/>
      <c r="K138" s="23"/>
      <c r="L138" s="23"/>
    </row>
    <row r="139" spans="1:12" x14ac:dyDescent="0.25">
      <c r="A139" s="23"/>
      <c r="B139" s="23"/>
      <c r="C139" s="23"/>
      <c r="D139" s="23"/>
      <c r="E139" s="23"/>
      <c r="F139" s="23"/>
      <c r="G139" s="23"/>
      <c r="H139" s="23"/>
      <c r="I139" s="23"/>
      <c r="J139" s="23"/>
      <c r="K139" s="23"/>
      <c r="L139" s="23"/>
    </row>
    <row r="140" spans="1:12" x14ac:dyDescent="0.25">
      <c r="A140" s="23"/>
      <c r="B140" s="23"/>
      <c r="C140" s="23"/>
      <c r="D140" s="23"/>
      <c r="E140" s="23"/>
      <c r="F140" s="23"/>
      <c r="G140" s="23"/>
      <c r="H140" s="23"/>
      <c r="I140" s="23"/>
      <c r="J140" s="23"/>
      <c r="K140" s="23"/>
      <c r="L140" s="23"/>
    </row>
    <row r="141" spans="1:12" x14ac:dyDescent="0.25">
      <c r="A141" s="23"/>
      <c r="B141" s="23"/>
      <c r="C141" s="23"/>
      <c r="D141" s="23"/>
      <c r="E141" s="23"/>
      <c r="F141" s="23"/>
      <c r="G141" s="23"/>
      <c r="H141" s="23"/>
      <c r="I141" s="23"/>
      <c r="J141" s="23"/>
      <c r="K141" s="23"/>
      <c r="L141" s="23"/>
    </row>
    <row r="142" spans="1:12" x14ac:dyDescent="0.25">
      <c r="A142" s="23"/>
      <c r="B142" s="23"/>
      <c r="C142" s="23"/>
      <c r="D142" s="23"/>
      <c r="E142" s="23"/>
      <c r="F142" s="23"/>
      <c r="G142" s="23"/>
      <c r="H142" s="23"/>
      <c r="I142" s="23"/>
      <c r="J142" s="23"/>
      <c r="K142" s="23"/>
      <c r="L142" s="23"/>
    </row>
    <row r="143" spans="1:12" x14ac:dyDescent="0.25">
      <c r="A143" s="23"/>
      <c r="B143" s="23"/>
      <c r="C143" s="23"/>
      <c r="D143" s="23"/>
      <c r="E143" s="23"/>
      <c r="F143" s="23"/>
      <c r="G143" s="23"/>
      <c r="H143" s="23"/>
      <c r="I143" s="23"/>
      <c r="J143" s="23"/>
      <c r="K143" s="23"/>
      <c r="L143" s="23"/>
    </row>
    <row r="144" spans="1:12" x14ac:dyDescent="0.25">
      <c r="A144" s="23"/>
      <c r="B144" s="23"/>
      <c r="C144" s="23"/>
      <c r="D144" s="23"/>
      <c r="E144" s="23"/>
      <c r="F144" s="23"/>
      <c r="G144" s="23"/>
      <c r="H144" s="23"/>
      <c r="I144" s="23"/>
      <c r="J144" s="23"/>
      <c r="K144" s="23"/>
      <c r="L144" s="23"/>
    </row>
    <row r="145" spans="1:12" x14ac:dyDescent="0.25">
      <c r="A145" s="23"/>
      <c r="B145" s="23"/>
      <c r="C145" s="23"/>
      <c r="D145" s="23"/>
      <c r="E145" s="23"/>
      <c r="F145" s="23"/>
      <c r="G145" s="23"/>
      <c r="H145" s="23"/>
      <c r="I145" s="23"/>
      <c r="J145" s="23"/>
      <c r="K145" s="23"/>
      <c r="L145" s="23"/>
    </row>
    <row r="146" spans="1:12" x14ac:dyDescent="0.25">
      <c r="A146" s="23"/>
      <c r="B146" s="23"/>
      <c r="C146" s="23"/>
      <c r="D146" s="23"/>
      <c r="E146" s="23"/>
      <c r="F146" s="23"/>
      <c r="G146" s="23"/>
      <c r="H146" s="23"/>
      <c r="I146" s="23"/>
      <c r="J146" s="23"/>
      <c r="K146" s="23"/>
      <c r="L146" s="23"/>
    </row>
    <row r="147" spans="1:12" x14ac:dyDescent="0.25">
      <c r="A147" s="23"/>
      <c r="B147" s="23"/>
      <c r="C147" s="23"/>
      <c r="D147" s="23"/>
      <c r="E147" s="23"/>
      <c r="F147" s="23"/>
      <c r="G147" s="23"/>
      <c r="H147" s="23"/>
      <c r="I147" s="23"/>
      <c r="J147" s="23"/>
      <c r="K147" s="23"/>
      <c r="L147" s="23"/>
    </row>
    <row r="148" spans="1:12" x14ac:dyDescent="0.25">
      <c r="A148" s="23"/>
      <c r="B148" s="23"/>
      <c r="C148" s="23"/>
      <c r="D148" s="23"/>
      <c r="E148" s="23"/>
      <c r="F148" s="23"/>
      <c r="G148" s="23"/>
      <c r="H148" s="23"/>
      <c r="I148" s="23"/>
      <c r="J148" s="23"/>
      <c r="K148" s="23"/>
      <c r="L148" s="23"/>
    </row>
    <row r="149" spans="1:12" x14ac:dyDescent="0.25">
      <c r="A149" s="23"/>
      <c r="B149" s="23"/>
      <c r="C149" s="23"/>
      <c r="D149" s="23"/>
      <c r="E149" s="23"/>
      <c r="F149" s="23"/>
      <c r="G149" s="23"/>
      <c r="H149" s="23"/>
      <c r="I149" s="23"/>
      <c r="J149" s="23"/>
      <c r="K149" s="23"/>
      <c r="L149" s="23"/>
    </row>
    <row r="150" spans="1:12" x14ac:dyDescent="0.25">
      <c r="A150" s="23"/>
      <c r="B150" s="23"/>
      <c r="C150" s="23"/>
      <c r="D150" s="23"/>
      <c r="E150" s="23"/>
      <c r="F150" s="23"/>
      <c r="G150" s="23"/>
      <c r="H150" s="23"/>
      <c r="I150" s="23"/>
      <c r="J150" s="23"/>
      <c r="K150" s="23"/>
      <c r="L150" s="23"/>
    </row>
    <row r="151" spans="1:12" x14ac:dyDescent="0.25">
      <c r="A151" s="23"/>
      <c r="B151" s="23"/>
      <c r="C151" s="23"/>
      <c r="D151" s="23"/>
      <c r="E151" s="23"/>
      <c r="F151" s="23"/>
      <c r="G151" s="23"/>
      <c r="H151" s="23"/>
      <c r="I151" s="23"/>
      <c r="J151" s="23"/>
      <c r="K151" s="23"/>
      <c r="L151" s="23"/>
    </row>
    <row r="152" spans="1:12" x14ac:dyDescent="0.25">
      <c r="A152" s="23"/>
      <c r="B152" s="23"/>
      <c r="C152" s="23"/>
      <c r="D152" s="23"/>
      <c r="E152" s="23"/>
      <c r="F152" s="23"/>
      <c r="G152" s="23"/>
      <c r="H152" s="23"/>
      <c r="I152" s="23"/>
      <c r="J152" s="23"/>
      <c r="K152" s="23"/>
      <c r="L152" s="23"/>
    </row>
    <row r="153" spans="1:12" x14ac:dyDescent="0.25">
      <c r="A153" s="23"/>
      <c r="B153" s="23"/>
      <c r="C153" s="23"/>
      <c r="D153" s="23"/>
      <c r="E153" s="23"/>
      <c r="F153" s="23"/>
      <c r="G153" s="23"/>
      <c r="H153" s="23"/>
      <c r="I153" s="23"/>
      <c r="J153" s="23"/>
      <c r="K153" s="23"/>
      <c r="L153" s="23"/>
    </row>
    <row r="154" spans="1:12" x14ac:dyDescent="0.25">
      <c r="A154" s="23"/>
      <c r="B154" s="23"/>
      <c r="C154" s="23"/>
      <c r="D154" s="23"/>
      <c r="E154" s="23"/>
      <c r="F154" s="23"/>
      <c r="G154" s="23"/>
      <c r="H154" s="23"/>
      <c r="I154" s="23"/>
      <c r="J154" s="23"/>
      <c r="K154" s="23"/>
      <c r="L154" s="23"/>
    </row>
    <row r="155" spans="1:12" x14ac:dyDescent="0.25">
      <c r="A155" s="23"/>
      <c r="B155" s="23"/>
      <c r="C155" s="23"/>
      <c r="D155" s="23"/>
      <c r="E155" s="23"/>
      <c r="F155" s="23"/>
      <c r="G155" s="23"/>
      <c r="H155" s="23"/>
      <c r="I155" s="23"/>
      <c r="J155" s="23"/>
      <c r="K155" s="23"/>
      <c r="L155" s="23"/>
    </row>
    <row r="156" spans="1:12" x14ac:dyDescent="0.25">
      <c r="A156" s="23"/>
      <c r="B156" s="23"/>
      <c r="C156" s="23"/>
      <c r="D156" s="23"/>
      <c r="E156" s="23"/>
      <c r="F156" s="23"/>
      <c r="G156" s="23"/>
      <c r="H156" s="23"/>
      <c r="I156" s="23"/>
      <c r="J156" s="23"/>
      <c r="K156" s="23"/>
      <c r="L156" s="23"/>
    </row>
    <row r="157" spans="1:12" x14ac:dyDescent="0.25">
      <c r="A157" s="23"/>
      <c r="B157" s="23"/>
      <c r="C157" s="23"/>
      <c r="D157" s="23"/>
      <c r="E157" s="23"/>
      <c r="F157" s="23"/>
      <c r="G157" s="23"/>
      <c r="H157" s="23"/>
      <c r="I157" s="23"/>
      <c r="J157" s="23"/>
      <c r="K157" s="23"/>
      <c r="L157" s="23"/>
    </row>
    <row r="158" spans="1:12" x14ac:dyDescent="0.25">
      <c r="A158" s="23"/>
      <c r="B158" s="23"/>
      <c r="C158" s="23"/>
      <c r="D158" s="23"/>
      <c r="E158" s="23"/>
      <c r="F158" s="23"/>
      <c r="G158" s="23"/>
      <c r="H158" s="23"/>
      <c r="I158" s="23"/>
      <c r="J158" s="23"/>
      <c r="K158" s="23"/>
      <c r="L158" s="23"/>
    </row>
    <row r="159" spans="1:12" x14ac:dyDescent="0.25">
      <c r="A159" s="23"/>
      <c r="B159" s="23"/>
      <c r="C159" s="23"/>
      <c r="D159" s="23"/>
      <c r="E159" s="23"/>
      <c r="F159" s="23"/>
      <c r="G159" s="23"/>
      <c r="H159" s="23"/>
      <c r="I159" s="23"/>
      <c r="J159" s="23"/>
      <c r="K159" s="23"/>
      <c r="L159" s="23"/>
    </row>
    <row r="160" spans="1:12" x14ac:dyDescent="0.25">
      <c r="A160" s="23"/>
      <c r="B160" s="23"/>
      <c r="C160" s="23"/>
      <c r="D160" s="23"/>
      <c r="E160" s="23"/>
      <c r="F160" s="23"/>
      <c r="G160" s="23"/>
      <c r="H160" s="23"/>
      <c r="I160" s="23"/>
      <c r="J160" s="23"/>
      <c r="K160" s="23"/>
      <c r="L160" s="23"/>
    </row>
    <row r="161" spans="1:12" x14ac:dyDescent="0.25">
      <c r="A161" s="23"/>
      <c r="B161" s="23"/>
      <c r="C161" s="23"/>
      <c r="D161" s="23"/>
      <c r="E161" s="23"/>
      <c r="F161" s="23"/>
      <c r="G161" s="23"/>
      <c r="H161" s="23"/>
      <c r="I161" s="23"/>
      <c r="J161" s="23"/>
      <c r="K161" s="23"/>
      <c r="L161" s="23"/>
    </row>
    <row r="162" spans="1:12" x14ac:dyDescent="0.25">
      <c r="A162" s="23"/>
      <c r="B162" s="23"/>
      <c r="C162" s="23"/>
      <c r="D162" s="23"/>
      <c r="E162" s="23"/>
      <c r="F162" s="23"/>
      <c r="G162" s="23"/>
      <c r="H162" s="23"/>
      <c r="I162" s="23"/>
      <c r="J162" s="23"/>
      <c r="K162" s="23"/>
      <c r="L162" s="23"/>
    </row>
    <row r="163" spans="1:12" x14ac:dyDescent="0.25">
      <c r="A163" s="23"/>
      <c r="B163" s="23"/>
      <c r="C163" s="23"/>
      <c r="D163" s="23"/>
      <c r="E163" s="23"/>
      <c r="F163" s="23"/>
      <c r="G163" s="23"/>
      <c r="H163" s="23"/>
      <c r="I163" s="23"/>
      <c r="J163" s="23"/>
      <c r="K163" s="23"/>
      <c r="L163" s="23"/>
    </row>
    <row r="164" spans="1:12" x14ac:dyDescent="0.25">
      <c r="A164" s="23"/>
      <c r="B164" s="23"/>
      <c r="C164" s="23"/>
      <c r="D164" s="23"/>
      <c r="E164" s="23"/>
      <c r="F164" s="23"/>
      <c r="G164" s="23"/>
      <c r="H164" s="23"/>
      <c r="I164" s="23"/>
      <c r="J164" s="23"/>
      <c r="K164" s="23"/>
      <c r="L164" s="23"/>
    </row>
    <row r="165" spans="1:12" x14ac:dyDescent="0.25">
      <c r="A165" s="23"/>
      <c r="B165" s="23"/>
      <c r="C165" s="23"/>
      <c r="D165" s="23"/>
      <c r="E165" s="23"/>
      <c r="F165" s="23"/>
      <c r="G165" s="23"/>
      <c r="H165" s="23"/>
      <c r="I165" s="23"/>
      <c r="J165" s="23"/>
      <c r="K165" s="23"/>
      <c r="L165" s="23"/>
    </row>
    <row r="166" spans="1:12" x14ac:dyDescent="0.25">
      <c r="A166" s="23"/>
      <c r="B166" s="23"/>
      <c r="C166" s="23"/>
      <c r="D166" s="23"/>
      <c r="E166" s="23"/>
      <c r="F166" s="23"/>
      <c r="G166" s="23"/>
      <c r="H166" s="23"/>
      <c r="I166" s="23"/>
      <c r="J166" s="23"/>
      <c r="K166" s="23"/>
      <c r="L166" s="23"/>
    </row>
    <row r="167" spans="1:12" x14ac:dyDescent="0.25">
      <c r="A167" s="23"/>
      <c r="B167" s="23"/>
      <c r="C167" s="23"/>
      <c r="D167" s="23"/>
      <c r="E167" s="23"/>
      <c r="F167" s="23"/>
      <c r="G167" s="23"/>
      <c r="H167" s="23"/>
      <c r="I167" s="23"/>
      <c r="J167" s="23"/>
      <c r="K167" s="23"/>
      <c r="L167" s="23"/>
    </row>
    <row r="168" spans="1:12" x14ac:dyDescent="0.25">
      <c r="A168" s="23"/>
      <c r="B168" s="23"/>
      <c r="C168" s="23"/>
      <c r="D168" s="23"/>
      <c r="E168" s="23"/>
      <c r="F168" s="23"/>
      <c r="G168" s="23"/>
      <c r="H168" s="23"/>
      <c r="I168" s="23"/>
      <c r="J168" s="23"/>
      <c r="K168" s="23"/>
      <c r="L168" s="23"/>
    </row>
    <row r="169" spans="1:12" x14ac:dyDescent="0.25">
      <c r="A169" s="23"/>
      <c r="B169" s="23"/>
      <c r="C169" s="23"/>
      <c r="D169" s="23"/>
      <c r="E169" s="23"/>
      <c r="F169" s="23"/>
      <c r="G169" s="23"/>
      <c r="H169" s="23"/>
      <c r="I169" s="23"/>
      <c r="J169" s="23"/>
      <c r="K169" s="23"/>
      <c r="L169" s="23"/>
    </row>
    <row r="170" spans="1:12" x14ac:dyDescent="0.25">
      <c r="A170" s="23"/>
      <c r="B170" s="23"/>
      <c r="C170" s="23"/>
      <c r="D170" s="23"/>
      <c r="E170" s="23"/>
      <c r="F170" s="23"/>
      <c r="G170" s="23"/>
      <c r="H170" s="23"/>
      <c r="I170" s="23"/>
      <c r="J170" s="23"/>
      <c r="K170" s="23"/>
      <c r="L170" s="23"/>
    </row>
    <row r="171" spans="1:12" x14ac:dyDescent="0.25">
      <c r="A171" s="23"/>
      <c r="B171" s="23"/>
      <c r="C171" s="23"/>
      <c r="D171" s="23"/>
      <c r="E171" s="23"/>
      <c r="F171" s="23"/>
      <c r="G171" s="23"/>
      <c r="H171" s="23"/>
      <c r="I171" s="23"/>
      <c r="J171" s="23"/>
      <c r="K171" s="23"/>
      <c r="L171" s="23"/>
    </row>
    <row r="172" spans="1:12" x14ac:dyDescent="0.25">
      <c r="A172" s="23"/>
      <c r="B172" s="23"/>
      <c r="C172" s="23"/>
      <c r="D172" s="23"/>
      <c r="E172" s="23"/>
      <c r="F172" s="23"/>
      <c r="G172" s="23"/>
      <c r="H172" s="23"/>
      <c r="I172" s="23"/>
      <c r="J172" s="23"/>
      <c r="K172" s="23"/>
      <c r="L172" s="23"/>
    </row>
    <row r="173" spans="1:12" x14ac:dyDescent="0.25">
      <c r="A173" s="23"/>
      <c r="B173" s="23"/>
      <c r="C173" s="23"/>
      <c r="D173" s="23"/>
      <c r="E173" s="23"/>
      <c r="F173" s="23"/>
      <c r="G173" s="23"/>
      <c r="H173" s="23"/>
      <c r="I173" s="23"/>
      <c r="J173" s="23"/>
      <c r="K173" s="23"/>
      <c r="L173" s="23"/>
    </row>
    <row r="174" spans="1:12" x14ac:dyDescent="0.25">
      <c r="A174" s="23"/>
      <c r="B174" s="23"/>
      <c r="C174" s="23"/>
      <c r="D174" s="23"/>
      <c r="E174" s="23"/>
      <c r="F174" s="23"/>
      <c r="G174" s="23"/>
      <c r="H174" s="23"/>
      <c r="I174" s="23"/>
      <c r="J174" s="23"/>
      <c r="K174" s="23"/>
      <c r="L174" s="23"/>
    </row>
    <row r="175" spans="1:12" x14ac:dyDescent="0.25">
      <c r="A175" s="23"/>
      <c r="B175" s="23"/>
      <c r="C175" s="23"/>
      <c r="D175" s="23"/>
      <c r="E175" s="23"/>
      <c r="F175" s="23"/>
      <c r="G175" s="23"/>
      <c r="H175" s="23"/>
      <c r="I175" s="23"/>
      <c r="J175" s="23"/>
      <c r="K175" s="23"/>
      <c r="L175" s="23"/>
    </row>
    <row r="176" spans="1:12" x14ac:dyDescent="0.25">
      <c r="A176" s="23"/>
      <c r="B176" s="23"/>
      <c r="C176" s="23"/>
      <c r="D176" s="23"/>
      <c r="E176" s="23"/>
      <c r="F176" s="23"/>
      <c r="G176" s="23"/>
      <c r="H176" s="23"/>
      <c r="I176" s="23"/>
      <c r="J176" s="23"/>
      <c r="K176" s="23"/>
      <c r="L176" s="23"/>
    </row>
    <row r="177" spans="1:12" x14ac:dyDescent="0.25">
      <c r="A177" s="23"/>
      <c r="B177" s="23"/>
      <c r="C177" s="23"/>
      <c r="D177" s="23"/>
      <c r="E177" s="23"/>
      <c r="F177" s="23"/>
      <c r="G177" s="23"/>
      <c r="H177" s="23"/>
      <c r="I177" s="23"/>
      <c r="J177" s="23"/>
      <c r="K177" s="23"/>
      <c r="L177" s="23"/>
    </row>
    <row r="178" spans="1:12" x14ac:dyDescent="0.25">
      <c r="A178" s="23"/>
      <c r="B178" s="23"/>
      <c r="C178" s="23"/>
      <c r="D178" s="23"/>
      <c r="E178" s="23"/>
      <c r="F178" s="23"/>
      <c r="G178" s="23"/>
      <c r="H178" s="23"/>
      <c r="I178" s="23"/>
      <c r="J178" s="23"/>
      <c r="K178" s="23"/>
      <c r="L178" s="23"/>
    </row>
    <row r="179" spans="1:12" x14ac:dyDescent="0.25">
      <c r="A179" s="23"/>
      <c r="B179" s="23"/>
      <c r="C179" s="23"/>
      <c r="D179" s="23"/>
      <c r="E179" s="23"/>
      <c r="F179" s="23"/>
      <c r="G179" s="23"/>
      <c r="H179" s="23"/>
      <c r="I179" s="23"/>
      <c r="J179" s="23"/>
      <c r="K179" s="23"/>
      <c r="L179" s="23"/>
    </row>
    <row r="180" spans="1:12" x14ac:dyDescent="0.25">
      <c r="A180" s="23"/>
      <c r="B180" s="23"/>
      <c r="C180" s="23"/>
      <c r="D180" s="23"/>
      <c r="E180" s="23"/>
      <c r="F180" s="23"/>
      <c r="G180" s="23"/>
      <c r="H180" s="23"/>
      <c r="I180" s="23"/>
      <c r="J180" s="23"/>
      <c r="K180" s="23"/>
      <c r="L180" s="23"/>
    </row>
    <row r="181" spans="1:12" x14ac:dyDescent="0.25">
      <c r="A181" s="23"/>
      <c r="B181" s="23"/>
      <c r="C181" s="23"/>
      <c r="D181" s="23"/>
      <c r="E181" s="23"/>
      <c r="F181" s="23"/>
      <c r="G181" s="23"/>
      <c r="H181" s="23"/>
      <c r="I181" s="23"/>
      <c r="J181" s="23"/>
      <c r="K181" s="23"/>
      <c r="L181" s="23"/>
    </row>
    <row r="182" spans="1:12" x14ac:dyDescent="0.25">
      <c r="A182" s="23"/>
      <c r="B182" s="23"/>
      <c r="C182" s="23"/>
      <c r="D182" s="23"/>
      <c r="E182" s="23"/>
      <c r="F182" s="23"/>
      <c r="G182" s="23"/>
      <c r="H182" s="23"/>
      <c r="I182" s="23"/>
      <c r="J182" s="23"/>
      <c r="K182" s="23"/>
      <c r="L182" s="23"/>
    </row>
    <row r="183" spans="1:12" x14ac:dyDescent="0.25">
      <c r="A183" s="23"/>
      <c r="B183" s="23"/>
      <c r="C183" s="23"/>
      <c r="D183" s="23"/>
      <c r="E183" s="23"/>
      <c r="F183" s="23"/>
      <c r="G183" s="23"/>
      <c r="H183" s="23"/>
      <c r="I183" s="23"/>
      <c r="J183" s="23"/>
      <c r="K183" s="23"/>
      <c r="L183" s="23"/>
    </row>
    <row r="184" spans="1:12" x14ac:dyDescent="0.25">
      <c r="A184" s="23"/>
      <c r="B184" s="23"/>
      <c r="C184" s="23"/>
      <c r="D184" s="23"/>
      <c r="E184" s="23"/>
      <c r="F184" s="23"/>
      <c r="G184" s="23"/>
      <c r="H184" s="23"/>
      <c r="I184" s="23"/>
      <c r="J184" s="23"/>
      <c r="K184" s="23"/>
      <c r="L184" s="23"/>
    </row>
    <row r="185" spans="1:12" x14ac:dyDescent="0.25">
      <c r="A185" s="23"/>
      <c r="B185" s="23"/>
      <c r="C185" s="23"/>
      <c r="D185" s="23"/>
      <c r="E185" s="23"/>
      <c r="F185" s="23"/>
      <c r="G185" s="23"/>
      <c r="H185" s="23"/>
      <c r="I185" s="23"/>
      <c r="J185" s="23"/>
      <c r="K185" s="23"/>
      <c r="L185" s="23"/>
    </row>
    <row r="186" spans="1:12" x14ac:dyDescent="0.25">
      <c r="A186" s="23"/>
      <c r="B186" s="23"/>
      <c r="C186" s="23"/>
      <c r="D186" s="23"/>
      <c r="E186" s="23"/>
      <c r="F186" s="23"/>
      <c r="G186" s="23"/>
      <c r="H186" s="23"/>
      <c r="I186" s="23"/>
      <c r="J186" s="23"/>
      <c r="K186" s="23"/>
      <c r="L186" s="23"/>
    </row>
    <row r="187" spans="1:12" x14ac:dyDescent="0.25">
      <c r="A187" s="23"/>
      <c r="B187" s="23"/>
      <c r="C187" s="23"/>
      <c r="D187" s="23"/>
      <c r="E187" s="23"/>
      <c r="F187" s="23"/>
      <c r="G187" s="23"/>
      <c r="H187" s="23"/>
      <c r="I187" s="23"/>
      <c r="J187" s="23"/>
      <c r="K187" s="23"/>
      <c r="L187" s="23"/>
    </row>
    <row r="188" spans="1:12" x14ac:dyDescent="0.25">
      <c r="A188" s="23"/>
      <c r="B188" s="23"/>
      <c r="C188" s="23"/>
      <c r="D188" s="23"/>
      <c r="E188" s="23"/>
      <c r="F188" s="23"/>
      <c r="G188" s="23"/>
      <c r="H188" s="23"/>
      <c r="I188" s="23"/>
      <c r="J188" s="23"/>
      <c r="K188" s="23"/>
      <c r="L188" s="23"/>
    </row>
    <row r="189" spans="1:12" x14ac:dyDescent="0.25">
      <c r="A189" s="23"/>
      <c r="B189" s="23"/>
      <c r="C189" s="23"/>
      <c r="D189" s="23"/>
      <c r="E189" s="23"/>
      <c r="F189" s="23"/>
      <c r="G189" s="23"/>
      <c r="H189" s="23"/>
      <c r="I189" s="23"/>
      <c r="J189" s="23"/>
      <c r="K189" s="23"/>
      <c r="L189" s="23"/>
    </row>
    <row r="190" spans="1:12" x14ac:dyDescent="0.25">
      <c r="A190" s="23"/>
      <c r="B190" s="23"/>
      <c r="C190" s="23"/>
      <c r="D190" s="23"/>
      <c r="E190" s="23"/>
      <c r="F190" s="23"/>
      <c r="G190" s="23"/>
      <c r="H190" s="23"/>
      <c r="I190" s="23"/>
      <c r="J190" s="23"/>
      <c r="K190" s="23"/>
      <c r="L190" s="23"/>
    </row>
    <row r="191" spans="1:12" x14ac:dyDescent="0.25">
      <c r="A191" s="23"/>
      <c r="B191" s="23"/>
      <c r="C191" s="23"/>
      <c r="D191" s="23"/>
      <c r="E191" s="23"/>
      <c r="F191" s="23"/>
      <c r="G191" s="23"/>
      <c r="H191" s="23"/>
      <c r="I191" s="23"/>
      <c r="J191" s="23"/>
      <c r="K191" s="23"/>
      <c r="L191" s="23"/>
    </row>
    <row r="192" spans="1:12" x14ac:dyDescent="0.25">
      <c r="A192" s="23"/>
      <c r="B192" s="23"/>
      <c r="C192" s="23"/>
      <c r="D192" s="23"/>
      <c r="E192" s="23"/>
      <c r="F192" s="23"/>
      <c r="G192" s="23"/>
      <c r="H192" s="23"/>
      <c r="I192" s="23"/>
      <c r="J192" s="23"/>
      <c r="K192" s="23"/>
      <c r="L192" s="23"/>
    </row>
    <row r="193" spans="1:12" x14ac:dyDescent="0.25">
      <c r="A193" s="23"/>
      <c r="B193" s="23"/>
      <c r="C193" s="23"/>
      <c r="D193" s="23"/>
      <c r="E193" s="23"/>
      <c r="F193" s="23"/>
      <c r="G193" s="23"/>
      <c r="H193" s="23"/>
      <c r="I193" s="23"/>
      <c r="J193" s="23"/>
      <c r="K193" s="23"/>
      <c r="L193" s="23"/>
    </row>
    <row r="194" spans="1:12" x14ac:dyDescent="0.25">
      <c r="A194" s="23"/>
      <c r="B194" s="23"/>
      <c r="C194" s="23"/>
      <c r="D194" s="23"/>
      <c r="E194" s="23"/>
      <c r="F194" s="23"/>
      <c r="G194" s="23"/>
      <c r="H194" s="23"/>
      <c r="I194" s="23"/>
      <c r="J194" s="23"/>
      <c r="K194" s="23"/>
      <c r="L194" s="23"/>
    </row>
    <row r="195" spans="1:12" x14ac:dyDescent="0.25">
      <c r="A195" s="23"/>
      <c r="B195" s="23"/>
      <c r="C195" s="23"/>
      <c r="D195" s="23"/>
      <c r="E195" s="23"/>
      <c r="F195" s="23"/>
      <c r="G195" s="23"/>
      <c r="H195" s="23"/>
      <c r="I195" s="23"/>
      <c r="J195" s="23"/>
      <c r="K195" s="23"/>
      <c r="L195" s="23"/>
    </row>
    <row r="196" spans="1:12" x14ac:dyDescent="0.25">
      <c r="A196" s="23"/>
      <c r="B196" s="23"/>
      <c r="C196" s="23"/>
      <c r="D196" s="23"/>
      <c r="E196" s="23"/>
      <c r="F196" s="23"/>
      <c r="G196" s="23"/>
      <c r="H196" s="23"/>
      <c r="I196" s="23"/>
      <c r="J196" s="23"/>
      <c r="K196" s="23"/>
      <c r="L196" s="23"/>
    </row>
    <row r="197" spans="1:12" x14ac:dyDescent="0.25">
      <c r="A197" s="23"/>
      <c r="B197" s="23"/>
      <c r="C197" s="23"/>
      <c r="D197" s="23"/>
      <c r="E197" s="23"/>
      <c r="F197" s="23"/>
      <c r="G197" s="23"/>
      <c r="H197" s="23"/>
      <c r="I197" s="23"/>
      <c r="J197" s="23"/>
      <c r="K197" s="23"/>
      <c r="L197" s="23"/>
    </row>
    <row r="198" spans="1:12" x14ac:dyDescent="0.25">
      <c r="A198" s="23"/>
      <c r="B198" s="23"/>
      <c r="C198" s="23"/>
      <c r="D198" s="23"/>
      <c r="E198" s="23"/>
      <c r="F198" s="23"/>
      <c r="G198" s="23"/>
      <c r="H198" s="23"/>
      <c r="I198" s="23"/>
      <c r="J198" s="23"/>
      <c r="K198" s="23"/>
      <c r="L198" s="23"/>
    </row>
    <row r="199" spans="1:12" x14ac:dyDescent="0.25">
      <c r="A199" s="23"/>
      <c r="B199" s="23"/>
      <c r="C199" s="23"/>
      <c r="D199" s="23"/>
      <c r="E199" s="23"/>
      <c r="F199" s="23"/>
      <c r="G199" s="23"/>
      <c r="H199" s="23"/>
      <c r="I199" s="23"/>
      <c r="J199" s="23"/>
      <c r="K199" s="23"/>
      <c r="L199" s="23"/>
    </row>
    <row r="200" spans="1:12" x14ac:dyDescent="0.25">
      <c r="A200" s="23"/>
      <c r="B200" s="23"/>
      <c r="C200" s="23"/>
      <c r="D200" s="23"/>
      <c r="E200" s="23"/>
      <c r="F200" s="23"/>
      <c r="G200" s="23"/>
      <c r="H200" s="23"/>
      <c r="I200" s="23"/>
      <c r="J200" s="23"/>
      <c r="K200" s="23"/>
      <c r="L200" s="23"/>
    </row>
    <row r="201" spans="1:12" x14ac:dyDescent="0.25">
      <c r="A201" s="23"/>
      <c r="B201" s="23"/>
      <c r="C201" s="23"/>
      <c r="D201" s="23"/>
      <c r="E201" s="23"/>
      <c r="F201" s="23"/>
      <c r="G201" s="23"/>
      <c r="H201" s="23"/>
      <c r="I201" s="23"/>
      <c r="J201" s="23"/>
      <c r="K201" s="23"/>
      <c r="L201" s="23"/>
    </row>
    <row r="202" spans="1:12" x14ac:dyDescent="0.25">
      <c r="A202" s="23"/>
      <c r="B202" s="23"/>
      <c r="C202" s="23"/>
      <c r="D202" s="23"/>
      <c r="E202" s="23"/>
      <c r="F202" s="23"/>
      <c r="G202" s="23"/>
      <c r="H202" s="23"/>
      <c r="I202" s="23"/>
      <c r="J202" s="23"/>
      <c r="K202" s="23"/>
      <c r="L202" s="23"/>
    </row>
    <row r="203" spans="1:12" x14ac:dyDescent="0.25">
      <c r="A203" s="23"/>
      <c r="B203" s="23"/>
      <c r="C203" s="23"/>
      <c r="D203" s="23"/>
      <c r="E203" s="23"/>
      <c r="F203" s="23"/>
      <c r="G203" s="23"/>
      <c r="H203" s="23"/>
      <c r="I203" s="23"/>
      <c r="J203" s="23"/>
      <c r="K203" s="23"/>
      <c r="L203" s="23"/>
    </row>
    <row r="204" spans="1:12" x14ac:dyDescent="0.25">
      <c r="A204" s="23"/>
      <c r="B204" s="23"/>
      <c r="C204" s="23"/>
      <c r="D204" s="23"/>
      <c r="E204" s="23"/>
      <c r="F204" s="23"/>
      <c r="G204" s="23"/>
      <c r="H204" s="23"/>
      <c r="I204" s="23"/>
      <c r="J204" s="23"/>
      <c r="K204" s="23"/>
      <c r="L204" s="23"/>
    </row>
    <row r="205" spans="1:12" x14ac:dyDescent="0.25">
      <c r="A205" s="23"/>
      <c r="B205" s="23"/>
      <c r="C205" s="23"/>
      <c r="D205" s="23"/>
      <c r="E205" s="23"/>
      <c r="F205" s="23"/>
      <c r="G205" s="23"/>
      <c r="H205" s="23"/>
      <c r="I205" s="23"/>
      <c r="J205" s="23"/>
      <c r="K205" s="23"/>
      <c r="L205" s="23"/>
    </row>
    <row r="206" spans="1:12" x14ac:dyDescent="0.25">
      <c r="A206" s="23"/>
      <c r="B206" s="23"/>
      <c r="C206" s="23"/>
      <c r="D206" s="23"/>
      <c r="E206" s="23"/>
      <c r="F206" s="23"/>
      <c r="G206" s="23"/>
      <c r="H206" s="23"/>
      <c r="I206" s="23"/>
      <c r="J206" s="23"/>
      <c r="K206" s="23"/>
      <c r="L206" s="23"/>
    </row>
    <row r="207" spans="1:12" x14ac:dyDescent="0.25">
      <c r="A207" s="23"/>
      <c r="B207" s="23"/>
      <c r="C207" s="23"/>
      <c r="D207" s="23"/>
      <c r="E207" s="23"/>
      <c r="F207" s="23"/>
      <c r="G207" s="23"/>
      <c r="H207" s="23"/>
      <c r="I207" s="23"/>
      <c r="J207" s="23"/>
      <c r="K207" s="23"/>
      <c r="L207" s="23"/>
    </row>
    <row r="208" spans="1:12" x14ac:dyDescent="0.25">
      <c r="A208" s="23"/>
      <c r="B208" s="23"/>
      <c r="C208" s="23"/>
      <c r="D208" s="23"/>
      <c r="E208" s="23"/>
      <c r="F208" s="23"/>
      <c r="G208" s="23"/>
      <c r="H208" s="23"/>
      <c r="I208" s="23"/>
      <c r="J208" s="23"/>
      <c r="K208" s="23"/>
      <c r="L208" s="23"/>
    </row>
    <row r="209" spans="1:12" x14ac:dyDescent="0.25">
      <c r="A209" s="23"/>
      <c r="B209" s="23"/>
      <c r="C209" s="23"/>
      <c r="D209" s="23"/>
      <c r="E209" s="23"/>
      <c r="F209" s="23"/>
      <c r="G209" s="23"/>
      <c r="H209" s="23"/>
      <c r="I209" s="23"/>
      <c r="J209" s="23"/>
      <c r="K209" s="23"/>
      <c r="L209" s="23"/>
    </row>
    <row r="210" spans="1:12" x14ac:dyDescent="0.25">
      <c r="A210" s="23"/>
      <c r="B210" s="23"/>
      <c r="C210" s="23"/>
      <c r="D210" s="23"/>
      <c r="E210" s="23"/>
      <c r="F210" s="23"/>
      <c r="G210" s="23"/>
      <c r="H210" s="23"/>
      <c r="I210" s="23"/>
      <c r="J210" s="23"/>
      <c r="K210" s="23"/>
      <c r="L210" s="23"/>
    </row>
    <row r="211" spans="1:12" x14ac:dyDescent="0.25">
      <c r="A211" s="23"/>
      <c r="B211" s="23"/>
      <c r="C211" s="23"/>
      <c r="D211" s="23"/>
      <c r="E211" s="23"/>
      <c r="F211" s="23"/>
      <c r="G211" s="23"/>
      <c r="H211" s="23"/>
      <c r="I211" s="23"/>
      <c r="J211" s="23"/>
      <c r="K211" s="23"/>
      <c r="L211" s="23"/>
    </row>
    <row r="212" spans="1:12" x14ac:dyDescent="0.25">
      <c r="A212" s="23"/>
      <c r="B212" s="23"/>
      <c r="C212" s="23"/>
      <c r="D212" s="23"/>
      <c r="E212" s="23"/>
      <c r="F212" s="23"/>
      <c r="G212" s="23"/>
      <c r="H212" s="23"/>
      <c r="I212" s="23"/>
      <c r="J212" s="23"/>
      <c r="K212" s="23"/>
      <c r="L212" s="23"/>
    </row>
    <row r="213" spans="1:12" x14ac:dyDescent="0.25">
      <c r="A213" s="23"/>
      <c r="B213" s="23"/>
      <c r="C213" s="23"/>
      <c r="D213" s="23"/>
      <c r="E213" s="23"/>
      <c r="F213" s="23"/>
      <c r="G213" s="23"/>
      <c r="H213" s="23"/>
      <c r="I213" s="23"/>
      <c r="J213" s="23"/>
      <c r="K213" s="23"/>
      <c r="L213" s="23"/>
    </row>
    <row r="214" spans="1:12" x14ac:dyDescent="0.25">
      <c r="A214" s="23"/>
      <c r="B214" s="23"/>
      <c r="C214" s="23"/>
      <c r="D214" s="23"/>
      <c r="E214" s="23"/>
      <c r="F214" s="23"/>
      <c r="G214" s="23"/>
      <c r="H214" s="23"/>
      <c r="I214" s="23"/>
      <c r="J214" s="23"/>
      <c r="K214" s="23"/>
      <c r="L214" s="23"/>
    </row>
    <row r="215" spans="1:12" x14ac:dyDescent="0.25">
      <c r="A215" s="23"/>
      <c r="B215" s="23"/>
      <c r="C215" s="23"/>
      <c r="D215" s="23"/>
      <c r="E215" s="23"/>
      <c r="F215" s="23"/>
      <c r="G215" s="23"/>
      <c r="H215" s="23"/>
      <c r="I215" s="23"/>
      <c r="J215" s="23"/>
      <c r="K215" s="23"/>
      <c r="L215" s="23"/>
    </row>
    <row r="216" spans="1:12" x14ac:dyDescent="0.25">
      <c r="A216" s="23"/>
      <c r="B216" s="23"/>
      <c r="C216" s="23"/>
      <c r="D216" s="23"/>
      <c r="E216" s="23"/>
      <c r="F216" s="23"/>
      <c r="G216" s="23"/>
      <c r="H216" s="23"/>
      <c r="I216" s="23"/>
      <c r="J216" s="23"/>
      <c r="K216" s="23"/>
      <c r="L216" s="23"/>
    </row>
    <row r="217" spans="1:12" x14ac:dyDescent="0.25">
      <c r="A217" s="23"/>
      <c r="B217" s="23"/>
      <c r="C217" s="23"/>
      <c r="D217" s="23"/>
      <c r="E217" s="23"/>
      <c r="F217" s="23"/>
      <c r="G217" s="23"/>
      <c r="H217" s="23"/>
      <c r="I217" s="23"/>
      <c r="J217" s="23"/>
      <c r="K217" s="23"/>
      <c r="L217" s="23"/>
    </row>
    <row r="218" spans="1:12" x14ac:dyDescent="0.25">
      <c r="A218" s="23"/>
      <c r="B218" s="23"/>
      <c r="C218" s="23"/>
      <c r="D218" s="23"/>
      <c r="E218" s="23"/>
      <c r="F218" s="23"/>
      <c r="G218" s="23"/>
      <c r="H218" s="23"/>
      <c r="I218" s="23"/>
      <c r="J218" s="23"/>
      <c r="K218" s="23"/>
      <c r="L218" s="23"/>
    </row>
    <row r="219" spans="1:12" x14ac:dyDescent="0.25">
      <c r="A219" s="23"/>
      <c r="B219" s="23"/>
      <c r="C219" s="23"/>
      <c r="D219" s="23"/>
      <c r="E219" s="23"/>
      <c r="F219" s="23"/>
      <c r="G219" s="23"/>
      <c r="H219" s="23"/>
      <c r="I219" s="23"/>
      <c r="J219" s="23"/>
      <c r="K219" s="23"/>
      <c r="L219" s="23"/>
    </row>
    <row r="220" spans="1:12" x14ac:dyDescent="0.25">
      <c r="A220" s="23"/>
      <c r="B220" s="23"/>
      <c r="C220" s="23"/>
      <c r="D220" s="23"/>
      <c r="E220" s="23"/>
      <c r="F220" s="23"/>
      <c r="G220" s="23"/>
      <c r="H220" s="23"/>
      <c r="I220" s="23"/>
      <c r="J220" s="23"/>
      <c r="K220" s="23"/>
      <c r="L220" s="23"/>
    </row>
    <row r="221" spans="1:12" x14ac:dyDescent="0.25">
      <c r="A221" s="23"/>
      <c r="B221" s="23"/>
      <c r="C221" s="23"/>
      <c r="D221" s="23"/>
      <c r="E221" s="23"/>
      <c r="F221" s="23"/>
      <c r="G221" s="23"/>
      <c r="H221" s="23"/>
      <c r="I221" s="23"/>
      <c r="J221" s="23"/>
      <c r="K221" s="23"/>
      <c r="L221" s="23"/>
    </row>
    <row r="222" spans="1:12" x14ac:dyDescent="0.25">
      <c r="A222" s="23"/>
      <c r="B222" s="23"/>
      <c r="C222" s="23"/>
      <c r="D222" s="23"/>
      <c r="E222" s="23"/>
      <c r="F222" s="23"/>
      <c r="G222" s="23"/>
      <c r="H222" s="23"/>
      <c r="I222" s="23"/>
      <c r="J222" s="23"/>
      <c r="K222" s="23"/>
      <c r="L222" s="23"/>
    </row>
    <row r="223" spans="1:12" x14ac:dyDescent="0.25">
      <c r="A223" s="23"/>
      <c r="B223" s="23"/>
      <c r="C223" s="23"/>
      <c r="D223" s="23"/>
      <c r="E223" s="23"/>
      <c r="F223" s="23"/>
      <c r="G223" s="23"/>
      <c r="H223" s="23"/>
      <c r="I223" s="23"/>
      <c r="J223" s="23"/>
      <c r="K223" s="23"/>
      <c r="L223" s="23"/>
    </row>
    <row r="224" spans="1:12" x14ac:dyDescent="0.25">
      <c r="A224" s="23"/>
      <c r="B224" s="23"/>
      <c r="C224" s="23"/>
      <c r="D224" s="23"/>
      <c r="E224" s="23"/>
      <c r="F224" s="23"/>
      <c r="G224" s="23"/>
      <c r="H224" s="23"/>
      <c r="I224" s="23"/>
      <c r="J224" s="23"/>
      <c r="K224" s="23"/>
      <c r="L224" s="23"/>
    </row>
    <row r="225" spans="1:12" x14ac:dyDescent="0.25">
      <c r="A225" s="23"/>
      <c r="B225" s="23"/>
      <c r="C225" s="23"/>
      <c r="D225" s="23"/>
      <c r="E225" s="23"/>
      <c r="F225" s="23"/>
      <c r="G225" s="23"/>
      <c r="H225" s="23"/>
      <c r="I225" s="23"/>
      <c r="J225" s="23"/>
      <c r="K225" s="23"/>
      <c r="L225" s="23"/>
    </row>
    <row r="226" spans="1:12" x14ac:dyDescent="0.25">
      <c r="A226" s="23"/>
      <c r="B226" s="23"/>
      <c r="C226" s="23"/>
      <c r="D226" s="23"/>
      <c r="E226" s="23"/>
      <c r="F226" s="23"/>
      <c r="G226" s="23"/>
      <c r="H226" s="23"/>
      <c r="I226" s="23"/>
      <c r="J226" s="23"/>
      <c r="K226" s="23"/>
      <c r="L226" s="23"/>
    </row>
    <row r="227" spans="1:12" x14ac:dyDescent="0.25">
      <c r="A227" s="23"/>
      <c r="B227" s="23"/>
      <c r="C227" s="23"/>
      <c r="D227" s="23"/>
      <c r="E227" s="23"/>
      <c r="F227" s="23"/>
      <c r="G227" s="23"/>
      <c r="H227" s="23"/>
      <c r="I227" s="23"/>
      <c r="J227" s="23"/>
      <c r="K227" s="23"/>
      <c r="L227" s="23"/>
    </row>
    <row r="228" spans="1:12" x14ac:dyDescent="0.25">
      <c r="A228" s="23"/>
      <c r="B228" s="23"/>
      <c r="C228" s="23"/>
      <c r="D228" s="23"/>
      <c r="E228" s="23"/>
      <c r="F228" s="23"/>
      <c r="G228" s="23"/>
      <c r="H228" s="23"/>
      <c r="I228" s="23"/>
      <c r="J228" s="23"/>
      <c r="K228" s="23"/>
      <c r="L228" s="23"/>
    </row>
    <row r="229" spans="1:12" x14ac:dyDescent="0.25">
      <c r="A229" s="23"/>
      <c r="B229" s="23"/>
      <c r="C229" s="23"/>
      <c r="D229" s="23"/>
      <c r="E229" s="23"/>
      <c r="F229" s="23"/>
      <c r="G229" s="23"/>
      <c r="H229" s="23"/>
      <c r="I229" s="23"/>
      <c r="J229" s="23"/>
      <c r="K229" s="23"/>
      <c r="L229" s="23"/>
    </row>
    <row r="230" spans="1:12" x14ac:dyDescent="0.25">
      <c r="A230" s="23"/>
      <c r="B230" s="23"/>
      <c r="C230" s="23"/>
      <c r="D230" s="23"/>
      <c r="E230" s="23"/>
      <c r="F230" s="23"/>
      <c r="G230" s="23"/>
      <c r="H230" s="23"/>
      <c r="I230" s="23"/>
      <c r="J230" s="23"/>
      <c r="K230" s="23"/>
      <c r="L230" s="23"/>
    </row>
    <row r="231" spans="1:12" x14ac:dyDescent="0.25">
      <c r="A231" s="23"/>
      <c r="B231" s="23"/>
      <c r="C231" s="23"/>
      <c r="D231" s="23"/>
      <c r="E231" s="23"/>
      <c r="F231" s="23"/>
      <c r="G231" s="23"/>
      <c r="H231" s="23"/>
      <c r="I231" s="23"/>
      <c r="J231" s="23"/>
      <c r="K231" s="23"/>
      <c r="L231" s="23"/>
    </row>
    <row r="232" spans="1:12" x14ac:dyDescent="0.25">
      <c r="A232" s="23"/>
      <c r="B232" s="23"/>
      <c r="C232" s="23"/>
      <c r="D232" s="23"/>
      <c r="E232" s="23"/>
      <c r="F232" s="23"/>
      <c r="G232" s="23"/>
      <c r="H232" s="23"/>
      <c r="I232" s="23"/>
      <c r="J232" s="23"/>
      <c r="K232" s="23"/>
      <c r="L232" s="23"/>
    </row>
    <row r="233" spans="1:12" x14ac:dyDescent="0.25">
      <c r="A233" s="23"/>
      <c r="B233" s="23"/>
      <c r="C233" s="23"/>
      <c r="D233" s="23"/>
      <c r="E233" s="23"/>
      <c r="F233" s="23"/>
      <c r="G233" s="23"/>
      <c r="H233" s="23"/>
      <c r="I233" s="23"/>
      <c r="J233" s="23"/>
      <c r="K233" s="23"/>
      <c r="L233" s="23"/>
    </row>
    <row r="234" spans="1:12" x14ac:dyDescent="0.25">
      <c r="A234" s="23"/>
      <c r="B234" s="23"/>
      <c r="C234" s="23"/>
      <c r="D234" s="23"/>
      <c r="E234" s="23"/>
      <c r="F234" s="23"/>
      <c r="G234" s="23"/>
      <c r="H234" s="23"/>
      <c r="I234" s="23"/>
      <c r="J234" s="23"/>
      <c r="K234" s="23"/>
      <c r="L234" s="23"/>
    </row>
    <row r="235" spans="1:12" x14ac:dyDescent="0.25">
      <c r="A235" s="23"/>
      <c r="B235" s="23"/>
      <c r="C235" s="23"/>
      <c r="D235" s="23"/>
      <c r="E235" s="23"/>
      <c r="F235" s="23"/>
      <c r="G235" s="23"/>
      <c r="H235" s="23"/>
      <c r="I235" s="23"/>
      <c r="J235" s="23"/>
      <c r="K235" s="23"/>
      <c r="L235" s="23"/>
    </row>
    <row r="236" spans="1:12" x14ac:dyDescent="0.25">
      <c r="A236" s="23"/>
      <c r="B236" s="23"/>
      <c r="C236" s="23"/>
      <c r="D236" s="23"/>
      <c r="E236" s="23"/>
      <c r="F236" s="23"/>
      <c r="G236" s="23"/>
      <c r="H236" s="23"/>
      <c r="I236" s="23"/>
      <c r="J236" s="23"/>
      <c r="K236" s="23"/>
      <c r="L236" s="23"/>
    </row>
    <row r="237" spans="1:12" x14ac:dyDescent="0.25">
      <c r="A237" s="23"/>
      <c r="B237" s="23"/>
      <c r="C237" s="23"/>
      <c r="D237" s="23"/>
      <c r="E237" s="23"/>
      <c r="F237" s="23"/>
      <c r="G237" s="23"/>
      <c r="H237" s="23"/>
      <c r="I237" s="23"/>
      <c r="J237" s="23"/>
      <c r="K237" s="23"/>
      <c r="L237" s="23"/>
    </row>
    <row r="238" spans="1:12" x14ac:dyDescent="0.25">
      <c r="A238" s="23"/>
      <c r="B238" s="23"/>
      <c r="C238" s="23"/>
      <c r="D238" s="23"/>
      <c r="E238" s="23"/>
      <c r="F238" s="23"/>
      <c r="G238" s="23"/>
      <c r="H238" s="23"/>
      <c r="I238" s="23"/>
      <c r="J238" s="23"/>
      <c r="K238" s="23"/>
      <c r="L238" s="23"/>
    </row>
    <row r="239" spans="1:12" x14ac:dyDescent="0.25">
      <c r="A239" s="23"/>
      <c r="B239" s="23"/>
      <c r="C239" s="23"/>
      <c r="D239" s="23"/>
      <c r="E239" s="23"/>
      <c r="F239" s="23"/>
      <c r="G239" s="23"/>
      <c r="H239" s="23"/>
      <c r="I239" s="23"/>
      <c r="J239" s="23"/>
      <c r="K239" s="23"/>
      <c r="L239" s="23"/>
    </row>
    <row r="240" spans="1:12" x14ac:dyDescent="0.25">
      <c r="A240" s="23"/>
      <c r="B240" s="23"/>
      <c r="C240" s="23"/>
      <c r="D240" s="23"/>
      <c r="E240" s="23"/>
      <c r="F240" s="23"/>
      <c r="G240" s="23"/>
      <c r="H240" s="23"/>
      <c r="I240" s="23"/>
      <c r="J240" s="23"/>
      <c r="K240" s="23"/>
      <c r="L240" s="23"/>
    </row>
    <row r="241" spans="1:12" x14ac:dyDescent="0.25">
      <c r="A241" s="23"/>
      <c r="B241" s="23"/>
      <c r="C241" s="23"/>
      <c r="D241" s="23"/>
      <c r="E241" s="23"/>
      <c r="F241" s="23"/>
      <c r="G241" s="23"/>
      <c r="H241" s="23"/>
      <c r="I241" s="23"/>
      <c r="J241" s="23"/>
      <c r="K241" s="23"/>
      <c r="L241" s="23"/>
    </row>
    <row r="242" spans="1:12" x14ac:dyDescent="0.25">
      <c r="A242" s="23"/>
      <c r="B242" s="23"/>
      <c r="C242" s="23"/>
      <c r="D242" s="23"/>
      <c r="E242" s="23"/>
      <c r="F242" s="23"/>
      <c r="G242" s="23"/>
      <c r="H242" s="23"/>
      <c r="I242" s="23"/>
      <c r="J242" s="23"/>
      <c r="K242" s="23"/>
      <c r="L242" s="23"/>
    </row>
    <row r="243" spans="1:12" x14ac:dyDescent="0.25">
      <c r="A243" s="23"/>
      <c r="B243" s="23"/>
      <c r="C243" s="23"/>
      <c r="D243" s="23"/>
      <c r="E243" s="23"/>
      <c r="F243" s="23"/>
      <c r="G243" s="23"/>
      <c r="H243" s="23"/>
      <c r="I243" s="23"/>
      <c r="J243" s="23"/>
      <c r="K243" s="23"/>
      <c r="L243" s="23"/>
    </row>
    <row r="244" spans="1:12" x14ac:dyDescent="0.25">
      <c r="A244" s="23"/>
      <c r="B244" s="23"/>
      <c r="C244" s="23"/>
      <c r="D244" s="23"/>
      <c r="E244" s="23"/>
      <c r="F244" s="23"/>
      <c r="G244" s="23"/>
      <c r="H244" s="23"/>
      <c r="I244" s="23"/>
      <c r="J244" s="23"/>
      <c r="K244" s="23"/>
      <c r="L244" s="23"/>
    </row>
    <row r="245" spans="1:12" x14ac:dyDescent="0.25">
      <c r="A245" s="23"/>
      <c r="B245" s="23"/>
      <c r="C245" s="23"/>
      <c r="D245" s="23"/>
      <c r="E245" s="23"/>
      <c r="F245" s="23"/>
      <c r="G245" s="23"/>
      <c r="H245" s="23"/>
      <c r="I245" s="23"/>
      <c r="J245" s="23"/>
      <c r="K245" s="23"/>
      <c r="L245" s="23"/>
    </row>
    <row r="246" spans="1:12" x14ac:dyDescent="0.25">
      <c r="A246" s="23"/>
      <c r="B246" s="23"/>
      <c r="C246" s="23"/>
      <c r="D246" s="23"/>
      <c r="E246" s="23"/>
      <c r="F246" s="23"/>
      <c r="G246" s="23"/>
      <c r="H246" s="23"/>
      <c r="I246" s="23"/>
      <c r="J246" s="23"/>
      <c r="K246" s="23"/>
      <c r="L246" s="23"/>
    </row>
    <row r="247" spans="1:12" x14ac:dyDescent="0.25">
      <c r="A247" s="23"/>
      <c r="B247" s="23"/>
      <c r="C247" s="23"/>
      <c r="D247" s="23"/>
      <c r="E247" s="23"/>
      <c r="F247" s="23"/>
      <c r="G247" s="23"/>
      <c r="H247" s="23"/>
      <c r="I247" s="23"/>
      <c r="J247" s="23"/>
      <c r="K247" s="23"/>
      <c r="L247" s="23"/>
    </row>
    <row r="248" spans="1:12" x14ac:dyDescent="0.25">
      <c r="A248" s="23"/>
      <c r="B248" s="23"/>
      <c r="C248" s="23"/>
      <c r="D248" s="23"/>
      <c r="E248" s="23"/>
      <c r="F248" s="23"/>
      <c r="G248" s="23"/>
      <c r="H248" s="23"/>
      <c r="I248" s="23"/>
      <c r="J248" s="23"/>
      <c r="K248" s="23"/>
      <c r="L248" s="23"/>
    </row>
    <row r="249" spans="1:12" x14ac:dyDescent="0.25">
      <c r="A249" s="23"/>
      <c r="B249" s="23"/>
      <c r="C249" s="23"/>
      <c r="D249" s="23"/>
      <c r="E249" s="23"/>
      <c r="F249" s="23"/>
      <c r="G249" s="23"/>
      <c r="H249" s="23"/>
      <c r="I249" s="23"/>
      <c r="J249" s="23"/>
      <c r="K249" s="23"/>
      <c r="L249" s="23"/>
    </row>
    <row r="250" spans="1:12" x14ac:dyDescent="0.25">
      <c r="A250" s="23"/>
      <c r="B250" s="23"/>
      <c r="C250" s="23"/>
      <c r="D250" s="23"/>
      <c r="E250" s="23"/>
      <c r="F250" s="23"/>
      <c r="G250" s="23"/>
      <c r="H250" s="23"/>
      <c r="I250" s="23"/>
      <c r="J250" s="23"/>
      <c r="K250" s="23"/>
      <c r="L250" s="23"/>
    </row>
    <row r="251" spans="1:12" x14ac:dyDescent="0.25">
      <c r="A251" s="23"/>
      <c r="B251" s="23"/>
      <c r="C251" s="23"/>
      <c r="D251" s="23"/>
      <c r="E251" s="23"/>
      <c r="F251" s="23"/>
      <c r="G251" s="23"/>
      <c r="H251" s="23"/>
      <c r="I251" s="23"/>
      <c r="J251" s="23"/>
      <c r="K251" s="23"/>
      <c r="L251" s="23"/>
    </row>
    <row r="252" spans="1:12" x14ac:dyDescent="0.25">
      <c r="A252" s="23"/>
      <c r="B252" s="23"/>
      <c r="C252" s="23"/>
      <c r="D252" s="23"/>
      <c r="E252" s="23"/>
      <c r="F252" s="23"/>
      <c r="G252" s="23"/>
      <c r="H252" s="23"/>
      <c r="I252" s="23"/>
      <c r="J252" s="23"/>
      <c r="K252" s="23"/>
      <c r="L252" s="23"/>
    </row>
    <row r="253" spans="1:12" x14ac:dyDescent="0.25">
      <c r="A253" s="23"/>
      <c r="B253" s="23"/>
      <c r="C253" s="23"/>
      <c r="D253" s="23"/>
      <c r="E253" s="23"/>
      <c r="F253" s="23"/>
      <c r="G253" s="23"/>
      <c r="H253" s="23"/>
      <c r="I253" s="23"/>
      <c r="J253" s="23"/>
      <c r="K253" s="23"/>
      <c r="L253" s="23"/>
    </row>
    <row r="254" spans="1:12" x14ac:dyDescent="0.25">
      <c r="A254" s="23"/>
      <c r="B254" s="23"/>
      <c r="C254" s="23"/>
      <c r="D254" s="23"/>
      <c r="E254" s="23"/>
      <c r="F254" s="23"/>
      <c r="G254" s="23"/>
      <c r="H254" s="23"/>
      <c r="I254" s="23"/>
      <c r="J254" s="23"/>
      <c r="K254" s="23"/>
      <c r="L254" s="23"/>
    </row>
    <row r="255" spans="1:12" x14ac:dyDescent="0.25">
      <c r="A255" s="23"/>
      <c r="B255" s="23"/>
      <c r="C255" s="23"/>
      <c r="D255" s="23"/>
      <c r="E255" s="23"/>
      <c r="F255" s="23"/>
      <c r="G255" s="23"/>
      <c r="H255" s="23"/>
      <c r="I255" s="23"/>
      <c r="J255" s="23"/>
      <c r="K255" s="23"/>
      <c r="L255" s="23"/>
    </row>
    <row r="256" spans="1:12" x14ac:dyDescent="0.25">
      <c r="A256" s="23"/>
      <c r="B256" s="23"/>
      <c r="C256" s="23"/>
      <c r="D256" s="23"/>
      <c r="E256" s="23"/>
      <c r="F256" s="23"/>
      <c r="G256" s="23"/>
      <c r="H256" s="23"/>
      <c r="I256" s="23"/>
      <c r="J256" s="23"/>
      <c r="K256" s="23"/>
      <c r="L256" s="23"/>
    </row>
    <row r="257" spans="1:12" x14ac:dyDescent="0.25">
      <c r="A257" s="23"/>
      <c r="B257" s="23"/>
      <c r="C257" s="23"/>
      <c r="D257" s="23"/>
      <c r="E257" s="23"/>
      <c r="F257" s="23"/>
      <c r="G257" s="23"/>
      <c r="H257" s="23"/>
      <c r="I257" s="23"/>
      <c r="J257" s="23"/>
      <c r="K257" s="23"/>
      <c r="L257" s="23"/>
    </row>
    <row r="258" spans="1:12" x14ac:dyDescent="0.25">
      <c r="A258" s="23"/>
      <c r="B258" s="23"/>
      <c r="C258" s="23"/>
      <c r="D258" s="23"/>
      <c r="E258" s="23"/>
      <c r="F258" s="23"/>
      <c r="G258" s="23"/>
      <c r="H258" s="23"/>
      <c r="I258" s="23"/>
      <c r="J258" s="23"/>
      <c r="K258" s="23"/>
      <c r="L258" s="23"/>
    </row>
    <row r="259" spans="1:12" x14ac:dyDescent="0.25">
      <c r="A259" s="23"/>
      <c r="B259" s="23"/>
      <c r="C259" s="23"/>
      <c r="D259" s="23"/>
      <c r="E259" s="23"/>
      <c r="F259" s="23"/>
      <c r="G259" s="23"/>
      <c r="H259" s="23"/>
      <c r="I259" s="23"/>
      <c r="J259" s="23"/>
      <c r="K259" s="23"/>
      <c r="L259" s="23"/>
    </row>
    <row r="260" spans="1:12" x14ac:dyDescent="0.25">
      <c r="A260" s="23"/>
      <c r="B260" s="23"/>
      <c r="C260" s="23"/>
      <c r="D260" s="23"/>
      <c r="E260" s="23"/>
      <c r="F260" s="23"/>
      <c r="G260" s="23"/>
      <c r="H260" s="23"/>
      <c r="I260" s="23"/>
      <c r="J260" s="23"/>
      <c r="K260" s="23"/>
      <c r="L260" s="23"/>
    </row>
    <row r="261" spans="1:12" x14ac:dyDescent="0.25">
      <c r="A261" s="23"/>
      <c r="B261" s="23"/>
      <c r="C261" s="23"/>
      <c r="D261" s="23"/>
      <c r="E261" s="23"/>
      <c r="F261" s="23"/>
      <c r="G261" s="23"/>
      <c r="H261" s="23"/>
      <c r="I261" s="23"/>
      <c r="J261" s="23"/>
      <c r="K261" s="23"/>
      <c r="L261" s="23"/>
    </row>
    <row r="262" spans="1:12" x14ac:dyDescent="0.25">
      <c r="A262" s="23"/>
      <c r="B262" s="23"/>
      <c r="C262" s="23"/>
      <c r="D262" s="23"/>
      <c r="E262" s="23"/>
      <c r="F262" s="23"/>
      <c r="G262" s="23"/>
      <c r="H262" s="23"/>
      <c r="I262" s="23"/>
      <c r="J262" s="23"/>
      <c r="K262" s="23"/>
      <c r="L262" s="23"/>
    </row>
    <row r="263" spans="1:12" x14ac:dyDescent="0.25">
      <c r="A263" s="23"/>
      <c r="B263" s="23"/>
      <c r="C263" s="23"/>
      <c r="D263" s="23"/>
      <c r="E263" s="23"/>
      <c r="F263" s="23"/>
      <c r="G263" s="23"/>
      <c r="H263" s="23"/>
      <c r="I263" s="23"/>
      <c r="J263" s="23"/>
      <c r="K263" s="23"/>
      <c r="L263" s="23"/>
    </row>
    <row r="264" spans="1:12" x14ac:dyDescent="0.25">
      <c r="A264" s="23"/>
      <c r="B264" s="23"/>
      <c r="C264" s="23"/>
      <c r="D264" s="23"/>
      <c r="E264" s="23"/>
      <c r="F264" s="23"/>
      <c r="G264" s="23"/>
      <c r="H264" s="23"/>
      <c r="I264" s="23"/>
      <c r="J264" s="23"/>
      <c r="K264" s="23"/>
      <c r="L264" s="23"/>
    </row>
    <row r="265" spans="1:12" x14ac:dyDescent="0.25">
      <c r="A265" s="23"/>
      <c r="B265" s="23"/>
      <c r="C265" s="23"/>
      <c r="D265" s="23"/>
      <c r="E265" s="23"/>
      <c r="F265" s="23"/>
      <c r="G265" s="23"/>
      <c r="H265" s="23"/>
      <c r="I265" s="23"/>
      <c r="J265" s="23"/>
      <c r="K265" s="23"/>
      <c r="L265" s="23"/>
    </row>
    <row r="266" spans="1:12" x14ac:dyDescent="0.25">
      <c r="A266" s="23"/>
      <c r="B266" s="23"/>
      <c r="C266" s="23"/>
      <c r="D266" s="23"/>
      <c r="E266" s="23"/>
      <c r="F266" s="23"/>
      <c r="G266" s="23"/>
      <c r="H266" s="23"/>
      <c r="I266" s="23"/>
      <c r="J266" s="23"/>
      <c r="K266" s="23"/>
      <c r="L266" s="23"/>
    </row>
    <row r="267" spans="1:12" x14ac:dyDescent="0.25">
      <c r="A267" s="23"/>
      <c r="B267" s="23"/>
      <c r="C267" s="23"/>
      <c r="D267" s="23"/>
      <c r="E267" s="23"/>
      <c r="F267" s="23"/>
      <c r="G267" s="23"/>
      <c r="H267" s="23"/>
      <c r="I267" s="23"/>
      <c r="J267" s="23"/>
      <c r="K267" s="23"/>
      <c r="L267" s="23"/>
    </row>
    <row r="268" spans="1:12" x14ac:dyDescent="0.25">
      <c r="A268" s="23"/>
      <c r="B268" s="23"/>
      <c r="C268" s="23"/>
      <c r="D268" s="23"/>
      <c r="E268" s="23"/>
      <c r="F268" s="23"/>
      <c r="G268" s="23"/>
      <c r="H268" s="23"/>
      <c r="I268" s="23"/>
      <c r="J268" s="23"/>
      <c r="K268" s="23"/>
      <c r="L268" s="23"/>
    </row>
    <row r="269" spans="1:12" x14ac:dyDescent="0.25">
      <c r="A269" s="23"/>
      <c r="B269" s="23"/>
      <c r="C269" s="23"/>
      <c r="D269" s="23"/>
      <c r="E269" s="23"/>
      <c r="F269" s="23"/>
      <c r="G269" s="23"/>
      <c r="H269" s="23"/>
      <c r="I269" s="23"/>
      <c r="J269" s="23"/>
      <c r="K269" s="23"/>
      <c r="L269" s="23"/>
    </row>
    <row r="270" spans="1:12" x14ac:dyDescent="0.25">
      <c r="A270" s="23"/>
      <c r="B270" s="23"/>
      <c r="C270" s="23"/>
      <c r="D270" s="23"/>
      <c r="E270" s="23"/>
      <c r="F270" s="23"/>
      <c r="G270" s="23"/>
      <c r="H270" s="23"/>
      <c r="I270" s="23"/>
      <c r="J270" s="23"/>
      <c r="K270" s="23"/>
      <c r="L270" s="23"/>
    </row>
    <row r="271" spans="1:12" x14ac:dyDescent="0.25">
      <c r="A271" s="23"/>
      <c r="B271" s="23"/>
      <c r="C271" s="23"/>
      <c r="D271" s="23"/>
      <c r="E271" s="23"/>
      <c r="F271" s="23"/>
      <c r="G271" s="23"/>
      <c r="H271" s="23"/>
      <c r="I271" s="23"/>
      <c r="J271" s="23"/>
      <c r="K271" s="23"/>
      <c r="L271" s="23"/>
    </row>
    <row r="272" spans="1:12" x14ac:dyDescent="0.25">
      <c r="A272" s="23"/>
      <c r="B272" s="23"/>
      <c r="C272" s="23"/>
      <c r="D272" s="23"/>
      <c r="E272" s="23"/>
      <c r="F272" s="23"/>
      <c r="G272" s="23"/>
      <c r="H272" s="23"/>
      <c r="I272" s="23"/>
      <c r="J272" s="23"/>
      <c r="K272" s="23"/>
      <c r="L272" s="23"/>
    </row>
    <row r="273" spans="1:12" x14ac:dyDescent="0.25">
      <c r="A273" s="23"/>
      <c r="B273" s="23"/>
      <c r="C273" s="23"/>
      <c r="D273" s="23"/>
      <c r="E273" s="23"/>
      <c r="F273" s="23"/>
      <c r="G273" s="23"/>
      <c r="H273" s="23"/>
      <c r="I273" s="23"/>
      <c r="J273" s="23"/>
      <c r="K273" s="23"/>
      <c r="L273" s="23"/>
    </row>
    <row r="274" spans="1:12" x14ac:dyDescent="0.25">
      <c r="A274" s="23"/>
      <c r="B274" s="23"/>
      <c r="C274" s="23"/>
      <c r="D274" s="23"/>
      <c r="E274" s="23"/>
      <c r="F274" s="23"/>
      <c r="G274" s="23"/>
      <c r="H274" s="23"/>
      <c r="I274" s="23"/>
      <c r="J274" s="23"/>
      <c r="K274" s="23"/>
      <c r="L274" s="23"/>
    </row>
    <row r="275" spans="1:12" x14ac:dyDescent="0.25">
      <c r="A275" s="23"/>
      <c r="B275" s="23"/>
      <c r="C275" s="23"/>
      <c r="D275" s="23"/>
      <c r="E275" s="23"/>
      <c r="F275" s="23"/>
      <c r="G275" s="23"/>
      <c r="H275" s="23"/>
      <c r="I275" s="23"/>
      <c r="J275" s="23"/>
      <c r="K275" s="23"/>
      <c r="L275" s="23"/>
    </row>
    <row r="276" spans="1:12" x14ac:dyDescent="0.25">
      <c r="A276" s="23"/>
      <c r="B276" s="23"/>
      <c r="C276" s="23"/>
      <c r="D276" s="23"/>
      <c r="E276" s="23"/>
      <c r="F276" s="23"/>
      <c r="G276" s="23"/>
      <c r="H276" s="23"/>
      <c r="I276" s="23"/>
      <c r="J276" s="23"/>
      <c r="K276" s="23"/>
      <c r="L276" s="23"/>
    </row>
    <row r="277" spans="1:12" x14ac:dyDescent="0.25">
      <c r="A277" s="23"/>
      <c r="B277" s="23"/>
      <c r="C277" s="23"/>
      <c r="D277" s="23"/>
      <c r="E277" s="23"/>
      <c r="F277" s="23"/>
      <c r="G277" s="23"/>
      <c r="H277" s="23"/>
      <c r="I277" s="23"/>
      <c r="J277" s="23"/>
      <c r="K277" s="23"/>
      <c r="L277" s="23"/>
    </row>
    <row r="278" spans="1:12" x14ac:dyDescent="0.25">
      <c r="A278" s="23"/>
      <c r="B278" s="23"/>
      <c r="C278" s="23"/>
      <c r="D278" s="23"/>
      <c r="E278" s="23"/>
      <c r="F278" s="23"/>
      <c r="G278" s="23"/>
      <c r="H278" s="23"/>
      <c r="I278" s="23"/>
      <c r="J278" s="23"/>
      <c r="K278" s="23"/>
      <c r="L278" s="23"/>
    </row>
    <row r="279" spans="1:12" x14ac:dyDescent="0.25">
      <c r="A279" s="23"/>
      <c r="B279" s="23"/>
      <c r="C279" s="23"/>
      <c r="D279" s="23"/>
      <c r="E279" s="23"/>
      <c r="F279" s="23"/>
      <c r="G279" s="23"/>
      <c r="H279" s="23"/>
      <c r="I279" s="23"/>
      <c r="J279" s="23"/>
      <c r="K279" s="23"/>
      <c r="L279" s="23"/>
    </row>
    <row r="280" spans="1:12" x14ac:dyDescent="0.25">
      <c r="A280" s="23"/>
      <c r="B280" s="23"/>
      <c r="C280" s="23"/>
      <c r="D280" s="23"/>
      <c r="E280" s="23"/>
      <c r="F280" s="23"/>
      <c r="G280" s="23"/>
      <c r="H280" s="23"/>
      <c r="I280" s="23"/>
      <c r="J280" s="23"/>
      <c r="K280" s="23"/>
      <c r="L280" s="23"/>
    </row>
    <row r="281" spans="1:12" x14ac:dyDescent="0.25">
      <c r="A281" s="23"/>
      <c r="B281" s="23"/>
      <c r="C281" s="23"/>
      <c r="D281" s="23"/>
      <c r="E281" s="23"/>
      <c r="F281" s="23"/>
      <c r="G281" s="23"/>
      <c r="H281" s="23"/>
      <c r="I281" s="23"/>
      <c r="J281" s="23"/>
      <c r="K281" s="23"/>
      <c r="L281" s="23"/>
    </row>
    <row r="282" spans="1:12" x14ac:dyDescent="0.25">
      <c r="A282" s="23"/>
      <c r="B282" s="23"/>
      <c r="C282" s="23"/>
      <c r="D282" s="23"/>
      <c r="E282" s="23"/>
      <c r="F282" s="23"/>
      <c r="G282" s="23"/>
      <c r="H282" s="23"/>
      <c r="I282" s="23"/>
      <c r="J282" s="23"/>
      <c r="K282" s="23"/>
      <c r="L282" s="23"/>
    </row>
    <row r="283" spans="1:12" x14ac:dyDescent="0.25">
      <c r="A283" s="23"/>
      <c r="B283" s="23"/>
      <c r="C283" s="23"/>
      <c r="D283" s="23"/>
      <c r="E283" s="23"/>
      <c r="F283" s="23"/>
      <c r="G283" s="23"/>
      <c r="H283" s="23"/>
      <c r="I283" s="23"/>
      <c r="J283" s="23"/>
      <c r="K283" s="23"/>
      <c r="L283" s="23"/>
    </row>
    <row r="284" spans="1:12" x14ac:dyDescent="0.25">
      <c r="A284" s="23"/>
      <c r="B284" s="23"/>
      <c r="C284" s="23"/>
      <c r="D284" s="23"/>
      <c r="E284" s="23"/>
      <c r="F284" s="23"/>
      <c r="G284" s="23"/>
      <c r="H284" s="23"/>
      <c r="I284" s="23"/>
      <c r="J284" s="23"/>
      <c r="K284" s="23"/>
      <c r="L284" s="23"/>
    </row>
    <row r="285" spans="1:12" x14ac:dyDescent="0.25">
      <c r="A285" s="23"/>
      <c r="B285" s="23"/>
      <c r="C285" s="23"/>
      <c r="D285" s="23"/>
      <c r="E285" s="23"/>
      <c r="F285" s="23"/>
      <c r="G285" s="23"/>
      <c r="H285" s="23"/>
      <c r="I285" s="23"/>
      <c r="J285" s="23"/>
      <c r="K285" s="23"/>
      <c r="L285" s="23"/>
    </row>
    <row r="286" spans="1:12" x14ac:dyDescent="0.25">
      <c r="A286" s="23"/>
      <c r="B286" s="23"/>
      <c r="C286" s="23"/>
      <c r="D286" s="23"/>
      <c r="E286" s="23"/>
      <c r="F286" s="23"/>
      <c r="G286" s="23"/>
      <c r="H286" s="23"/>
      <c r="I286" s="23"/>
      <c r="J286" s="23"/>
      <c r="K286" s="23"/>
      <c r="L286" s="23"/>
    </row>
    <row r="287" spans="1:12" x14ac:dyDescent="0.25">
      <c r="A287" s="23"/>
      <c r="B287" s="23"/>
      <c r="C287" s="23"/>
      <c r="D287" s="23"/>
      <c r="E287" s="23"/>
      <c r="F287" s="23"/>
      <c r="G287" s="23"/>
      <c r="H287" s="23"/>
      <c r="I287" s="23"/>
      <c r="J287" s="23"/>
      <c r="K287" s="23"/>
      <c r="L287" s="23"/>
    </row>
    <row r="288" spans="1:12" x14ac:dyDescent="0.25">
      <c r="A288" s="23"/>
      <c r="B288" s="23"/>
      <c r="C288" s="23"/>
      <c r="D288" s="23"/>
      <c r="E288" s="23"/>
      <c r="F288" s="23"/>
      <c r="G288" s="23"/>
      <c r="H288" s="23"/>
      <c r="I288" s="23"/>
      <c r="J288" s="23"/>
      <c r="K288" s="23"/>
      <c r="L288" s="23"/>
    </row>
    <row r="289" spans="1:12" x14ac:dyDescent="0.25">
      <c r="A289" s="23"/>
      <c r="B289" s="23"/>
      <c r="C289" s="23"/>
      <c r="D289" s="23"/>
      <c r="E289" s="23"/>
      <c r="F289" s="23"/>
      <c r="G289" s="23"/>
      <c r="H289" s="23"/>
      <c r="I289" s="23"/>
      <c r="J289" s="23"/>
      <c r="K289" s="23"/>
      <c r="L289" s="23"/>
    </row>
    <row r="290" spans="1:12" x14ac:dyDescent="0.25">
      <c r="A290" s="23"/>
      <c r="B290" s="23"/>
      <c r="C290" s="23"/>
      <c r="D290" s="23"/>
      <c r="E290" s="23"/>
      <c r="F290" s="23"/>
      <c r="G290" s="23"/>
      <c r="H290" s="23"/>
      <c r="I290" s="23"/>
      <c r="J290" s="23"/>
      <c r="K290" s="23"/>
      <c r="L290" s="23"/>
    </row>
    <row r="291" spans="1:12" x14ac:dyDescent="0.25">
      <c r="A291" s="23"/>
      <c r="B291" s="23"/>
      <c r="C291" s="23"/>
      <c r="D291" s="23"/>
      <c r="E291" s="23"/>
      <c r="F291" s="23"/>
      <c r="G291" s="23"/>
      <c r="H291" s="23"/>
      <c r="I291" s="23"/>
      <c r="J291" s="23"/>
      <c r="K291" s="23"/>
      <c r="L291" s="23"/>
    </row>
    <row r="292" spans="1:12" x14ac:dyDescent="0.25">
      <c r="A292" s="23"/>
      <c r="B292" s="23"/>
      <c r="C292" s="23"/>
      <c r="D292" s="23"/>
      <c r="E292" s="23"/>
      <c r="F292" s="23"/>
      <c r="G292" s="23"/>
      <c r="H292" s="23"/>
      <c r="I292" s="23"/>
      <c r="J292" s="23"/>
      <c r="K292" s="23"/>
      <c r="L292" s="23"/>
    </row>
    <row r="293" spans="1:12" x14ac:dyDescent="0.25">
      <c r="A293" s="23"/>
      <c r="B293" s="23"/>
      <c r="C293" s="23"/>
      <c r="D293" s="23"/>
      <c r="E293" s="23"/>
      <c r="F293" s="23"/>
      <c r="G293" s="23"/>
      <c r="H293" s="23"/>
      <c r="I293" s="23"/>
      <c r="J293" s="23"/>
      <c r="K293" s="23"/>
      <c r="L293" s="23"/>
    </row>
    <row r="294" spans="1:12" x14ac:dyDescent="0.25">
      <c r="A294" s="23"/>
      <c r="B294" s="23"/>
      <c r="C294" s="23"/>
      <c r="D294" s="23"/>
      <c r="E294" s="23"/>
      <c r="F294" s="23"/>
      <c r="G294" s="23"/>
      <c r="H294" s="23"/>
      <c r="I294" s="23"/>
      <c r="J294" s="23"/>
      <c r="K294" s="23"/>
      <c r="L294" s="23"/>
    </row>
    <row r="295" spans="1:12" x14ac:dyDescent="0.25">
      <c r="A295" s="23"/>
      <c r="B295" s="23"/>
      <c r="C295" s="23"/>
      <c r="D295" s="23"/>
      <c r="E295" s="23"/>
      <c r="F295" s="23"/>
      <c r="G295" s="23"/>
      <c r="H295" s="23"/>
      <c r="I295" s="23"/>
      <c r="J295" s="23"/>
      <c r="K295" s="23"/>
      <c r="L295" s="23"/>
    </row>
    <row r="296" spans="1:12" x14ac:dyDescent="0.25">
      <c r="A296" s="23"/>
      <c r="B296" s="23"/>
      <c r="C296" s="23"/>
      <c r="D296" s="23"/>
      <c r="E296" s="23"/>
      <c r="F296" s="23"/>
      <c r="G296" s="23"/>
      <c r="H296" s="23"/>
      <c r="I296" s="23"/>
      <c r="J296" s="23"/>
      <c r="K296" s="23"/>
      <c r="L296" s="23"/>
    </row>
    <row r="297" spans="1:12" x14ac:dyDescent="0.25">
      <c r="A297" s="23"/>
      <c r="B297" s="23"/>
      <c r="C297" s="23"/>
      <c r="D297" s="23"/>
      <c r="E297" s="23"/>
      <c r="F297" s="23"/>
      <c r="G297" s="23"/>
      <c r="H297" s="23"/>
      <c r="I297" s="23"/>
      <c r="J297" s="23"/>
      <c r="K297" s="23"/>
      <c r="L297" s="23"/>
    </row>
    <row r="298" spans="1:12" x14ac:dyDescent="0.25">
      <c r="A298" s="23"/>
      <c r="B298" s="23"/>
      <c r="C298" s="23"/>
      <c r="D298" s="23"/>
      <c r="E298" s="23"/>
      <c r="F298" s="23"/>
      <c r="G298" s="23"/>
      <c r="H298" s="23"/>
      <c r="I298" s="23"/>
      <c r="J298" s="23"/>
      <c r="K298" s="23"/>
      <c r="L298" s="23"/>
    </row>
    <row r="299" spans="1:12" x14ac:dyDescent="0.25">
      <c r="A299" s="23"/>
      <c r="B299" s="23"/>
      <c r="C299" s="23"/>
      <c r="D299" s="23"/>
      <c r="E299" s="23"/>
      <c r="F299" s="23"/>
      <c r="G299" s="23"/>
      <c r="H299" s="23"/>
      <c r="I299" s="23"/>
      <c r="J299" s="23"/>
      <c r="K299" s="23"/>
      <c r="L299" s="23"/>
    </row>
    <row r="300" spans="1:12" x14ac:dyDescent="0.25">
      <c r="A300" s="23"/>
      <c r="B300" s="23"/>
      <c r="C300" s="23"/>
      <c r="D300" s="23"/>
      <c r="E300" s="23"/>
      <c r="F300" s="23"/>
      <c r="G300" s="23"/>
      <c r="H300" s="23"/>
      <c r="I300" s="23"/>
      <c r="J300" s="23"/>
      <c r="K300" s="23"/>
      <c r="L300" s="23"/>
    </row>
    <row r="301" spans="1:12" x14ac:dyDescent="0.25">
      <c r="A301" s="23"/>
      <c r="B301" s="23"/>
      <c r="C301" s="23"/>
      <c r="D301" s="23"/>
      <c r="E301" s="23"/>
      <c r="F301" s="23"/>
      <c r="G301" s="23"/>
      <c r="H301" s="23"/>
      <c r="I301" s="23"/>
      <c r="J301" s="23"/>
      <c r="K301" s="23"/>
      <c r="L301" s="23"/>
    </row>
    <row r="302" spans="1:12" x14ac:dyDescent="0.25">
      <c r="A302" s="23"/>
      <c r="B302" s="23"/>
      <c r="C302" s="23"/>
      <c r="D302" s="23"/>
      <c r="E302" s="23"/>
      <c r="F302" s="23"/>
      <c r="G302" s="23"/>
      <c r="H302" s="23"/>
      <c r="I302" s="23"/>
      <c r="J302" s="23"/>
      <c r="K302" s="23"/>
      <c r="L302" s="23"/>
    </row>
    <row r="303" spans="1:12" x14ac:dyDescent="0.25">
      <c r="A303" s="23"/>
      <c r="B303" s="23"/>
      <c r="C303" s="23"/>
      <c r="D303" s="23"/>
      <c r="E303" s="23"/>
      <c r="F303" s="23"/>
      <c r="G303" s="23"/>
      <c r="H303" s="23"/>
      <c r="I303" s="23"/>
      <c r="J303" s="23"/>
      <c r="K303" s="23"/>
      <c r="L303" s="23"/>
    </row>
    <row r="304" spans="1:12" x14ac:dyDescent="0.25">
      <c r="A304" s="23"/>
      <c r="B304" s="23"/>
      <c r="C304" s="23"/>
      <c r="D304" s="23"/>
      <c r="E304" s="23"/>
      <c r="F304" s="23"/>
      <c r="G304" s="23"/>
      <c r="H304" s="23"/>
      <c r="I304" s="23"/>
      <c r="J304" s="23"/>
      <c r="K304" s="23"/>
      <c r="L304" s="23"/>
    </row>
    <row r="305" spans="1:12" x14ac:dyDescent="0.25">
      <c r="A305" s="23"/>
      <c r="B305" s="23"/>
      <c r="C305" s="23"/>
      <c r="D305" s="23"/>
      <c r="E305" s="23"/>
      <c r="F305" s="23"/>
      <c r="G305" s="23"/>
      <c r="H305" s="23"/>
      <c r="I305" s="23"/>
      <c r="J305" s="23"/>
      <c r="K305" s="23"/>
      <c r="L305" s="23"/>
    </row>
    <row r="306" spans="1:12" x14ac:dyDescent="0.25">
      <c r="A306" s="23"/>
      <c r="B306" s="23"/>
      <c r="C306" s="23"/>
      <c r="D306" s="23"/>
      <c r="E306" s="23"/>
      <c r="F306" s="23"/>
      <c r="G306" s="23"/>
      <c r="H306" s="23"/>
      <c r="I306" s="23"/>
      <c r="J306" s="23"/>
      <c r="K306" s="23"/>
      <c r="L306" s="23"/>
    </row>
    <row r="307" spans="1:12" x14ac:dyDescent="0.25">
      <c r="A307" s="23"/>
      <c r="B307" s="23"/>
      <c r="C307" s="23"/>
      <c r="D307" s="23"/>
      <c r="E307" s="23"/>
      <c r="F307" s="23"/>
      <c r="G307" s="23"/>
      <c r="H307" s="23"/>
      <c r="I307" s="23"/>
      <c r="J307" s="23"/>
      <c r="K307" s="23"/>
      <c r="L307" s="23"/>
    </row>
    <row r="308" spans="1:12" x14ac:dyDescent="0.25">
      <c r="A308" s="23"/>
      <c r="B308" s="23"/>
      <c r="C308" s="23"/>
      <c r="D308" s="23"/>
      <c r="E308" s="23"/>
      <c r="F308" s="23"/>
      <c r="G308" s="23"/>
      <c r="H308" s="23"/>
      <c r="I308" s="23"/>
      <c r="J308" s="23"/>
      <c r="K308" s="23"/>
      <c r="L308" s="23"/>
    </row>
    <row r="309" spans="1:12" x14ac:dyDescent="0.25">
      <c r="A309" s="23"/>
      <c r="B309" s="23"/>
      <c r="C309" s="23"/>
      <c r="D309" s="23"/>
      <c r="E309" s="23"/>
      <c r="F309" s="23"/>
      <c r="G309" s="23"/>
      <c r="H309" s="23"/>
      <c r="I309" s="23"/>
      <c r="J309" s="23"/>
      <c r="K309" s="23"/>
      <c r="L309" s="23"/>
    </row>
    <row r="310" spans="1:12" x14ac:dyDescent="0.25">
      <c r="A310" s="23"/>
      <c r="B310" s="23"/>
      <c r="C310" s="23"/>
      <c r="D310" s="23"/>
      <c r="E310" s="23"/>
      <c r="F310" s="23"/>
      <c r="G310" s="23"/>
      <c r="H310" s="23"/>
      <c r="I310" s="23"/>
      <c r="J310" s="23"/>
      <c r="K310" s="23"/>
      <c r="L310" s="23"/>
    </row>
    <row r="311" spans="1:12" x14ac:dyDescent="0.25">
      <c r="A311" s="23"/>
      <c r="B311" s="23"/>
      <c r="C311" s="23"/>
      <c r="D311" s="23"/>
      <c r="E311" s="23"/>
      <c r="F311" s="23"/>
      <c r="G311" s="23"/>
      <c r="H311" s="23"/>
      <c r="I311" s="23"/>
      <c r="J311" s="23"/>
      <c r="K311" s="23"/>
      <c r="L311" s="23"/>
    </row>
    <row r="312" spans="1:12" x14ac:dyDescent="0.25">
      <c r="A312" s="23"/>
      <c r="B312" s="23"/>
      <c r="C312" s="23"/>
      <c r="D312" s="23"/>
      <c r="E312" s="23"/>
      <c r="F312" s="23"/>
      <c r="G312" s="23"/>
      <c r="H312" s="23"/>
      <c r="I312" s="23"/>
      <c r="J312" s="23"/>
      <c r="K312" s="23"/>
      <c r="L312" s="23"/>
    </row>
    <row r="313" spans="1:12" x14ac:dyDescent="0.25">
      <c r="A313" s="23"/>
      <c r="B313" s="23"/>
      <c r="C313" s="23"/>
      <c r="D313" s="23"/>
      <c r="E313" s="23"/>
      <c r="F313" s="23"/>
      <c r="G313" s="23"/>
      <c r="H313" s="23"/>
      <c r="I313" s="23"/>
      <c r="J313" s="23"/>
      <c r="K313" s="23"/>
      <c r="L313" s="23"/>
    </row>
    <row r="314" spans="1:12" x14ac:dyDescent="0.25">
      <c r="A314" s="23"/>
      <c r="B314" s="23"/>
      <c r="C314" s="23"/>
      <c r="D314" s="23"/>
      <c r="E314" s="23"/>
      <c r="F314" s="23"/>
      <c r="G314" s="23"/>
      <c r="H314" s="23"/>
      <c r="I314" s="23"/>
      <c r="J314" s="23"/>
      <c r="K314" s="23"/>
      <c r="L314" s="23"/>
    </row>
    <row r="315" spans="1:12" x14ac:dyDescent="0.25">
      <c r="A315" s="23"/>
      <c r="B315" s="23"/>
      <c r="C315" s="23"/>
      <c r="D315" s="23"/>
      <c r="E315" s="23"/>
      <c r="F315" s="23"/>
      <c r="G315" s="23"/>
      <c r="H315" s="23"/>
      <c r="I315" s="23"/>
      <c r="J315" s="23"/>
      <c r="K315" s="23"/>
      <c r="L315" s="23"/>
    </row>
    <row r="316" spans="1:12" x14ac:dyDescent="0.25">
      <c r="A316" s="23"/>
      <c r="B316" s="23"/>
      <c r="C316" s="23"/>
      <c r="D316" s="23"/>
      <c r="E316" s="23"/>
      <c r="F316" s="23"/>
      <c r="G316" s="23"/>
      <c r="H316" s="23"/>
      <c r="I316" s="23"/>
      <c r="J316" s="23"/>
      <c r="K316" s="23"/>
      <c r="L316" s="23"/>
    </row>
    <row r="317" spans="1:12" x14ac:dyDescent="0.25">
      <c r="A317" s="23"/>
      <c r="B317" s="23"/>
      <c r="C317" s="23"/>
      <c r="D317" s="23"/>
      <c r="E317" s="23"/>
      <c r="F317" s="23"/>
      <c r="G317" s="23"/>
      <c r="H317" s="23"/>
      <c r="I317" s="23"/>
      <c r="J317" s="23"/>
      <c r="K317" s="23"/>
      <c r="L317" s="23"/>
    </row>
    <row r="318" spans="1:12" x14ac:dyDescent="0.25">
      <c r="A318" s="23"/>
      <c r="B318" s="23"/>
      <c r="C318" s="23"/>
      <c r="D318" s="23"/>
      <c r="E318" s="23"/>
      <c r="F318" s="23"/>
      <c r="G318" s="23"/>
      <c r="H318" s="23"/>
      <c r="I318" s="23"/>
      <c r="J318" s="23"/>
      <c r="K318" s="23"/>
      <c r="L318" s="23"/>
    </row>
    <row r="319" spans="1:12" x14ac:dyDescent="0.25">
      <c r="A319" s="23"/>
      <c r="B319" s="23"/>
      <c r="C319" s="23"/>
      <c r="D319" s="23"/>
      <c r="E319" s="23"/>
      <c r="F319" s="23"/>
      <c r="G319" s="23"/>
      <c r="H319" s="23"/>
      <c r="I319" s="23"/>
      <c r="J319" s="23"/>
      <c r="K319" s="23"/>
      <c r="L319" s="23"/>
    </row>
    <row r="320" spans="1:12" x14ac:dyDescent="0.25">
      <c r="A320" s="23"/>
      <c r="B320" s="23"/>
      <c r="C320" s="23"/>
      <c r="D320" s="23"/>
      <c r="E320" s="23"/>
      <c r="F320" s="23"/>
      <c r="G320" s="23"/>
      <c r="H320" s="23"/>
      <c r="I320" s="23"/>
      <c r="J320" s="23"/>
      <c r="K320" s="23"/>
      <c r="L320" s="23"/>
    </row>
    <row r="321" spans="1:12" x14ac:dyDescent="0.25">
      <c r="A321" s="23"/>
      <c r="B321" s="23"/>
      <c r="C321" s="23"/>
      <c r="D321" s="23"/>
      <c r="E321" s="23"/>
      <c r="F321" s="23"/>
      <c r="G321" s="23"/>
      <c r="H321" s="23"/>
      <c r="I321" s="23"/>
      <c r="J321" s="23"/>
      <c r="K321" s="23"/>
      <c r="L321" s="23"/>
    </row>
    <row r="322" spans="1:12" x14ac:dyDescent="0.25">
      <c r="A322" s="23"/>
      <c r="B322" s="23"/>
      <c r="C322" s="23"/>
      <c r="D322" s="23"/>
      <c r="E322" s="23"/>
      <c r="F322" s="23"/>
      <c r="G322" s="23"/>
      <c r="H322" s="23"/>
      <c r="I322" s="23"/>
      <c r="J322" s="23"/>
      <c r="K322" s="23"/>
      <c r="L322" s="23"/>
    </row>
    <row r="323" spans="1:12" x14ac:dyDescent="0.25">
      <c r="A323" s="23"/>
      <c r="B323" s="23"/>
      <c r="C323" s="23"/>
      <c r="D323" s="23"/>
      <c r="E323" s="23"/>
      <c r="F323" s="23"/>
      <c r="G323" s="23"/>
      <c r="H323" s="23"/>
      <c r="I323" s="23"/>
      <c r="J323" s="23"/>
      <c r="K323" s="23"/>
      <c r="L323" s="23"/>
    </row>
    <row r="324" spans="1:12" x14ac:dyDescent="0.25">
      <c r="A324" s="23"/>
      <c r="B324" s="23"/>
      <c r="C324" s="23"/>
      <c r="D324" s="23"/>
      <c r="E324" s="23"/>
      <c r="F324" s="23"/>
      <c r="G324" s="23"/>
      <c r="H324" s="23"/>
      <c r="I324" s="23"/>
      <c r="J324" s="23"/>
      <c r="K324" s="23"/>
      <c r="L324" s="23"/>
    </row>
    <row r="325" spans="1:12" x14ac:dyDescent="0.25">
      <c r="A325" s="23"/>
      <c r="B325" s="23"/>
      <c r="C325" s="23"/>
      <c r="D325" s="23"/>
      <c r="E325" s="23"/>
      <c r="F325" s="23"/>
      <c r="G325" s="23"/>
      <c r="H325" s="23"/>
      <c r="I325" s="23"/>
      <c r="J325" s="23"/>
      <c r="K325" s="23"/>
      <c r="L325" s="23"/>
    </row>
    <row r="326" spans="1:12" x14ac:dyDescent="0.25">
      <c r="A326" s="23"/>
      <c r="B326" s="23"/>
      <c r="C326" s="23"/>
      <c r="D326" s="23"/>
      <c r="E326" s="23"/>
      <c r="F326" s="23"/>
      <c r="G326" s="23"/>
      <c r="H326" s="23"/>
      <c r="I326" s="23"/>
      <c r="J326" s="23"/>
      <c r="K326" s="23"/>
      <c r="L326" s="23"/>
    </row>
    <row r="327" spans="1:12" x14ac:dyDescent="0.25">
      <c r="A327" s="23"/>
      <c r="B327" s="23"/>
      <c r="C327" s="23"/>
      <c r="D327" s="23"/>
      <c r="E327" s="23"/>
      <c r="F327" s="23"/>
      <c r="G327" s="23"/>
      <c r="H327" s="23"/>
      <c r="I327" s="23"/>
      <c r="J327" s="23"/>
      <c r="K327" s="23"/>
      <c r="L327" s="23"/>
    </row>
    <row r="328" spans="1:12" x14ac:dyDescent="0.25">
      <c r="A328" s="23"/>
      <c r="B328" s="23"/>
      <c r="C328" s="23"/>
      <c r="D328" s="23"/>
      <c r="E328" s="23"/>
      <c r="F328" s="23"/>
      <c r="G328" s="23"/>
      <c r="H328" s="23"/>
      <c r="I328" s="23"/>
      <c r="J328" s="23"/>
      <c r="K328" s="23"/>
      <c r="L328" s="23"/>
    </row>
    <row r="329" spans="1:12" x14ac:dyDescent="0.25">
      <c r="A329" s="23"/>
      <c r="B329" s="23"/>
      <c r="C329" s="23"/>
      <c r="D329" s="23"/>
      <c r="E329" s="23"/>
      <c r="F329" s="23"/>
      <c r="G329" s="23"/>
      <c r="H329" s="23"/>
      <c r="I329" s="23"/>
      <c r="J329" s="23"/>
      <c r="K329" s="23"/>
      <c r="L329" s="23"/>
    </row>
    <row r="330" spans="1:12" x14ac:dyDescent="0.25">
      <c r="A330" s="23"/>
      <c r="B330" s="23"/>
      <c r="C330" s="23"/>
      <c r="D330" s="23"/>
      <c r="E330" s="23"/>
      <c r="F330" s="23"/>
      <c r="G330" s="23"/>
      <c r="H330" s="23"/>
      <c r="I330" s="23"/>
      <c r="J330" s="23"/>
      <c r="K330" s="23"/>
      <c r="L330" s="23"/>
    </row>
    <row r="331" spans="1:12" x14ac:dyDescent="0.25">
      <c r="A331" s="23"/>
      <c r="B331" s="23"/>
      <c r="C331" s="23"/>
      <c r="D331" s="23"/>
      <c r="E331" s="23"/>
      <c r="F331" s="23"/>
      <c r="G331" s="23"/>
      <c r="H331" s="23"/>
      <c r="I331" s="23"/>
      <c r="J331" s="23"/>
      <c r="K331" s="23"/>
      <c r="L331" s="23"/>
    </row>
    <row r="332" spans="1:12" x14ac:dyDescent="0.25">
      <c r="A332" s="23"/>
      <c r="B332" s="23"/>
      <c r="C332" s="23"/>
      <c r="D332" s="23"/>
      <c r="E332" s="23"/>
      <c r="F332" s="23"/>
      <c r="G332" s="23"/>
      <c r="H332" s="23"/>
      <c r="I332" s="23"/>
      <c r="J332" s="23"/>
      <c r="K332" s="23"/>
      <c r="L332" s="23"/>
    </row>
    <row r="333" spans="1:12" x14ac:dyDescent="0.25">
      <c r="A333" s="23"/>
      <c r="B333" s="23"/>
      <c r="C333" s="23"/>
      <c r="D333" s="23"/>
      <c r="E333" s="23"/>
      <c r="F333" s="23"/>
      <c r="G333" s="23"/>
      <c r="H333" s="23"/>
      <c r="I333" s="23"/>
      <c r="J333" s="23"/>
      <c r="K333" s="23"/>
      <c r="L333" s="23"/>
    </row>
    <row r="334" spans="1:12" x14ac:dyDescent="0.25">
      <c r="A334" s="23"/>
      <c r="B334" s="23"/>
      <c r="C334" s="23"/>
      <c r="D334" s="23"/>
      <c r="E334" s="23"/>
      <c r="F334" s="23"/>
      <c r="G334" s="23"/>
      <c r="H334" s="23"/>
      <c r="I334" s="23"/>
      <c r="J334" s="23"/>
      <c r="K334" s="23"/>
      <c r="L334" s="23"/>
    </row>
    <row r="335" spans="1:12" x14ac:dyDescent="0.25">
      <c r="A335" s="23"/>
      <c r="B335" s="23"/>
      <c r="C335" s="23"/>
      <c r="D335" s="23"/>
      <c r="E335" s="23"/>
      <c r="F335" s="23"/>
      <c r="G335" s="23"/>
      <c r="H335" s="23"/>
      <c r="I335" s="23"/>
      <c r="J335" s="23"/>
      <c r="K335" s="23"/>
      <c r="L335" s="23"/>
    </row>
    <row r="336" spans="1:12" x14ac:dyDescent="0.25">
      <c r="A336" s="23"/>
      <c r="B336" s="23"/>
      <c r="C336" s="23"/>
      <c r="D336" s="23"/>
      <c r="E336" s="23"/>
      <c r="F336" s="23"/>
      <c r="G336" s="23"/>
      <c r="H336" s="23"/>
      <c r="I336" s="23"/>
      <c r="J336" s="23"/>
      <c r="K336" s="23"/>
      <c r="L336" s="23"/>
    </row>
    <row r="337" spans="1:12" x14ac:dyDescent="0.25">
      <c r="A337" s="23"/>
      <c r="B337" s="23"/>
      <c r="C337" s="23"/>
      <c r="D337" s="23"/>
      <c r="E337" s="23"/>
      <c r="F337" s="23"/>
      <c r="G337" s="23"/>
      <c r="H337" s="23"/>
      <c r="I337" s="23"/>
      <c r="J337" s="23"/>
      <c r="K337" s="23"/>
      <c r="L337" s="23"/>
    </row>
    <row r="338" spans="1:12" x14ac:dyDescent="0.25">
      <c r="A338" s="23"/>
      <c r="B338" s="23"/>
      <c r="C338" s="23"/>
      <c r="D338" s="23"/>
      <c r="E338" s="23"/>
      <c r="F338" s="23"/>
      <c r="G338" s="23"/>
      <c r="H338" s="23"/>
      <c r="I338" s="23"/>
      <c r="J338" s="23"/>
      <c r="K338" s="23"/>
      <c r="L338" s="23"/>
    </row>
    <row r="339" spans="1:12" x14ac:dyDescent="0.25">
      <c r="A339" s="23"/>
      <c r="B339" s="23"/>
      <c r="C339" s="23"/>
      <c r="D339" s="23"/>
      <c r="E339" s="23"/>
      <c r="F339" s="23"/>
      <c r="G339" s="23"/>
      <c r="H339" s="23"/>
      <c r="I339" s="23"/>
      <c r="J339" s="23"/>
      <c r="K339" s="23"/>
      <c r="L339" s="23"/>
    </row>
    <row r="340" spans="1:12" x14ac:dyDescent="0.25">
      <c r="A340" s="23"/>
      <c r="B340" s="23"/>
      <c r="C340" s="23"/>
      <c r="D340" s="23"/>
      <c r="E340" s="23"/>
      <c r="F340" s="23"/>
      <c r="G340" s="23"/>
      <c r="H340" s="23"/>
      <c r="I340" s="23"/>
      <c r="J340" s="23"/>
      <c r="K340" s="23"/>
      <c r="L340" s="23"/>
    </row>
    <row r="341" spans="1:12" x14ac:dyDescent="0.25">
      <c r="A341" s="23"/>
      <c r="B341" s="23"/>
      <c r="C341" s="23"/>
      <c r="D341" s="23"/>
      <c r="E341" s="23"/>
      <c r="F341" s="23"/>
      <c r="G341" s="23"/>
      <c r="H341" s="23"/>
      <c r="I341" s="23"/>
      <c r="J341" s="23"/>
      <c r="K341" s="23"/>
      <c r="L341" s="23"/>
    </row>
    <row r="342" spans="1:12" x14ac:dyDescent="0.25">
      <c r="A342" s="23"/>
      <c r="B342" s="23"/>
      <c r="C342" s="23"/>
      <c r="D342" s="23"/>
      <c r="E342" s="23"/>
      <c r="F342" s="23"/>
      <c r="G342" s="23"/>
      <c r="H342" s="23"/>
      <c r="I342" s="23"/>
      <c r="J342" s="23"/>
      <c r="K342" s="23"/>
      <c r="L342" s="23"/>
    </row>
    <row r="343" spans="1:12" x14ac:dyDescent="0.25">
      <c r="A343" s="23"/>
      <c r="B343" s="23"/>
      <c r="C343" s="23"/>
      <c r="D343" s="23"/>
      <c r="E343" s="23"/>
      <c r="F343" s="23"/>
      <c r="G343" s="23"/>
      <c r="H343" s="23"/>
      <c r="I343" s="23"/>
      <c r="J343" s="23"/>
      <c r="K343" s="23"/>
      <c r="L343" s="23"/>
    </row>
    <row r="344" spans="1:12" x14ac:dyDescent="0.25">
      <c r="A344" s="23"/>
      <c r="B344" s="23"/>
      <c r="C344" s="23"/>
      <c r="D344" s="23"/>
      <c r="E344" s="23"/>
      <c r="F344" s="23"/>
      <c r="G344" s="23"/>
      <c r="H344" s="23"/>
      <c r="I344" s="23"/>
      <c r="J344" s="23"/>
      <c r="K344" s="23"/>
      <c r="L344" s="23"/>
    </row>
    <row r="345" spans="1:12" x14ac:dyDescent="0.25">
      <c r="A345" s="23"/>
      <c r="B345" s="23"/>
      <c r="C345" s="23"/>
      <c r="D345" s="23"/>
      <c r="E345" s="23"/>
      <c r="F345" s="23"/>
      <c r="G345" s="23"/>
      <c r="H345" s="23"/>
      <c r="I345" s="23"/>
      <c r="J345" s="23"/>
      <c r="K345" s="23"/>
      <c r="L345" s="23"/>
    </row>
    <row r="346" spans="1:12" x14ac:dyDescent="0.25">
      <c r="A346" s="23"/>
      <c r="B346" s="23"/>
      <c r="C346" s="23"/>
      <c r="D346" s="23"/>
      <c r="E346" s="23"/>
      <c r="F346" s="23"/>
      <c r="G346" s="23"/>
      <c r="H346" s="23"/>
      <c r="I346" s="23"/>
      <c r="J346" s="23"/>
      <c r="K346" s="23"/>
      <c r="L346" s="23"/>
    </row>
    <row r="347" spans="1:12" x14ac:dyDescent="0.25">
      <c r="A347" s="23"/>
      <c r="B347" s="23"/>
      <c r="C347" s="23"/>
      <c r="D347" s="23"/>
      <c r="E347" s="23"/>
      <c r="F347" s="23"/>
      <c r="G347" s="23"/>
      <c r="H347" s="23"/>
      <c r="I347" s="23"/>
      <c r="J347" s="23"/>
      <c r="K347" s="23"/>
      <c r="L347" s="23"/>
    </row>
    <row r="348" spans="1:12" x14ac:dyDescent="0.25">
      <c r="A348" s="23"/>
      <c r="B348" s="23"/>
      <c r="C348" s="23"/>
      <c r="D348" s="23"/>
      <c r="E348" s="23"/>
      <c r="F348" s="23"/>
      <c r="G348" s="23"/>
      <c r="H348" s="23"/>
      <c r="I348" s="23"/>
      <c r="J348" s="23"/>
      <c r="K348" s="23"/>
      <c r="L348" s="23"/>
    </row>
    <row r="349" spans="1:12" x14ac:dyDescent="0.25">
      <c r="A349" s="23"/>
      <c r="B349" s="23"/>
      <c r="C349" s="23"/>
      <c r="D349" s="23"/>
      <c r="E349" s="23"/>
      <c r="F349" s="23"/>
      <c r="G349" s="23"/>
      <c r="H349" s="23"/>
      <c r="I349" s="23"/>
      <c r="J349" s="23"/>
      <c r="K349" s="23"/>
      <c r="L349" s="23"/>
    </row>
    <row r="350" spans="1:12" x14ac:dyDescent="0.25">
      <c r="A350" s="23"/>
      <c r="B350" s="23"/>
      <c r="C350" s="23"/>
      <c r="D350" s="23"/>
      <c r="E350" s="23"/>
      <c r="F350" s="23"/>
      <c r="G350" s="23"/>
      <c r="H350" s="23"/>
      <c r="I350" s="23"/>
      <c r="J350" s="23"/>
      <c r="K350" s="23"/>
      <c r="L350" s="23"/>
    </row>
    <row r="351" spans="1:12" x14ac:dyDescent="0.25">
      <c r="A351" s="23"/>
      <c r="B351" s="23"/>
      <c r="C351" s="23"/>
      <c r="D351" s="23"/>
      <c r="E351" s="23"/>
      <c r="F351" s="23"/>
      <c r="G351" s="23"/>
      <c r="H351" s="23"/>
      <c r="I351" s="23"/>
      <c r="J351" s="23"/>
      <c r="K351" s="23"/>
      <c r="L351" s="23"/>
    </row>
    <row r="352" spans="1:12" x14ac:dyDescent="0.25">
      <c r="A352" s="23"/>
      <c r="B352" s="23"/>
      <c r="C352" s="23"/>
      <c r="D352" s="23"/>
      <c r="E352" s="23"/>
      <c r="F352" s="23"/>
      <c r="G352" s="23"/>
      <c r="H352" s="23"/>
      <c r="I352" s="23"/>
      <c r="J352" s="23"/>
      <c r="K352" s="23"/>
      <c r="L352" s="23"/>
    </row>
    <row r="353" spans="1:12" x14ac:dyDescent="0.25">
      <c r="A353" s="23"/>
      <c r="B353" s="23"/>
      <c r="C353" s="23"/>
      <c r="D353" s="23"/>
      <c r="E353" s="23"/>
      <c r="F353" s="23"/>
      <c r="G353" s="23"/>
      <c r="H353" s="23"/>
      <c r="I353" s="23"/>
      <c r="J353" s="23"/>
      <c r="K353" s="23"/>
      <c r="L353" s="23"/>
    </row>
    <row r="354" spans="1:12" x14ac:dyDescent="0.25">
      <c r="A354" s="23"/>
      <c r="B354" s="23"/>
      <c r="C354" s="23"/>
      <c r="D354" s="23"/>
      <c r="E354" s="23"/>
      <c r="F354" s="23"/>
      <c r="G354" s="23"/>
      <c r="H354" s="23"/>
      <c r="I354" s="23"/>
      <c r="J354" s="23"/>
      <c r="K354" s="23"/>
      <c r="L354" s="23"/>
    </row>
    <row r="355" spans="1:12" x14ac:dyDescent="0.25">
      <c r="A355" s="23"/>
      <c r="B355" s="23"/>
      <c r="C355" s="23"/>
      <c r="D355" s="23"/>
      <c r="E355" s="23"/>
      <c r="F355" s="23"/>
      <c r="G355" s="23"/>
      <c r="H355" s="23"/>
      <c r="I355" s="23"/>
      <c r="J355" s="23"/>
      <c r="K355" s="23"/>
      <c r="L355" s="23"/>
    </row>
    <row r="356" spans="1:12" x14ac:dyDescent="0.25">
      <c r="A356" s="23"/>
      <c r="B356" s="23"/>
      <c r="C356" s="23"/>
      <c r="D356" s="23"/>
      <c r="E356" s="23"/>
      <c r="F356" s="23"/>
      <c r="G356" s="23"/>
      <c r="H356" s="23"/>
      <c r="I356" s="23"/>
      <c r="J356" s="23"/>
      <c r="K356" s="23"/>
      <c r="L356" s="23"/>
    </row>
    <row r="357" spans="1:12" x14ac:dyDescent="0.25">
      <c r="A357" s="23"/>
      <c r="B357" s="23"/>
      <c r="C357" s="23"/>
      <c r="D357" s="23"/>
      <c r="E357" s="23"/>
      <c r="F357" s="23"/>
      <c r="G357" s="23"/>
      <c r="H357" s="23"/>
      <c r="I357" s="23"/>
      <c r="J357" s="23"/>
      <c r="K357" s="23"/>
      <c r="L357" s="23"/>
    </row>
    <row r="358" spans="1:12" x14ac:dyDescent="0.25">
      <c r="A358" s="23"/>
      <c r="B358" s="23"/>
      <c r="C358" s="23"/>
      <c r="D358" s="23"/>
      <c r="E358" s="23"/>
      <c r="F358" s="23"/>
      <c r="G358" s="23"/>
      <c r="H358" s="23"/>
      <c r="I358" s="23"/>
      <c r="J358" s="23"/>
      <c r="K358" s="23"/>
      <c r="L358" s="23"/>
    </row>
    <row r="359" spans="1:12" x14ac:dyDescent="0.25">
      <c r="A359" s="23"/>
      <c r="B359" s="23"/>
      <c r="C359" s="23"/>
      <c r="D359" s="23"/>
      <c r="E359" s="23"/>
      <c r="F359" s="23"/>
      <c r="G359" s="23"/>
      <c r="H359" s="23"/>
      <c r="I359" s="23"/>
      <c r="J359" s="23"/>
      <c r="K359" s="23"/>
      <c r="L359" s="23"/>
    </row>
    <row r="360" spans="1:12" x14ac:dyDescent="0.25">
      <c r="A360" s="23"/>
      <c r="B360" s="23"/>
      <c r="C360" s="23"/>
      <c r="D360" s="23"/>
      <c r="E360" s="23"/>
      <c r="F360" s="23"/>
      <c r="G360" s="23"/>
      <c r="H360" s="23"/>
      <c r="I360" s="23"/>
      <c r="J360" s="23"/>
      <c r="K360" s="23"/>
      <c r="L360" s="23"/>
    </row>
    <row r="361" spans="1:12" x14ac:dyDescent="0.25">
      <c r="A361" s="23"/>
      <c r="B361" s="23"/>
      <c r="C361" s="23"/>
      <c r="D361" s="23"/>
      <c r="E361" s="23"/>
      <c r="F361" s="23"/>
      <c r="G361" s="23"/>
      <c r="H361" s="23"/>
      <c r="I361" s="23"/>
      <c r="J361" s="23"/>
      <c r="K361" s="23"/>
      <c r="L361" s="23"/>
    </row>
    <row r="362" spans="1:12" x14ac:dyDescent="0.25">
      <c r="A362" s="23"/>
      <c r="B362" s="23"/>
      <c r="C362" s="23"/>
      <c r="D362" s="23"/>
      <c r="E362" s="23"/>
      <c r="F362" s="23"/>
      <c r="G362" s="23"/>
      <c r="H362" s="23"/>
      <c r="I362" s="23"/>
      <c r="J362" s="23"/>
      <c r="K362" s="23"/>
      <c r="L362" s="23"/>
    </row>
    <row r="363" spans="1:12" x14ac:dyDescent="0.25">
      <c r="A363" s="23"/>
      <c r="B363" s="23"/>
      <c r="C363" s="23"/>
      <c r="D363" s="23"/>
      <c r="E363" s="23"/>
      <c r="F363" s="23"/>
      <c r="G363" s="23"/>
      <c r="H363" s="23"/>
      <c r="I363" s="23"/>
      <c r="J363" s="23"/>
      <c r="K363" s="23"/>
      <c r="L363" s="23"/>
    </row>
    <row r="364" spans="1:12" x14ac:dyDescent="0.25">
      <c r="A364" s="23"/>
      <c r="B364" s="23"/>
      <c r="C364" s="23"/>
      <c r="D364" s="23"/>
      <c r="E364" s="23"/>
      <c r="F364" s="23"/>
      <c r="G364" s="23"/>
      <c r="H364" s="23"/>
      <c r="I364" s="23"/>
      <c r="J364" s="23"/>
      <c r="K364" s="23"/>
      <c r="L364" s="23"/>
    </row>
    <row r="365" spans="1:12" x14ac:dyDescent="0.25">
      <c r="A365" s="23"/>
      <c r="B365" s="23"/>
      <c r="C365" s="23"/>
      <c r="D365" s="23"/>
      <c r="E365" s="23"/>
      <c r="F365" s="23"/>
      <c r="G365" s="23"/>
      <c r="H365" s="23"/>
      <c r="I365" s="23"/>
      <c r="J365" s="23"/>
      <c r="K365" s="23"/>
      <c r="L365" s="23"/>
    </row>
    <row r="366" spans="1:12" x14ac:dyDescent="0.25">
      <c r="A366" s="23"/>
      <c r="B366" s="23"/>
      <c r="C366" s="23"/>
      <c r="D366" s="23"/>
      <c r="E366" s="23"/>
      <c r="F366" s="23"/>
      <c r="G366" s="23"/>
      <c r="H366" s="23"/>
      <c r="I366" s="23"/>
      <c r="J366" s="23"/>
      <c r="K366" s="23"/>
      <c r="L366" s="23"/>
    </row>
    <row r="367" spans="1:12" x14ac:dyDescent="0.25">
      <c r="A367" s="23"/>
      <c r="B367" s="23"/>
      <c r="C367" s="23"/>
      <c r="D367" s="23"/>
      <c r="E367" s="23"/>
      <c r="F367" s="23"/>
      <c r="G367" s="23"/>
      <c r="H367" s="23"/>
      <c r="I367" s="23"/>
      <c r="J367" s="23"/>
      <c r="K367" s="23"/>
      <c r="L367" s="23"/>
    </row>
    <row r="368" spans="1:12" x14ac:dyDescent="0.25">
      <c r="A368" s="23"/>
      <c r="B368" s="23"/>
      <c r="C368" s="23"/>
      <c r="D368" s="23"/>
      <c r="E368" s="23"/>
      <c r="F368" s="23"/>
      <c r="G368" s="23"/>
      <c r="H368" s="23"/>
      <c r="I368" s="23"/>
      <c r="J368" s="23"/>
      <c r="K368" s="23"/>
      <c r="L368" s="23"/>
    </row>
    <row r="369" spans="1:12" x14ac:dyDescent="0.25">
      <c r="A369" s="23"/>
      <c r="B369" s="23"/>
      <c r="C369" s="23"/>
      <c r="D369" s="23"/>
      <c r="E369" s="23"/>
      <c r="F369" s="23"/>
      <c r="G369" s="23"/>
      <c r="H369" s="23"/>
      <c r="I369" s="23"/>
      <c r="J369" s="23"/>
      <c r="K369" s="23"/>
      <c r="L369" s="23"/>
    </row>
    <row r="370" spans="1:12" x14ac:dyDescent="0.25">
      <c r="A370" s="23"/>
      <c r="B370" s="23"/>
      <c r="C370" s="23"/>
      <c r="D370" s="23"/>
      <c r="E370" s="23"/>
      <c r="F370" s="23"/>
      <c r="G370" s="23"/>
      <c r="H370" s="23"/>
      <c r="I370" s="23"/>
      <c r="J370" s="23"/>
      <c r="K370" s="23"/>
      <c r="L370" s="23"/>
    </row>
    <row r="371" spans="1:12" x14ac:dyDescent="0.25">
      <c r="A371" s="23"/>
      <c r="B371" s="23"/>
      <c r="C371" s="23"/>
      <c r="D371" s="23"/>
      <c r="E371" s="23"/>
      <c r="F371" s="23"/>
      <c r="G371" s="23"/>
      <c r="H371" s="23"/>
      <c r="I371" s="23"/>
      <c r="J371" s="23"/>
      <c r="K371" s="23"/>
      <c r="L371" s="23"/>
    </row>
    <row r="372" spans="1:12" x14ac:dyDescent="0.25">
      <c r="A372" s="23"/>
      <c r="B372" s="23"/>
      <c r="C372" s="23"/>
      <c r="D372" s="23"/>
      <c r="E372" s="23"/>
      <c r="F372" s="23"/>
      <c r="G372" s="23"/>
      <c r="H372" s="23"/>
      <c r="I372" s="23"/>
      <c r="J372" s="23"/>
      <c r="K372" s="23"/>
      <c r="L372" s="23"/>
    </row>
    <row r="373" spans="1:12" x14ac:dyDescent="0.25">
      <c r="A373" s="23"/>
      <c r="B373" s="23"/>
      <c r="C373" s="23"/>
      <c r="D373" s="23"/>
      <c r="E373" s="23"/>
      <c r="F373" s="23"/>
      <c r="G373" s="23"/>
      <c r="H373" s="23"/>
      <c r="I373" s="23"/>
      <c r="J373" s="23"/>
      <c r="K373" s="23"/>
      <c r="L373" s="23"/>
    </row>
    <row r="374" spans="1:12" x14ac:dyDescent="0.25">
      <c r="A374" s="23"/>
      <c r="B374" s="23"/>
      <c r="C374" s="23"/>
      <c r="D374" s="23"/>
      <c r="E374" s="23"/>
      <c r="F374" s="23"/>
      <c r="G374" s="23"/>
      <c r="H374" s="23"/>
      <c r="I374" s="23"/>
      <c r="J374" s="23"/>
      <c r="K374" s="23"/>
      <c r="L374" s="23"/>
    </row>
    <row r="375" spans="1:12" x14ac:dyDescent="0.25">
      <c r="A375" s="23"/>
      <c r="B375" s="23"/>
      <c r="C375" s="23"/>
      <c r="D375" s="23"/>
      <c r="E375" s="23"/>
      <c r="F375" s="23"/>
      <c r="G375" s="23"/>
      <c r="H375" s="23"/>
      <c r="I375" s="23"/>
      <c r="J375" s="23"/>
      <c r="K375" s="23"/>
      <c r="L375" s="23"/>
    </row>
    <row r="376" spans="1:12" x14ac:dyDescent="0.25">
      <c r="A376" s="23"/>
      <c r="B376" s="23"/>
      <c r="C376" s="23"/>
      <c r="D376" s="23"/>
      <c r="E376" s="23"/>
      <c r="F376" s="23"/>
      <c r="G376" s="23"/>
      <c r="H376" s="23"/>
      <c r="I376" s="23"/>
      <c r="J376" s="23"/>
      <c r="K376" s="23"/>
      <c r="L376" s="23"/>
    </row>
    <row r="377" spans="1:12" x14ac:dyDescent="0.25">
      <c r="A377" s="23"/>
      <c r="B377" s="23"/>
      <c r="C377" s="23"/>
      <c r="D377" s="23"/>
      <c r="E377" s="23"/>
      <c r="F377" s="23"/>
      <c r="G377" s="23"/>
      <c r="H377" s="23"/>
      <c r="I377" s="23"/>
      <c r="J377" s="23"/>
      <c r="K377" s="23"/>
      <c r="L377" s="23"/>
    </row>
    <row r="378" spans="1:12" x14ac:dyDescent="0.25">
      <c r="A378" s="23"/>
      <c r="B378" s="23"/>
      <c r="C378" s="23"/>
      <c r="D378" s="23"/>
      <c r="E378" s="23"/>
      <c r="F378" s="23"/>
      <c r="G378" s="23"/>
      <c r="H378" s="23"/>
      <c r="I378" s="23"/>
      <c r="J378" s="23"/>
      <c r="K378" s="23"/>
      <c r="L378" s="23"/>
    </row>
    <row r="379" spans="1:12" x14ac:dyDescent="0.25">
      <c r="A379" s="23"/>
      <c r="B379" s="23"/>
      <c r="C379" s="23"/>
      <c r="D379" s="23"/>
      <c r="E379" s="23"/>
      <c r="F379" s="23"/>
      <c r="G379" s="23"/>
      <c r="H379" s="23"/>
      <c r="I379" s="23"/>
      <c r="J379" s="23"/>
      <c r="K379" s="23"/>
      <c r="L379" s="23"/>
    </row>
    <row r="380" spans="1:12" x14ac:dyDescent="0.25">
      <c r="A380" s="23"/>
      <c r="B380" s="23"/>
      <c r="C380" s="23"/>
      <c r="D380" s="23"/>
      <c r="E380" s="23"/>
      <c r="F380" s="23"/>
      <c r="G380" s="23"/>
      <c r="H380" s="23"/>
      <c r="I380" s="23"/>
      <c r="J380" s="23"/>
      <c r="K380" s="23"/>
      <c r="L380" s="23"/>
    </row>
    <row r="381" spans="1:12" x14ac:dyDescent="0.25">
      <c r="A381" s="23"/>
      <c r="B381" s="23"/>
      <c r="C381" s="23"/>
      <c r="D381" s="23"/>
      <c r="E381" s="23"/>
      <c r="F381" s="23"/>
      <c r="G381" s="23"/>
      <c r="H381" s="23"/>
      <c r="I381" s="23"/>
      <c r="J381" s="23"/>
      <c r="K381" s="23"/>
      <c r="L381" s="23"/>
    </row>
    <row r="382" spans="1:12" x14ac:dyDescent="0.25">
      <c r="A382" s="23"/>
      <c r="B382" s="23"/>
      <c r="C382" s="23"/>
      <c r="D382" s="23"/>
      <c r="E382" s="23"/>
      <c r="F382" s="23"/>
      <c r="G382" s="23"/>
      <c r="H382" s="23"/>
      <c r="I382" s="23"/>
      <c r="J382" s="23"/>
      <c r="K382" s="23"/>
      <c r="L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6"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52"/>
      <c r="AB6" s="152"/>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52"/>
      <c r="AB7" s="152"/>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53"/>
      <c r="AB8" s="153"/>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54"/>
      <c r="AB9" s="154"/>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52"/>
      <c r="AB10" s="152"/>
    </row>
    <row r="11" spans="1:28" ht="15.75" x14ac:dyDescent="0.25">
      <c r="A11" s="314" t="str">
        <f>'1. паспорт местоположение'!A12:C12</f>
        <v>M_TP1900.PS.0069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53"/>
      <c r="AB11" s="153"/>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54"/>
      <c r="AB12" s="154"/>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53"/>
      <c r="AB14" s="153"/>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54"/>
      <c r="AB15" s="154"/>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0"/>
      <c r="AB16" s="160"/>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0"/>
      <c r="AB17" s="160"/>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0"/>
      <c r="AB18" s="160"/>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0"/>
      <c r="AB19" s="16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1"/>
      <c r="AB20" s="16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1"/>
      <c r="AB21" s="161"/>
    </row>
    <row r="22" spans="1:28" x14ac:dyDescent="0.25">
      <c r="A22" s="356" t="s">
        <v>448</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2"/>
      <c r="AB22" s="162"/>
    </row>
    <row r="23" spans="1:28" ht="32.25" customHeight="1" x14ac:dyDescent="0.25">
      <c r="A23" s="358" t="s">
        <v>315</v>
      </c>
      <c r="B23" s="359"/>
      <c r="C23" s="359"/>
      <c r="D23" s="359"/>
      <c r="E23" s="359"/>
      <c r="F23" s="359"/>
      <c r="G23" s="359"/>
      <c r="H23" s="359"/>
      <c r="I23" s="359"/>
      <c r="J23" s="359"/>
      <c r="K23" s="359"/>
      <c r="L23" s="360"/>
      <c r="M23" s="357" t="s">
        <v>316</v>
      </c>
      <c r="N23" s="357"/>
      <c r="O23" s="357"/>
      <c r="P23" s="357"/>
      <c r="Q23" s="357"/>
      <c r="R23" s="357"/>
      <c r="S23" s="357"/>
      <c r="T23" s="357"/>
      <c r="U23" s="357"/>
      <c r="V23" s="357"/>
      <c r="W23" s="357"/>
      <c r="X23" s="357"/>
      <c r="Y23" s="357"/>
      <c r="Z23" s="357"/>
    </row>
    <row r="24" spans="1:28" ht="151.5" customHeight="1" x14ac:dyDescent="0.25">
      <c r="A24" s="70" t="s">
        <v>221</v>
      </c>
      <c r="B24" s="71" t="s">
        <v>228</v>
      </c>
      <c r="C24" s="70" t="s">
        <v>309</v>
      </c>
      <c r="D24" s="70" t="s">
        <v>222</v>
      </c>
      <c r="E24" s="70" t="s">
        <v>310</v>
      </c>
      <c r="F24" s="70" t="s">
        <v>312</v>
      </c>
      <c r="G24" s="70" t="s">
        <v>311</v>
      </c>
      <c r="H24" s="70" t="s">
        <v>223</v>
      </c>
      <c r="I24" s="70" t="s">
        <v>313</v>
      </c>
      <c r="J24" s="70" t="s">
        <v>229</v>
      </c>
      <c r="K24" s="71" t="s">
        <v>227</v>
      </c>
      <c r="L24" s="71" t="s">
        <v>224</v>
      </c>
      <c r="M24" s="72" t="s">
        <v>236</v>
      </c>
      <c r="N24" s="71" t="s">
        <v>458</v>
      </c>
      <c r="O24" s="70" t="s">
        <v>234</v>
      </c>
      <c r="P24" s="70" t="s">
        <v>235</v>
      </c>
      <c r="Q24" s="70" t="s">
        <v>233</v>
      </c>
      <c r="R24" s="70" t="s">
        <v>223</v>
      </c>
      <c r="S24" s="70" t="s">
        <v>232</v>
      </c>
      <c r="T24" s="70" t="s">
        <v>231</v>
      </c>
      <c r="U24" s="70" t="s">
        <v>308</v>
      </c>
      <c r="V24" s="70" t="s">
        <v>233</v>
      </c>
      <c r="W24" s="85" t="s">
        <v>226</v>
      </c>
      <c r="X24" s="85" t="s">
        <v>238</v>
      </c>
      <c r="Y24" s="85" t="s">
        <v>239</v>
      </c>
      <c r="Z24" s="87" t="s">
        <v>237</v>
      </c>
    </row>
    <row r="25" spans="1:28" ht="16.5" customHeight="1" x14ac:dyDescent="0.25">
      <c r="A25" s="70">
        <v>1</v>
      </c>
      <c r="B25" s="71">
        <v>2</v>
      </c>
      <c r="C25" s="70">
        <v>3</v>
      </c>
      <c r="D25" s="71">
        <v>4</v>
      </c>
      <c r="E25" s="70">
        <v>5</v>
      </c>
      <c r="F25" s="71">
        <v>6</v>
      </c>
      <c r="G25" s="70">
        <v>7</v>
      </c>
      <c r="H25" s="71">
        <v>8</v>
      </c>
      <c r="I25" s="70">
        <v>9</v>
      </c>
      <c r="J25" s="71">
        <v>10</v>
      </c>
      <c r="K25" s="163">
        <v>11</v>
      </c>
      <c r="L25" s="71">
        <v>12</v>
      </c>
      <c r="M25" s="163">
        <v>13</v>
      </c>
      <c r="N25" s="71">
        <v>14</v>
      </c>
      <c r="O25" s="163">
        <v>15</v>
      </c>
      <c r="P25" s="71">
        <v>16</v>
      </c>
      <c r="Q25" s="163">
        <v>17</v>
      </c>
      <c r="R25" s="71">
        <v>18</v>
      </c>
      <c r="S25" s="163">
        <v>19</v>
      </c>
      <c r="T25" s="71">
        <v>20</v>
      </c>
      <c r="U25" s="163">
        <v>21</v>
      </c>
      <c r="V25" s="71">
        <v>22</v>
      </c>
      <c r="W25" s="163">
        <v>23</v>
      </c>
      <c r="X25" s="71">
        <v>24</v>
      </c>
      <c r="Y25" s="163">
        <v>25</v>
      </c>
      <c r="Z25" s="71">
        <v>26</v>
      </c>
    </row>
    <row r="26" spans="1:28" x14ac:dyDescent="0.25">
      <c r="A26" s="68" t="s">
        <v>0</v>
      </c>
      <c r="B26" s="68" t="s">
        <v>0</v>
      </c>
      <c r="C26" s="68" t="s">
        <v>0</v>
      </c>
      <c r="D26" s="68" t="s">
        <v>0</v>
      </c>
      <c r="E26" s="68" t="s">
        <v>0</v>
      </c>
      <c r="F26" s="68" t="s">
        <v>0</v>
      </c>
      <c r="G26" s="68" t="s">
        <v>0</v>
      </c>
      <c r="H26" s="68" t="s">
        <v>0</v>
      </c>
      <c r="I26" s="68" t="s">
        <v>0</v>
      </c>
      <c r="J26" s="68" t="s">
        <v>0</v>
      </c>
      <c r="K26" s="68" t="s">
        <v>0</v>
      </c>
      <c r="L26" s="68"/>
      <c r="M26" s="68"/>
      <c r="N26" s="68"/>
      <c r="O26" s="68"/>
      <c r="P26" s="68"/>
      <c r="Q26" s="68"/>
      <c r="R26" s="68"/>
      <c r="S26" s="68"/>
      <c r="T26" s="68"/>
      <c r="U26" s="68"/>
      <c r="V26" s="68"/>
      <c r="W26" s="68"/>
      <c r="X26" s="68"/>
      <c r="Y26" s="68"/>
      <c r="Z26" s="68"/>
    </row>
    <row r="30" spans="1:28" x14ac:dyDescent="0.25">
      <c r="A30"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4" t="str">
        <f>'1. паспорт местоположение'!A12:C12</f>
        <v>M_TP1900.PS.0069</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61" t="s">
        <v>426</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62" t="s">
        <v>86</v>
      </c>
      <c r="F19" s="363"/>
      <c r="G19" s="363"/>
      <c r="H19" s="363"/>
      <c r="I19" s="364"/>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38" t="s">
        <v>84</v>
      </c>
      <c r="F20" s="38" t="s">
        <v>83</v>
      </c>
      <c r="G20" s="38" t="s">
        <v>82</v>
      </c>
      <c r="H20" s="38" t="s">
        <v>81</v>
      </c>
      <c r="I20" s="38" t="s">
        <v>80</v>
      </c>
      <c r="J20" s="38" t="s">
        <v>79</v>
      </c>
      <c r="K20" s="38" t="s">
        <v>4</v>
      </c>
      <c r="L20" s="46" t="s">
        <v>3</v>
      </c>
      <c r="M20" s="45" t="s">
        <v>219</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29" t="s">
        <v>459</v>
      </c>
      <c r="D22" s="29"/>
      <c r="E22" s="29"/>
      <c r="F22" s="29"/>
      <c r="G22" s="29"/>
      <c r="H22" s="29"/>
      <c r="I22" s="29"/>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489</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4" t="str">
        <f>'1. паспорт местоположение'!A12:C12</f>
        <v>M_TP1900.PS.0069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3"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427</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19"/>
      <c r="AP19" s="119"/>
      <c r="AQ19" s="119"/>
      <c r="AR19" s="35"/>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371" t="s">
        <v>305</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89"/>
      <c r="AN24" s="89"/>
      <c r="AO24" s="117"/>
      <c r="AP24" s="117"/>
      <c r="AQ24" s="117"/>
      <c r="AR24" s="117"/>
      <c r="AS24" s="95"/>
    </row>
    <row r="25" spans="1:45" ht="12.75" customHeight="1" x14ac:dyDescent="0.25">
      <c r="A25" s="372" t="s">
        <v>304</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90"/>
      <c r="AN25" s="375" t="s">
        <v>303</v>
      </c>
      <c r="AO25" s="375"/>
      <c r="AP25" s="375"/>
      <c r="AQ25" s="370"/>
      <c r="AR25" s="370"/>
      <c r="AS25" s="95"/>
    </row>
    <row r="26" spans="1:45" ht="17.25" customHeight="1" x14ac:dyDescent="0.25">
      <c r="A26" s="382" t="s">
        <v>302</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90"/>
      <c r="AN26" s="365" t="s">
        <v>301</v>
      </c>
      <c r="AO26" s="366"/>
      <c r="AP26" s="367"/>
      <c r="AQ26" s="368"/>
      <c r="AR26" s="369"/>
      <c r="AS26" s="95"/>
    </row>
    <row r="27" spans="1:45" ht="17.25" customHeight="1" x14ac:dyDescent="0.25">
      <c r="A27" s="382" t="s">
        <v>300</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90"/>
      <c r="AN27" s="365" t="s">
        <v>299</v>
      </c>
      <c r="AO27" s="366"/>
      <c r="AP27" s="367"/>
      <c r="AQ27" s="368"/>
      <c r="AR27" s="369"/>
      <c r="AS27" s="95"/>
    </row>
    <row r="28" spans="1:45" ht="27.75" customHeight="1" thickBot="1" x14ac:dyDescent="0.3">
      <c r="A28" s="385" t="s">
        <v>298</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c r="AL28" s="388"/>
      <c r="AM28" s="90"/>
      <c r="AN28" s="389" t="s">
        <v>297</v>
      </c>
      <c r="AO28" s="390"/>
      <c r="AP28" s="391"/>
      <c r="AQ28" s="368"/>
      <c r="AR28" s="369"/>
      <c r="AS28" s="95"/>
    </row>
    <row r="29" spans="1:45" ht="17.25" customHeight="1" x14ac:dyDescent="0.25">
      <c r="A29" s="376" t="s">
        <v>296</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4"/>
      <c r="AL29" s="374"/>
      <c r="AM29" s="90"/>
      <c r="AN29" s="379"/>
      <c r="AO29" s="380"/>
      <c r="AP29" s="380"/>
      <c r="AQ29" s="368"/>
      <c r="AR29" s="381"/>
      <c r="AS29" s="95"/>
    </row>
    <row r="30" spans="1:45" ht="17.25" customHeight="1" x14ac:dyDescent="0.25">
      <c r="A30" s="382" t="s">
        <v>295</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90"/>
      <c r="AS30" s="95"/>
    </row>
    <row r="31" spans="1:45" ht="17.25" customHeight="1" x14ac:dyDescent="0.25">
      <c r="A31" s="382" t="s">
        <v>294</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90"/>
      <c r="AN31" s="90"/>
      <c r="AO31" s="116"/>
      <c r="AP31" s="116"/>
      <c r="AQ31" s="116"/>
      <c r="AR31" s="116"/>
      <c r="AS31" s="95"/>
    </row>
    <row r="32" spans="1:45" ht="17.25" customHeight="1" x14ac:dyDescent="0.25">
      <c r="A32" s="382" t="s">
        <v>269</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90"/>
      <c r="AN32" s="90"/>
      <c r="AO32" s="90"/>
      <c r="AP32" s="90"/>
      <c r="AQ32" s="90"/>
      <c r="AR32" s="90"/>
      <c r="AS32" s="95"/>
    </row>
    <row r="33" spans="1:45" ht="17.25" customHeight="1" x14ac:dyDescent="0.25">
      <c r="A33" s="382" t="s">
        <v>293</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92"/>
      <c r="AL33" s="392"/>
      <c r="AM33" s="90"/>
      <c r="AN33" s="90"/>
      <c r="AO33" s="90"/>
      <c r="AP33" s="90"/>
      <c r="AQ33" s="90"/>
      <c r="AR33" s="90"/>
      <c r="AS33" s="95"/>
    </row>
    <row r="34" spans="1:45" ht="17.25" customHeight="1" x14ac:dyDescent="0.25">
      <c r="A34" s="382" t="s">
        <v>292</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90"/>
      <c r="AN34" s="90"/>
      <c r="AO34" s="90"/>
      <c r="AP34" s="90"/>
      <c r="AQ34" s="90"/>
      <c r="AR34" s="90"/>
      <c r="AS34" s="95"/>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90"/>
      <c r="AN35" s="90"/>
      <c r="AO35" s="90"/>
      <c r="AP35" s="90"/>
      <c r="AQ35" s="90"/>
      <c r="AR35" s="90"/>
      <c r="AS35" s="95"/>
    </row>
    <row r="36" spans="1:45" ht="17.25" customHeight="1" thickBot="1" x14ac:dyDescent="0.3">
      <c r="A36" s="393" t="s">
        <v>257</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88"/>
      <c r="AL36" s="388"/>
      <c r="AM36" s="90"/>
      <c r="AN36" s="90"/>
      <c r="AO36" s="90"/>
      <c r="AP36" s="90"/>
      <c r="AQ36" s="90"/>
      <c r="AR36" s="90"/>
      <c r="AS36" s="95"/>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90"/>
      <c r="AN37" s="90"/>
      <c r="AO37" s="90"/>
      <c r="AP37" s="90"/>
      <c r="AQ37" s="90"/>
      <c r="AR37" s="90"/>
      <c r="AS37" s="95"/>
    </row>
    <row r="38" spans="1:45" ht="17.25" customHeight="1" x14ac:dyDescent="0.25">
      <c r="A38" s="382" t="s">
        <v>291</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90"/>
      <c r="AN38" s="90"/>
      <c r="AO38" s="90"/>
      <c r="AP38" s="90"/>
      <c r="AQ38" s="90"/>
      <c r="AR38" s="90"/>
      <c r="AS38" s="95"/>
    </row>
    <row r="39" spans="1:45" ht="17.25" customHeight="1" thickBot="1" x14ac:dyDescent="0.3">
      <c r="A39" s="393" t="s">
        <v>290</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88"/>
      <c r="AL39" s="388"/>
      <c r="AM39" s="90"/>
      <c r="AN39" s="90"/>
      <c r="AO39" s="90"/>
      <c r="AP39" s="90"/>
      <c r="AQ39" s="90"/>
      <c r="AR39" s="90"/>
      <c r="AS39" s="95"/>
    </row>
    <row r="40" spans="1:45" ht="17.25" customHeight="1" x14ac:dyDescent="0.25">
      <c r="A40" s="372" t="s">
        <v>289</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90"/>
      <c r="AN40" s="90"/>
      <c r="AO40" s="90"/>
      <c r="AP40" s="90"/>
      <c r="AQ40" s="90"/>
      <c r="AR40" s="90"/>
      <c r="AS40" s="95"/>
    </row>
    <row r="41" spans="1:45" ht="17.25" customHeight="1" x14ac:dyDescent="0.25">
      <c r="A41" s="382" t="s">
        <v>288</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90"/>
      <c r="AN41" s="90"/>
      <c r="AO41" s="90"/>
      <c r="AP41" s="90"/>
      <c r="AQ41" s="90"/>
      <c r="AR41" s="90"/>
      <c r="AS41" s="95"/>
    </row>
    <row r="42" spans="1:45" ht="17.25" customHeight="1" x14ac:dyDescent="0.25">
      <c r="A42" s="382" t="s">
        <v>287</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90"/>
      <c r="AN42" s="90"/>
      <c r="AO42" s="90"/>
      <c r="AP42" s="90"/>
      <c r="AQ42" s="90"/>
      <c r="AR42" s="90"/>
      <c r="AS42" s="95"/>
    </row>
    <row r="43" spans="1:45" ht="17.25" customHeight="1" x14ac:dyDescent="0.25">
      <c r="A43" s="382" t="s">
        <v>286</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90"/>
      <c r="AN43" s="90"/>
      <c r="AO43" s="90"/>
      <c r="AP43" s="90"/>
      <c r="AQ43" s="90"/>
      <c r="AR43" s="90"/>
      <c r="AS43" s="95"/>
    </row>
    <row r="44" spans="1:45" ht="17.25" customHeight="1" x14ac:dyDescent="0.25">
      <c r="A44" s="382" t="s">
        <v>285</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90"/>
      <c r="AN44" s="90"/>
      <c r="AO44" s="90"/>
      <c r="AP44" s="90"/>
      <c r="AQ44" s="90"/>
      <c r="AR44" s="90"/>
      <c r="AS44" s="95"/>
    </row>
    <row r="45" spans="1:45" ht="17.25" customHeight="1" x14ac:dyDescent="0.25">
      <c r="A45" s="382" t="s">
        <v>284</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90"/>
      <c r="AN45" s="90"/>
      <c r="AO45" s="90"/>
      <c r="AP45" s="90"/>
      <c r="AQ45" s="90"/>
      <c r="AR45" s="90"/>
      <c r="AS45" s="95"/>
    </row>
    <row r="46" spans="1:45" ht="17.25" customHeight="1" thickBot="1" x14ac:dyDescent="0.3">
      <c r="A46" s="395" t="s">
        <v>283</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90"/>
      <c r="AN46" s="90"/>
      <c r="AO46" s="90"/>
      <c r="AP46" s="90"/>
      <c r="AQ46" s="90"/>
      <c r="AR46" s="90"/>
      <c r="AS46" s="95"/>
    </row>
    <row r="47" spans="1:45" ht="24" customHeight="1" x14ac:dyDescent="0.25">
      <c r="A47" s="398" t="s">
        <v>282</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74" t="s">
        <v>4</v>
      </c>
      <c r="AL47" s="374"/>
      <c r="AM47" s="401" t="s">
        <v>263</v>
      </c>
      <c r="AN47" s="401"/>
      <c r="AO47" s="103" t="s">
        <v>262</v>
      </c>
      <c r="AP47" s="103" t="s">
        <v>261</v>
      </c>
      <c r="AQ47" s="95"/>
    </row>
    <row r="48" spans="1:45" ht="12" customHeight="1" x14ac:dyDescent="0.25">
      <c r="A48" s="382" t="s">
        <v>281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107"/>
      <c r="AP48" s="107"/>
      <c r="AQ48" s="95"/>
    </row>
    <row r="49" spans="1:43" ht="12" customHeight="1" x14ac:dyDescent="0.25">
      <c r="A49" s="382" t="s">
        <v>280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107"/>
      <c r="AP49" s="107"/>
      <c r="AQ49" s="95"/>
    </row>
    <row r="50" spans="1:43" ht="12" customHeight="1" thickBot="1" x14ac:dyDescent="0.3">
      <c r="A50" s="393" t="s">
        <v>279</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88"/>
      <c r="AL50" s="388"/>
      <c r="AM50" s="388"/>
      <c r="AN50" s="388"/>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402" t="s">
        <v>278</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1" t="s">
        <v>4</v>
      </c>
      <c r="AL52" s="401"/>
      <c r="AM52" s="401" t="s">
        <v>263</v>
      </c>
      <c r="AN52" s="401"/>
      <c r="AO52" s="103" t="s">
        <v>262</v>
      </c>
      <c r="AP52" s="103" t="s">
        <v>261</v>
      </c>
      <c r="AQ52" s="95"/>
    </row>
    <row r="53" spans="1:43" ht="11.25" customHeight="1" x14ac:dyDescent="0.25">
      <c r="A53" s="404" t="s">
        <v>277</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92"/>
      <c r="AL53" s="392"/>
      <c r="AM53" s="392"/>
      <c r="AN53" s="392"/>
      <c r="AO53" s="111"/>
      <c r="AP53" s="111"/>
      <c r="AQ53" s="95"/>
    </row>
    <row r="54" spans="1:43" ht="12" customHeight="1" x14ac:dyDescent="0.25">
      <c r="A54" s="382" t="s">
        <v>276</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107"/>
      <c r="AP54" s="107"/>
      <c r="AQ54" s="95"/>
    </row>
    <row r="55" spans="1:43" ht="12" customHeight="1" x14ac:dyDescent="0.25">
      <c r="A55" s="382" t="s">
        <v>275</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107"/>
      <c r="AP55" s="107"/>
      <c r="AQ55" s="95"/>
    </row>
    <row r="56" spans="1:43" ht="12" customHeight="1" thickBot="1" x14ac:dyDescent="0.3">
      <c r="A56" s="393" t="s">
        <v>274</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88"/>
      <c r="AL56" s="388"/>
      <c r="AM56" s="388"/>
      <c r="AN56" s="388"/>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402" t="s">
        <v>273</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1" t="s">
        <v>4</v>
      </c>
      <c r="AL58" s="401"/>
      <c r="AM58" s="401" t="s">
        <v>263</v>
      </c>
      <c r="AN58" s="401"/>
      <c r="AO58" s="103" t="s">
        <v>262</v>
      </c>
      <c r="AP58" s="103" t="s">
        <v>261</v>
      </c>
      <c r="AQ58" s="95"/>
    </row>
    <row r="59" spans="1:43" ht="12.75" customHeight="1" x14ac:dyDescent="0.25">
      <c r="A59" s="406" t="s">
        <v>272</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109"/>
      <c r="AP59" s="109"/>
      <c r="AQ59" s="101"/>
    </row>
    <row r="60" spans="1:43" ht="12" customHeight="1" x14ac:dyDescent="0.25">
      <c r="A60" s="382" t="s">
        <v>271</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107"/>
      <c r="AP60" s="107"/>
      <c r="AQ60" s="95"/>
    </row>
    <row r="61" spans="1:43" ht="12" customHeight="1" x14ac:dyDescent="0.25">
      <c r="A61" s="382" t="s">
        <v>270</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107"/>
      <c r="AP61" s="107"/>
      <c r="AQ61" s="95"/>
    </row>
    <row r="62" spans="1:43" ht="12" customHeight="1" x14ac:dyDescent="0.25">
      <c r="A62" s="382" t="s">
        <v>269</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107"/>
      <c r="AP62" s="107"/>
      <c r="AQ62" s="95"/>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107"/>
      <c r="AP63" s="107"/>
      <c r="AQ63" s="95"/>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107"/>
      <c r="AP64" s="107"/>
      <c r="AQ64" s="95"/>
    </row>
    <row r="65" spans="1:43" ht="12" customHeight="1" x14ac:dyDescent="0.25">
      <c r="A65" s="382" t="s">
        <v>268</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107"/>
      <c r="AP65" s="107"/>
      <c r="AQ65" s="95"/>
    </row>
    <row r="66" spans="1:43" ht="27.75" customHeight="1" x14ac:dyDescent="0.25">
      <c r="A66" s="409" t="s">
        <v>267</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108"/>
      <c r="AP66" s="108"/>
      <c r="AQ66" s="101"/>
    </row>
    <row r="67" spans="1:43" ht="11.25" customHeight="1" x14ac:dyDescent="0.25">
      <c r="A67" s="382" t="s">
        <v>259</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107"/>
      <c r="AP67" s="107"/>
      <c r="AQ67" s="95"/>
    </row>
    <row r="68" spans="1:43" ht="25.5" customHeight="1" x14ac:dyDescent="0.25">
      <c r="A68" s="409" t="s">
        <v>260</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108"/>
      <c r="AP68" s="108"/>
      <c r="AQ68" s="101"/>
    </row>
    <row r="69" spans="1:43" ht="12" customHeight="1" x14ac:dyDescent="0.25">
      <c r="A69" s="382" t="s">
        <v>258</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107"/>
      <c r="AP69" s="107"/>
      <c r="AQ69" s="95"/>
    </row>
    <row r="70" spans="1:43" ht="12.75" customHeight="1" x14ac:dyDescent="0.25">
      <c r="A70" s="413" t="s">
        <v>266</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2"/>
      <c r="AL70" s="412"/>
      <c r="AM70" s="412"/>
      <c r="AN70" s="412"/>
      <c r="AO70" s="108"/>
      <c r="AP70" s="108"/>
      <c r="AQ70" s="101"/>
    </row>
    <row r="71" spans="1:43" ht="12" customHeight="1" x14ac:dyDescent="0.25">
      <c r="A71" s="382" t="s">
        <v>257</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107"/>
      <c r="AP71" s="107"/>
      <c r="AQ71" s="95"/>
    </row>
    <row r="72" spans="1:43" ht="12.75" customHeight="1" thickBot="1" x14ac:dyDescent="0.3">
      <c r="A72" s="415" t="s">
        <v>265</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402" t="s">
        <v>264</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1" t="s">
        <v>4</v>
      </c>
      <c r="AL74" s="401"/>
      <c r="AM74" s="401" t="s">
        <v>263</v>
      </c>
      <c r="AN74" s="401"/>
      <c r="AO74" s="103" t="s">
        <v>262</v>
      </c>
      <c r="AP74" s="103" t="s">
        <v>261</v>
      </c>
      <c r="AQ74" s="95"/>
    </row>
    <row r="75" spans="1:43" ht="25.5" customHeight="1" x14ac:dyDescent="0.25">
      <c r="A75" s="409" t="s">
        <v>260</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19"/>
      <c r="AN75" s="419"/>
      <c r="AO75" s="99"/>
      <c r="AP75" s="99"/>
      <c r="AQ75" s="101"/>
    </row>
    <row r="76" spans="1:43" ht="12" customHeight="1" x14ac:dyDescent="0.25">
      <c r="A76" s="382" t="s">
        <v>259</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20"/>
      <c r="AN76" s="420"/>
      <c r="AO76" s="102"/>
      <c r="AP76" s="102"/>
      <c r="AQ76" s="95"/>
    </row>
    <row r="77" spans="1:43" ht="12" customHeight="1" x14ac:dyDescent="0.25">
      <c r="A77" s="382" t="s">
        <v>258</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20"/>
      <c r="AN77" s="420"/>
      <c r="AO77" s="102"/>
      <c r="AP77" s="102"/>
      <c r="AQ77" s="95"/>
    </row>
    <row r="78" spans="1:43" ht="12" customHeight="1" x14ac:dyDescent="0.25">
      <c r="A78" s="382" t="s">
        <v>257</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20"/>
      <c r="AN78" s="420"/>
      <c r="AO78" s="102"/>
      <c r="AP78" s="102"/>
      <c r="AQ78" s="95"/>
    </row>
    <row r="79" spans="1:43" ht="12" customHeight="1" x14ac:dyDescent="0.25">
      <c r="A79" s="382" t="s">
        <v>256</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20"/>
      <c r="AN79" s="420"/>
      <c r="AO79" s="102"/>
      <c r="AP79" s="102"/>
      <c r="AQ79" s="95"/>
    </row>
    <row r="80" spans="1:43" ht="12" customHeight="1" x14ac:dyDescent="0.25">
      <c r="A80" s="382" t="s">
        <v>255</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20"/>
      <c r="AN80" s="420"/>
      <c r="AO80" s="102"/>
      <c r="AP80" s="102"/>
      <c r="AQ80" s="95"/>
    </row>
    <row r="81" spans="1:45" ht="12.75" customHeight="1" x14ac:dyDescent="0.25">
      <c r="A81" s="382" t="s">
        <v>254</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20"/>
      <c r="AN81" s="420"/>
      <c r="AO81" s="102"/>
      <c r="AP81" s="102"/>
      <c r="AQ81" s="95"/>
    </row>
    <row r="82" spans="1:45" ht="12.75" customHeight="1" x14ac:dyDescent="0.25">
      <c r="A82" s="382" t="s">
        <v>253</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20"/>
      <c r="AN82" s="420"/>
      <c r="AO82" s="102"/>
      <c r="AP82" s="102"/>
      <c r="AQ82" s="95"/>
    </row>
    <row r="83" spans="1:45" ht="12" customHeight="1" x14ac:dyDescent="0.25">
      <c r="A83" s="413" t="s">
        <v>252</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2"/>
      <c r="AL83" s="412"/>
      <c r="AM83" s="419"/>
      <c r="AN83" s="419"/>
      <c r="AO83" s="99"/>
      <c r="AP83" s="99"/>
      <c r="AQ83" s="101"/>
    </row>
    <row r="84" spans="1:45" ht="12" customHeight="1" x14ac:dyDescent="0.25">
      <c r="A84" s="413" t="s">
        <v>251</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2"/>
      <c r="AL84" s="412"/>
      <c r="AM84" s="419"/>
      <c r="AN84" s="419"/>
      <c r="AO84" s="99"/>
      <c r="AP84" s="99"/>
      <c r="AQ84" s="101"/>
    </row>
    <row r="85" spans="1:45" ht="12" customHeight="1" x14ac:dyDescent="0.25">
      <c r="A85" s="382" t="s">
        <v>250</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20"/>
      <c r="AN85" s="420"/>
      <c r="AO85" s="102"/>
      <c r="AP85" s="102"/>
      <c r="AQ85" s="89"/>
    </row>
    <row r="86" spans="1:45" ht="27.75" customHeight="1" x14ac:dyDescent="0.25">
      <c r="A86" s="409" t="s">
        <v>249</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19"/>
      <c r="AN86" s="419"/>
      <c r="AO86" s="99"/>
      <c r="AP86" s="99"/>
      <c r="AQ86" s="101"/>
    </row>
    <row r="87" spans="1:45" x14ac:dyDescent="0.25">
      <c r="A87" s="409" t="s">
        <v>248</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19"/>
      <c r="AN87" s="419"/>
      <c r="AO87" s="99"/>
      <c r="AP87" s="99"/>
      <c r="AQ87" s="101"/>
    </row>
    <row r="88" spans="1:45" ht="14.25" customHeight="1" x14ac:dyDescent="0.25">
      <c r="A88" s="425" t="s">
        <v>247</v>
      </c>
      <c r="B88" s="426"/>
      <c r="C88" s="426"/>
      <c r="D88" s="42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428"/>
      <c r="AL88" s="429"/>
      <c r="AM88" s="430"/>
      <c r="AN88" s="431"/>
      <c r="AO88" s="99"/>
      <c r="AP88" s="99"/>
      <c r="AQ88" s="101"/>
    </row>
    <row r="89" spans="1:45" x14ac:dyDescent="0.25">
      <c r="A89" s="425" t="s">
        <v>246</v>
      </c>
      <c r="B89" s="426"/>
      <c r="C89" s="426"/>
      <c r="D89" s="42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428"/>
      <c r="AL89" s="429"/>
      <c r="AM89" s="430"/>
      <c r="AN89" s="431"/>
      <c r="AO89" s="99"/>
      <c r="AP89" s="99"/>
      <c r="AQ89" s="89"/>
    </row>
    <row r="90" spans="1:45" ht="12" customHeight="1" thickBot="1" x14ac:dyDescent="0.3">
      <c r="A90" s="98" t="s">
        <v>245</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421"/>
      <c r="AL90" s="422"/>
      <c r="AM90" s="423"/>
      <c r="AN90" s="424"/>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244</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243</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242</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241</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240</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8" zoomScale="70" zoomScaleNormal="70" zoomScaleSheetLayoutView="70" workbookViewId="0">
      <selection activeCell="G40" sqref="G40"/>
    </sheetView>
  </sheetViews>
  <sheetFormatPr defaultRowHeight="15.75" x14ac:dyDescent="0.25"/>
  <cols>
    <col min="1" max="1" width="9.140625" style="52"/>
    <col min="2" max="2" width="37.7109375" style="52" customWidth="1"/>
    <col min="3" max="3" width="15.85546875" style="52" customWidth="1"/>
    <col min="4" max="4" width="14" style="52" customWidth="1"/>
    <col min="5" max="6" width="0" style="52" hidden="1" customWidth="1"/>
    <col min="7" max="7" width="15.42578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2024 год</v>
      </c>
      <c r="B5" s="307"/>
      <c r="C5" s="307"/>
      <c r="D5" s="307"/>
      <c r="E5" s="307"/>
      <c r="F5" s="307"/>
      <c r="G5" s="307"/>
      <c r="H5" s="307"/>
      <c r="I5" s="307"/>
      <c r="J5" s="307"/>
      <c r="K5" s="307"/>
      <c r="L5" s="307"/>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4" t="str">
        <f>'1. паспорт местоположение'!A9:C9</f>
        <v>АО "Россети Тюмень"</v>
      </c>
      <c r="B9" s="443"/>
      <c r="C9" s="443"/>
      <c r="D9" s="443"/>
      <c r="E9" s="443"/>
      <c r="F9" s="443"/>
      <c r="G9" s="443"/>
      <c r="H9" s="443"/>
      <c r="I9" s="443"/>
      <c r="J9" s="443"/>
      <c r="K9" s="443"/>
      <c r="L9" s="443"/>
    </row>
    <row r="10" spans="1:44" x14ac:dyDescent="0.25">
      <c r="A10" s="308" t="s">
        <v>8</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4" t="str">
        <f>+'5. анализ эконом эфф'!A12:AR12</f>
        <v>M_TP1900.PS.0069</v>
      </c>
      <c r="B12" s="314"/>
      <c r="C12" s="314"/>
      <c r="D12" s="314"/>
      <c r="E12" s="314"/>
      <c r="F12" s="314"/>
      <c r="G12" s="314"/>
      <c r="H12" s="314"/>
      <c r="I12" s="314"/>
      <c r="J12" s="314"/>
      <c r="K12" s="314"/>
      <c r="L12" s="314"/>
    </row>
    <row r="13" spans="1:44" x14ac:dyDescent="0.25">
      <c r="A13" s="308" t="s">
        <v>7</v>
      </c>
      <c r="B13" s="308"/>
      <c r="C13" s="308"/>
      <c r="D13" s="308"/>
      <c r="E13" s="308"/>
      <c r="F13" s="308"/>
      <c r="G13" s="308"/>
      <c r="H13" s="308"/>
      <c r="I13" s="308"/>
      <c r="J13" s="308"/>
      <c r="K13" s="308"/>
      <c r="L13" s="308"/>
    </row>
    <row r="14" spans="1:44" ht="18.75" x14ac:dyDescent="0.25">
      <c r="A14" s="317"/>
      <c r="B14" s="317"/>
      <c r="C14" s="317"/>
      <c r="D14" s="317"/>
      <c r="E14" s="317"/>
      <c r="F14" s="317"/>
      <c r="G14" s="317"/>
      <c r="H14" s="317"/>
      <c r="I14" s="317"/>
      <c r="J14" s="317"/>
      <c r="K14" s="317"/>
      <c r="L14" s="317"/>
    </row>
    <row r="15" spans="1:44" s="170" customFormat="1" ht="21.75" customHeight="1" x14ac:dyDescent="0.25">
      <c r="A15" s="444" t="str">
        <f>'5. анализ эконом эфф'!A15:AR15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445"/>
      <c r="C15" s="445"/>
      <c r="D15" s="445"/>
      <c r="E15" s="445"/>
      <c r="F15" s="445"/>
      <c r="G15" s="445"/>
      <c r="H15" s="445"/>
      <c r="I15" s="445"/>
      <c r="J15" s="445"/>
      <c r="K15" s="445"/>
      <c r="L15" s="445"/>
    </row>
    <row r="16" spans="1:44" x14ac:dyDescent="0.25">
      <c r="A16" s="308" t="s">
        <v>6</v>
      </c>
      <c r="B16" s="308"/>
      <c r="C16" s="308"/>
      <c r="D16" s="308"/>
      <c r="E16" s="308"/>
      <c r="F16" s="308"/>
      <c r="G16" s="308"/>
      <c r="H16" s="308"/>
      <c r="I16" s="308"/>
      <c r="J16" s="308"/>
      <c r="K16" s="308"/>
      <c r="L16" s="308"/>
    </row>
    <row r="17" spans="1:12" ht="15.75" customHeight="1" x14ac:dyDescent="0.25">
      <c r="L17" s="167"/>
    </row>
    <row r="18" spans="1:12" x14ac:dyDescent="0.25">
      <c r="K18" s="67"/>
    </row>
    <row r="19" spans="1:12" ht="15.75" customHeight="1" x14ac:dyDescent="0.25">
      <c r="A19" s="442" t="s">
        <v>428</v>
      </c>
      <c r="B19" s="442"/>
      <c r="C19" s="442"/>
      <c r="D19" s="442"/>
      <c r="E19" s="442"/>
      <c r="F19" s="442"/>
      <c r="G19" s="442"/>
      <c r="H19" s="442"/>
      <c r="I19" s="442"/>
      <c r="J19" s="442"/>
      <c r="K19" s="442"/>
      <c r="L19" s="442"/>
    </row>
    <row r="20" spans="1:12" x14ac:dyDescent="0.25">
      <c r="A20" s="215"/>
      <c r="B20" s="169"/>
      <c r="C20" s="66"/>
      <c r="D20" s="66"/>
      <c r="E20" s="66"/>
      <c r="F20" s="66"/>
      <c r="G20" s="66"/>
      <c r="H20" s="66"/>
      <c r="I20" s="66"/>
      <c r="J20" s="66"/>
      <c r="K20" s="66"/>
      <c r="L20" s="66"/>
    </row>
    <row r="21" spans="1:12" ht="28.5" customHeight="1" x14ac:dyDescent="0.25">
      <c r="A21" s="436" t="s">
        <v>210</v>
      </c>
      <c r="B21" s="436" t="s">
        <v>209</v>
      </c>
      <c r="C21" s="437" t="s">
        <v>364</v>
      </c>
      <c r="D21" s="437"/>
      <c r="E21" s="437"/>
      <c r="F21" s="437"/>
      <c r="G21" s="437"/>
      <c r="H21" s="437"/>
      <c r="I21" s="438" t="s">
        <v>208</v>
      </c>
      <c r="J21" s="439" t="s">
        <v>366</v>
      </c>
      <c r="K21" s="436" t="s">
        <v>207</v>
      </c>
      <c r="L21" s="432" t="s">
        <v>365</v>
      </c>
    </row>
    <row r="22" spans="1:12" ht="58.5" customHeight="1" x14ac:dyDescent="0.25">
      <c r="A22" s="436"/>
      <c r="B22" s="436"/>
      <c r="C22" s="433" t="s">
        <v>2</v>
      </c>
      <c r="D22" s="433"/>
      <c r="E22" s="142"/>
      <c r="F22" s="143"/>
      <c r="G22" s="434" t="s">
        <v>713</v>
      </c>
      <c r="H22" s="435"/>
      <c r="I22" s="438"/>
      <c r="J22" s="440"/>
      <c r="K22" s="436"/>
      <c r="L22" s="432"/>
    </row>
    <row r="23" spans="1:12" ht="47.25" x14ac:dyDescent="0.25">
      <c r="A23" s="436"/>
      <c r="B23" s="436"/>
      <c r="C23" s="65" t="s">
        <v>206</v>
      </c>
      <c r="D23" s="65" t="s">
        <v>205</v>
      </c>
      <c r="E23" s="65" t="s">
        <v>206</v>
      </c>
      <c r="F23" s="65" t="s">
        <v>205</v>
      </c>
      <c r="G23" s="65" t="s">
        <v>206</v>
      </c>
      <c r="H23" s="65" t="s">
        <v>205</v>
      </c>
      <c r="I23" s="438"/>
      <c r="J23" s="441"/>
      <c r="K23" s="436"/>
      <c r="L23" s="432"/>
    </row>
    <row r="24" spans="1:12" x14ac:dyDescent="0.25">
      <c r="A24" s="214">
        <v>1</v>
      </c>
      <c r="B24" s="168">
        <v>2</v>
      </c>
      <c r="C24" s="65">
        <v>3</v>
      </c>
      <c r="D24" s="65">
        <v>4</v>
      </c>
      <c r="E24" s="65">
        <v>5</v>
      </c>
      <c r="F24" s="65">
        <v>6</v>
      </c>
      <c r="G24" s="65">
        <v>7</v>
      </c>
      <c r="H24" s="65">
        <v>8</v>
      </c>
      <c r="I24" s="65">
        <v>9</v>
      </c>
      <c r="J24" s="65">
        <v>10</v>
      </c>
      <c r="K24" s="65">
        <v>11</v>
      </c>
      <c r="L24" s="65">
        <v>12</v>
      </c>
    </row>
    <row r="25" spans="1:12" ht="15.75" customHeight="1" x14ac:dyDescent="0.25">
      <c r="A25" s="59">
        <v>1</v>
      </c>
      <c r="B25" s="60" t="s">
        <v>204</v>
      </c>
      <c r="C25" s="60"/>
      <c r="D25" s="63"/>
      <c r="E25" s="63"/>
      <c r="F25" s="63"/>
      <c r="G25" s="63"/>
      <c r="H25" s="63"/>
      <c r="I25" s="63"/>
      <c r="J25" s="63"/>
      <c r="K25" s="56"/>
      <c r="L25" s="69"/>
    </row>
    <row r="26" spans="1:12" ht="21.75" customHeight="1" x14ac:dyDescent="0.25">
      <c r="A26" s="59" t="s">
        <v>203</v>
      </c>
      <c r="B26" s="64" t="s">
        <v>371</v>
      </c>
      <c r="C26" s="57" t="s">
        <v>461</v>
      </c>
      <c r="D26" s="63"/>
      <c r="E26" s="57" t="s">
        <v>461</v>
      </c>
      <c r="F26" s="63"/>
      <c r="G26" s="57" t="s">
        <v>461</v>
      </c>
      <c r="H26" s="63"/>
      <c r="I26" s="63"/>
      <c r="J26" s="63"/>
      <c r="K26" s="56"/>
      <c r="L26" s="56"/>
    </row>
    <row r="27" spans="1:12" s="53" customFormat="1" ht="39" customHeight="1" x14ac:dyDescent="0.25">
      <c r="A27" s="59" t="s">
        <v>202</v>
      </c>
      <c r="B27" s="64" t="s">
        <v>373</v>
      </c>
      <c r="C27" s="57" t="s">
        <v>461</v>
      </c>
      <c r="D27" s="63"/>
      <c r="E27" s="57" t="s">
        <v>461</v>
      </c>
      <c r="F27" s="63"/>
      <c r="G27" s="57" t="s">
        <v>461</v>
      </c>
      <c r="H27" s="63"/>
      <c r="I27" s="63"/>
      <c r="J27" s="63"/>
      <c r="K27" s="56"/>
      <c r="L27" s="56"/>
    </row>
    <row r="28" spans="1:12" s="53" customFormat="1" ht="70.5" customHeight="1" x14ac:dyDescent="0.25">
      <c r="A28" s="59" t="s">
        <v>372</v>
      </c>
      <c r="B28" s="64" t="s">
        <v>377</v>
      </c>
      <c r="C28" s="57" t="s">
        <v>461</v>
      </c>
      <c r="D28" s="63"/>
      <c r="E28" s="57" t="s">
        <v>461</v>
      </c>
      <c r="F28" s="63"/>
      <c r="G28" s="57" t="s">
        <v>461</v>
      </c>
      <c r="H28" s="63"/>
      <c r="I28" s="63"/>
      <c r="J28" s="63"/>
      <c r="K28" s="56"/>
      <c r="L28" s="56"/>
    </row>
    <row r="29" spans="1:12" s="53" customFormat="1" ht="54" customHeight="1" x14ac:dyDescent="0.25">
      <c r="A29" s="59" t="s">
        <v>201</v>
      </c>
      <c r="B29" s="64" t="s">
        <v>376</v>
      </c>
      <c r="C29" s="57" t="s">
        <v>461</v>
      </c>
      <c r="D29" s="63"/>
      <c r="E29" s="57" t="s">
        <v>461</v>
      </c>
      <c r="F29" s="63"/>
      <c r="G29" s="57" t="s">
        <v>461</v>
      </c>
      <c r="H29" s="63"/>
      <c r="I29" s="63"/>
      <c r="J29" s="63"/>
      <c r="K29" s="56"/>
      <c r="L29" s="56"/>
    </row>
    <row r="30" spans="1:12" s="53" customFormat="1" ht="42" customHeight="1" x14ac:dyDescent="0.25">
      <c r="A30" s="59" t="s">
        <v>200</v>
      </c>
      <c r="B30" s="64" t="s">
        <v>378</v>
      </c>
      <c r="C30" s="57" t="s">
        <v>461</v>
      </c>
      <c r="D30" s="63"/>
      <c r="E30" s="57" t="s">
        <v>461</v>
      </c>
      <c r="F30" s="63"/>
      <c r="G30" s="57" t="s">
        <v>461</v>
      </c>
      <c r="H30" s="63"/>
      <c r="I30" s="63"/>
      <c r="J30" s="63"/>
      <c r="K30" s="56"/>
      <c r="L30" s="56"/>
    </row>
    <row r="31" spans="1:12" s="53" customFormat="1" ht="37.5" customHeight="1" x14ac:dyDescent="0.25">
      <c r="A31" s="59" t="s">
        <v>199</v>
      </c>
      <c r="B31" s="58" t="s">
        <v>374</v>
      </c>
      <c r="C31" s="196">
        <v>43235</v>
      </c>
      <c r="D31" s="196">
        <v>43281</v>
      </c>
      <c r="E31" s="166" t="s">
        <v>465</v>
      </c>
      <c r="F31" s="166" t="s">
        <v>466</v>
      </c>
      <c r="G31" s="196">
        <v>44786</v>
      </c>
      <c r="H31" s="196">
        <v>44817</v>
      </c>
      <c r="I31" s="165">
        <v>100</v>
      </c>
      <c r="J31" s="165">
        <v>100</v>
      </c>
      <c r="K31" s="56"/>
      <c r="L31" s="56"/>
    </row>
    <row r="32" spans="1:12" s="53" customFormat="1" ht="34.5" customHeight="1" x14ac:dyDescent="0.25">
      <c r="A32" s="59" t="s">
        <v>197</v>
      </c>
      <c r="B32" s="58" t="s">
        <v>379</v>
      </c>
      <c r="C32" s="199">
        <v>43282</v>
      </c>
      <c r="D32" s="196">
        <v>43619</v>
      </c>
      <c r="E32" s="165" t="s">
        <v>467</v>
      </c>
      <c r="F32" s="166" t="s">
        <v>469</v>
      </c>
      <c r="G32" s="196">
        <v>44819</v>
      </c>
      <c r="H32" s="196">
        <v>44941</v>
      </c>
      <c r="I32" s="165">
        <v>100</v>
      </c>
      <c r="J32" s="165">
        <v>100</v>
      </c>
      <c r="K32" s="56"/>
      <c r="L32" s="56"/>
    </row>
    <row r="33" spans="1:12" s="53" customFormat="1" ht="37.5" customHeight="1" x14ac:dyDescent="0.25">
      <c r="A33" s="59" t="s">
        <v>389</v>
      </c>
      <c r="B33" s="171" t="s">
        <v>314</v>
      </c>
      <c r="C33" s="54" t="s">
        <v>461</v>
      </c>
      <c r="D33" s="166"/>
      <c r="E33" s="54" t="s">
        <v>461</v>
      </c>
      <c r="F33" s="166"/>
      <c r="G33" s="196">
        <v>44941</v>
      </c>
      <c r="H33" s="196">
        <v>45087</v>
      </c>
      <c r="I33" s="165">
        <v>100</v>
      </c>
      <c r="J33" s="165">
        <v>100</v>
      </c>
      <c r="K33" s="56"/>
      <c r="L33" s="56"/>
    </row>
    <row r="34" spans="1:12" s="53" customFormat="1" ht="47.25" customHeight="1" x14ac:dyDescent="0.25">
      <c r="A34" s="59" t="s">
        <v>390</v>
      </c>
      <c r="B34" s="58" t="s">
        <v>383</v>
      </c>
      <c r="C34" s="57" t="s">
        <v>461</v>
      </c>
      <c r="D34" s="62"/>
      <c r="E34" s="57" t="s">
        <v>461</v>
      </c>
      <c r="F34" s="62"/>
      <c r="G34" s="57" t="s">
        <v>461</v>
      </c>
      <c r="H34" s="62"/>
      <c r="I34" s="259"/>
      <c r="J34" s="259"/>
      <c r="K34" s="62"/>
      <c r="L34" s="56"/>
    </row>
    <row r="35" spans="1:12" s="53" customFormat="1" ht="49.5" customHeight="1" x14ac:dyDescent="0.25">
      <c r="A35" s="59" t="s">
        <v>391</v>
      </c>
      <c r="B35" s="58" t="s">
        <v>198</v>
      </c>
      <c r="C35" s="199">
        <v>43619</v>
      </c>
      <c r="D35" s="199">
        <v>43626</v>
      </c>
      <c r="E35" s="166" t="s">
        <v>471</v>
      </c>
      <c r="F35" s="166" t="s">
        <v>472</v>
      </c>
      <c r="G35" s="196">
        <v>45087</v>
      </c>
      <c r="H35" s="196">
        <v>45352</v>
      </c>
      <c r="I35" s="165">
        <v>100</v>
      </c>
      <c r="J35" s="165">
        <v>100</v>
      </c>
      <c r="K35" s="62"/>
      <c r="L35" s="56"/>
    </row>
    <row r="36" spans="1:12" ht="37.5" customHeight="1" x14ac:dyDescent="0.25">
      <c r="A36" s="59" t="s">
        <v>392</v>
      </c>
      <c r="B36" s="58" t="s">
        <v>375</v>
      </c>
      <c r="C36" s="57" t="s">
        <v>461</v>
      </c>
      <c r="D36" s="61"/>
      <c r="E36" s="57" t="s">
        <v>461</v>
      </c>
      <c r="F36" s="61"/>
      <c r="G36" s="303">
        <v>45378</v>
      </c>
      <c r="H36" s="303">
        <v>45378</v>
      </c>
      <c r="I36" s="165">
        <v>100</v>
      </c>
      <c r="J36" s="165">
        <v>100</v>
      </c>
      <c r="K36" s="56"/>
      <c r="L36" s="56"/>
    </row>
    <row r="37" spans="1:12" ht="31.5" x14ac:dyDescent="0.25">
      <c r="A37" s="59" t="s">
        <v>393</v>
      </c>
      <c r="B37" s="58" t="s">
        <v>196</v>
      </c>
      <c r="C37" s="198">
        <v>43627</v>
      </c>
      <c r="D37" s="196">
        <v>43921</v>
      </c>
      <c r="E37" s="166" t="s">
        <v>470</v>
      </c>
      <c r="F37" s="166" t="s">
        <v>468</v>
      </c>
      <c r="G37" s="196">
        <v>44819</v>
      </c>
      <c r="H37" s="196">
        <v>44941</v>
      </c>
      <c r="I37" s="165">
        <v>100</v>
      </c>
      <c r="J37" s="165">
        <v>100</v>
      </c>
      <c r="K37" s="56"/>
      <c r="L37" s="56"/>
    </row>
    <row r="38" spans="1:12" x14ac:dyDescent="0.25">
      <c r="A38" s="59" t="s">
        <v>599</v>
      </c>
      <c r="B38" s="60" t="s">
        <v>195</v>
      </c>
      <c r="C38" s="56"/>
      <c r="D38" s="56"/>
      <c r="E38" s="56"/>
      <c r="F38" s="56"/>
      <c r="G38" s="56"/>
      <c r="H38" s="56"/>
      <c r="I38" s="56"/>
      <c r="J38" s="56"/>
      <c r="K38" s="56"/>
      <c r="L38" s="56"/>
    </row>
    <row r="39" spans="1:12" ht="69" customHeight="1" x14ac:dyDescent="0.25">
      <c r="A39" s="59">
        <v>2</v>
      </c>
      <c r="B39" s="58" t="s">
        <v>380</v>
      </c>
      <c r="C39" s="196">
        <v>45017</v>
      </c>
      <c r="D39" s="196">
        <v>45108</v>
      </c>
      <c r="E39" s="166" t="s">
        <v>474</v>
      </c>
      <c r="F39" s="166" t="s">
        <v>473</v>
      </c>
      <c r="G39" s="196">
        <v>45108</v>
      </c>
      <c r="H39" s="196">
        <v>45162</v>
      </c>
      <c r="I39" s="165">
        <v>100</v>
      </c>
      <c r="J39" s="165">
        <v>100</v>
      </c>
      <c r="K39" s="56"/>
      <c r="L39" s="56"/>
    </row>
    <row r="40" spans="1:12" ht="33.75" customHeight="1" x14ac:dyDescent="0.25">
      <c r="A40" s="59" t="s">
        <v>194</v>
      </c>
      <c r="B40" s="58" t="s">
        <v>382</v>
      </c>
      <c r="C40" s="196">
        <v>45108</v>
      </c>
      <c r="D40" s="196">
        <v>45108</v>
      </c>
      <c r="E40" s="166" t="s">
        <v>475</v>
      </c>
      <c r="F40" s="166" t="s">
        <v>476</v>
      </c>
      <c r="G40" s="196">
        <v>45162</v>
      </c>
      <c r="H40" s="196">
        <v>45474</v>
      </c>
      <c r="I40" s="260">
        <v>80</v>
      </c>
      <c r="J40" s="165">
        <v>100</v>
      </c>
      <c r="K40" s="56"/>
      <c r="L40" s="56"/>
    </row>
    <row r="41" spans="1:12" ht="51.75" customHeight="1" x14ac:dyDescent="0.25">
      <c r="A41" s="59" t="s">
        <v>193</v>
      </c>
      <c r="B41" s="60" t="s">
        <v>457</v>
      </c>
      <c r="C41" s="56"/>
      <c r="D41" s="56"/>
      <c r="E41" s="56"/>
      <c r="F41" s="56"/>
      <c r="G41" s="56"/>
      <c r="H41" s="56"/>
      <c r="I41" s="56"/>
      <c r="J41" s="56"/>
      <c r="K41" s="56"/>
      <c r="L41" s="56"/>
    </row>
    <row r="42" spans="1:12" ht="41.25" customHeight="1" x14ac:dyDescent="0.25">
      <c r="A42" s="59">
        <v>3</v>
      </c>
      <c r="B42" s="58" t="s">
        <v>381</v>
      </c>
      <c r="C42" s="196">
        <v>45108</v>
      </c>
      <c r="D42" s="196">
        <v>45139</v>
      </c>
      <c r="E42" s="166" t="s">
        <v>475</v>
      </c>
      <c r="F42" s="166" t="s">
        <v>477</v>
      </c>
      <c r="G42" s="196">
        <v>45323</v>
      </c>
      <c r="H42" s="196">
        <v>45505</v>
      </c>
      <c r="I42" s="260"/>
      <c r="J42" s="260"/>
      <c r="K42" s="56"/>
      <c r="L42" s="56"/>
    </row>
    <row r="43" spans="1:12" ht="34.5" customHeight="1" x14ac:dyDescent="0.25">
      <c r="A43" s="59" t="s">
        <v>192</v>
      </c>
      <c r="B43" s="172" t="s">
        <v>190</v>
      </c>
      <c r="C43" s="196">
        <v>45139</v>
      </c>
      <c r="D43" s="196">
        <v>45536</v>
      </c>
      <c r="E43" s="166" t="s">
        <v>478</v>
      </c>
      <c r="F43" s="165" t="s">
        <v>479</v>
      </c>
      <c r="G43" s="198">
        <v>45352</v>
      </c>
      <c r="H43" s="196">
        <v>45536</v>
      </c>
      <c r="I43" s="56"/>
      <c r="J43" s="56"/>
      <c r="K43" s="56"/>
      <c r="L43" s="56"/>
    </row>
    <row r="44" spans="1:12" ht="35.25" customHeight="1" x14ac:dyDescent="0.25">
      <c r="A44" s="59" t="s">
        <v>191</v>
      </c>
      <c r="B44" s="172" t="s">
        <v>188</v>
      </c>
      <c r="C44" s="196">
        <v>45170</v>
      </c>
      <c r="D44" s="196">
        <v>45566</v>
      </c>
      <c r="E44" s="165" t="s">
        <v>480</v>
      </c>
      <c r="F44" s="165" t="s">
        <v>481</v>
      </c>
      <c r="G44" s="198">
        <v>45536</v>
      </c>
      <c r="H44" s="196">
        <v>45566</v>
      </c>
      <c r="I44" s="56"/>
      <c r="J44" s="56"/>
      <c r="K44" s="56"/>
      <c r="L44" s="56"/>
    </row>
    <row r="45" spans="1:12" ht="81.75" customHeight="1" x14ac:dyDescent="0.25">
      <c r="A45" s="59" t="s">
        <v>189</v>
      </c>
      <c r="B45" s="58" t="s">
        <v>385</v>
      </c>
      <c r="C45" s="57" t="s">
        <v>461</v>
      </c>
      <c r="D45" s="56"/>
      <c r="E45" s="57" t="s">
        <v>461</v>
      </c>
      <c r="F45" s="56"/>
      <c r="G45" s="196">
        <v>45566</v>
      </c>
      <c r="H45" s="216">
        <v>45581</v>
      </c>
      <c r="I45" s="56"/>
      <c r="J45" s="56"/>
      <c r="K45" s="56"/>
      <c r="L45" s="56"/>
    </row>
    <row r="46" spans="1:12" ht="146.25" customHeight="1" x14ac:dyDescent="0.25">
      <c r="A46" s="59" t="s">
        <v>187</v>
      </c>
      <c r="B46" s="58" t="s">
        <v>384</v>
      </c>
      <c r="C46" s="57" t="s">
        <v>461</v>
      </c>
      <c r="D46" s="56"/>
      <c r="E46" s="57" t="s">
        <v>461</v>
      </c>
      <c r="F46" s="56"/>
      <c r="G46" s="57" t="s">
        <v>461</v>
      </c>
      <c r="H46" s="56"/>
      <c r="I46" s="56"/>
      <c r="J46" s="56"/>
      <c r="K46" s="56"/>
      <c r="L46" s="56"/>
    </row>
    <row r="47" spans="1:12" ht="30.75" customHeight="1" x14ac:dyDescent="0.25">
      <c r="A47" s="59" t="s">
        <v>185</v>
      </c>
      <c r="B47" s="58" t="s">
        <v>186</v>
      </c>
      <c r="C47" s="216">
        <v>45215</v>
      </c>
      <c r="D47" s="216">
        <v>45246</v>
      </c>
      <c r="E47" s="165" t="s">
        <v>482</v>
      </c>
      <c r="F47" s="165" t="s">
        <v>483</v>
      </c>
      <c r="G47" s="216">
        <v>45581</v>
      </c>
      <c r="H47" s="216">
        <v>45612</v>
      </c>
      <c r="I47" s="56"/>
      <c r="J47" s="56"/>
      <c r="K47" s="56"/>
      <c r="L47" s="56"/>
    </row>
    <row r="48" spans="1:12" ht="37.5" customHeight="1" x14ac:dyDescent="0.25">
      <c r="A48" s="59" t="s">
        <v>604</v>
      </c>
      <c r="B48" s="60" t="s">
        <v>184</v>
      </c>
      <c r="C48" s="56"/>
      <c r="D48" s="56"/>
      <c r="E48" s="56"/>
      <c r="F48" s="56"/>
      <c r="G48" s="56"/>
      <c r="H48" s="56"/>
      <c r="I48" s="56"/>
      <c r="J48" s="56"/>
      <c r="K48" s="56"/>
      <c r="L48" s="56"/>
    </row>
    <row r="49" spans="1:12" ht="35.25" customHeight="1" x14ac:dyDescent="0.25">
      <c r="A49" s="59">
        <v>4</v>
      </c>
      <c r="B49" s="58" t="s">
        <v>182</v>
      </c>
      <c r="C49" s="199">
        <v>45241</v>
      </c>
      <c r="D49" s="199">
        <v>45271</v>
      </c>
      <c r="E49" s="165" t="s">
        <v>484</v>
      </c>
      <c r="F49" s="165" t="s">
        <v>485</v>
      </c>
      <c r="G49" s="199">
        <v>45607</v>
      </c>
      <c r="H49" s="199">
        <v>45617</v>
      </c>
      <c r="I49" s="56"/>
      <c r="J49" s="56"/>
      <c r="K49" s="56"/>
      <c r="L49" s="56"/>
    </row>
    <row r="50" spans="1:12" ht="86.25" customHeight="1" x14ac:dyDescent="0.25">
      <c r="A50" s="59" t="s">
        <v>183</v>
      </c>
      <c r="B50" s="58" t="s">
        <v>644</v>
      </c>
      <c r="C50" s="199">
        <v>45251</v>
      </c>
      <c r="D50" s="165"/>
      <c r="E50" s="165" t="s">
        <v>486</v>
      </c>
      <c r="F50" s="165" t="s">
        <v>487</v>
      </c>
      <c r="G50" s="199">
        <v>45617</v>
      </c>
      <c r="H50" s="199">
        <v>45637</v>
      </c>
      <c r="I50" s="56"/>
      <c r="J50" s="56"/>
      <c r="K50" s="56"/>
      <c r="L50" s="56"/>
    </row>
    <row r="51" spans="1:12" ht="67.5" customHeight="1" x14ac:dyDescent="0.25">
      <c r="A51" s="59" t="s">
        <v>181</v>
      </c>
      <c r="B51" s="58" t="s">
        <v>386</v>
      </c>
      <c r="C51" s="57" t="s">
        <v>461</v>
      </c>
      <c r="D51" s="56"/>
      <c r="E51" s="57" t="s">
        <v>461</v>
      </c>
      <c r="F51" s="56"/>
      <c r="G51" s="199">
        <v>45637</v>
      </c>
      <c r="H51" s="199">
        <v>45627</v>
      </c>
      <c r="I51" s="56"/>
      <c r="J51" s="56"/>
      <c r="K51" s="56"/>
      <c r="L51" s="56"/>
    </row>
    <row r="52" spans="1:12" ht="71.25" customHeight="1" x14ac:dyDescent="0.25">
      <c r="A52" s="59" t="s">
        <v>179</v>
      </c>
      <c r="B52" s="58" t="s">
        <v>180</v>
      </c>
      <c r="C52" s="57" t="s">
        <v>461</v>
      </c>
      <c r="D52" s="56"/>
      <c r="E52" s="57" t="s">
        <v>461</v>
      </c>
      <c r="F52" s="56"/>
      <c r="G52" s="57" t="s">
        <v>461</v>
      </c>
      <c r="H52" s="56"/>
      <c r="I52" s="56"/>
      <c r="J52" s="56"/>
      <c r="K52" s="56"/>
      <c r="L52" s="56"/>
    </row>
    <row r="53" spans="1:12" ht="48" customHeight="1" x14ac:dyDescent="0.25">
      <c r="A53" s="59" t="s">
        <v>177</v>
      </c>
      <c r="B53" s="148" t="s">
        <v>387</v>
      </c>
      <c r="C53" s="199">
        <v>45261</v>
      </c>
      <c r="D53" s="199">
        <v>45290</v>
      </c>
      <c r="E53" s="165" t="s">
        <v>486</v>
      </c>
      <c r="F53" s="165" t="s">
        <v>488</v>
      </c>
      <c r="G53" s="199">
        <v>45627</v>
      </c>
      <c r="H53" s="199">
        <v>45656</v>
      </c>
      <c r="I53" s="56"/>
      <c r="J53" s="56"/>
      <c r="K53" s="56"/>
      <c r="L53" s="56"/>
    </row>
    <row r="54" spans="1:12" ht="46.5" customHeight="1" x14ac:dyDescent="0.25">
      <c r="A54" s="59" t="s">
        <v>388</v>
      </c>
      <c r="B54" s="58" t="s">
        <v>178</v>
      </c>
      <c r="C54" s="57" t="s">
        <v>461</v>
      </c>
      <c r="D54" s="56"/>
      <c r="E54" s="57" t="s">
        <v>461</v>
      </c>
      <c r="F54" s="56"/>
      <c r="G54" s="199">
        <v>45627</v>
      </c>
      <c r="H54" s="199">
        <v>45656</v>
      </c>
      <c r="I54" s="56"/>
      <c r="J54" s="56"/>
      <c r="K54" s="56"/>
      <c r="L54" s="5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AD30" sqref="AD30"/>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7" width="12.85546875" style="52" customWidth="1"/>
    <col min="8" max="8" width="9.140625" style="52" customWidth="1"/>
    <col min="9" max="9" width="5.42578125" style="52" customWidth="1"/>
    <col min="10" max="10" width="9.7109375" style="52" customWidth="1"/>
    <col min="11" max="11" width="7.28515625" style="52" customWidth="1"/>
    <col min="12" max="12" width="8.5703125" style="221" customWidth="1"/>
    <col min="13" max="13" width="5.28515625" style="221" customWidth="1"/>
    <col min="14" max="14" width="10.85546875" style="221" customWidth="1"/>
    <col min="15" max="15" width="7" style="221" customWidth="1"/>
    <col min="16" max="16" width="9" style="221" customWidth="1"/>
    <col min="17" max="17" width="6.140625" style="221" customWidth="1"/>
    <col min="18" max="18" width="8.140625" style="221" customWidth="1"/>
    <col min="19" max="19" width="7.5703125" style="221" customWidth="1"/>
    <col min="20" max="20" width="6.140625" style="221" customWidth="1"/>
    <col min="21" max="21" width="7.5703125" style="221" customWidth="1"/>
    <col min="22" max="22" width="8.7109375" style="221" customWidth="1"/>
    <col min="23" max="25" width="6.140625" style="221" customWidth="1"/>
    <col min="26" max="26" width="8.7109375" style="221" customWidth="1"/>
    <col min="27" max="27" width="6.140625" style="221" customWidth="1"/>
    <col min="28" max="28" width="13.140625" style="221" customWidth="1"/>
    <col min="29" max="29" width="18.140625" style="221" customWidth="1"/>
    <col min="30" max="16384" width="9.140625" style="22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07" t="str">
        <f>'6.1. Паспорт сетевой график'!A5:L5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2"/>
      <c r="B5" s="52"/>
      <c r="C5" s="52"/>
      <c r="D5" s="52"/>
      <c r="E5" s="52"/>
      <c r="F5" s="52"/>
      <c r="L5" s="52"/>
      <c r="M5" s="52"/>
      <c r="AC5" s="15"/>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52"/>
      <c r="B7" s="152"/>
      <c r="C7" s="152"/>
      <c r="D7" s="152"/>
      <c r="E7" s="152"/>
      <c r="F7" s="152"/>
      <c r="G7" s="152"/>
      <c r="H7" s="152"/>
      <c r="I7" s="152"/>
      <c r="J7" s="222"/>
      <c r="K7" s="222"/>
      <c r="L7" s="222"/>
      <c r="M7" s="222"/>
      <c r="N7" s="222"/>
      <c r="O7" s="222"/>
      <c r="P7" s="222"/>
      <c r="Q7" s="222"/>
      <c r="R7" s="222"/>
      <c r="S7" s="222"/>
      <c r="T7" s="222"/>
      <c r="U7" s="222"/>
      <c r="V7" s="222"/>
      <c r="W7" s="222"/>
      <c r="X7" s="222"/>
      <c r="Y7" s="222"/>
      <c r="Z7" s="222"/>
      <c r="AA7" s="222"/>
      <c r="AB7" s="222"/>
      <c r="AC7" s="222"/>
    </row>
    <row r="8" spans="1:29" x14ac:dyDescent="0.25">
      <c r="A8" s="314" t="s">
        <v>597</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52"/>
      <c r="B10" s="152"/>
      <c r="C10" s="152"/>
      <c r="D10" s="152"/>
      <c r="E10" s="152"/>
      <c r="F10" s="152"/>
      <c r="G10" s="152"/>
      <c r="H10" s="152"/>
      <c r="I10" s="152"/>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443" t="str">
        <f>+'6.1. Паспорт сетевой график'!A12:L12</f>
        <v>M_TP1900.PS.0069</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11"/>
      <c r="I13" s="11"/>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443" t="str">
        <f>+'6.1. Паспорт сетевой график'!A15:L15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2" x14ac:dyDescent="0.25">
      <c r="A17" s="52"/>
      <c r="L17" s="52"/>
      <c r="M17" s="52"/>
      <c r="N17" s="52"/>
      <c r="O17" s="52"/>
      <c r="P17" s="52"/>
      <c r="Q17" s="52"/>
      <c r="R17" s="52"/>
      <c r="S17" s="52"/>
      <c r="T17" s="52"/>
      <c r="U17" s="52"/>
      <c r="V17" s="52"/>
      <c r="W17" s="52"/>
      <c r="X17" s="52"/>
      <c r="Y17" s="52"/>
      <c r="Z17" s="52"/>
      <c r="AA17" s="52"/>
      <c r="AB17" s="52"/>
    </row>
    <row r="18" spans="1:32" x14ac:dyDescent="0.25">
      <c r="A18" s="453" t="s">
        <v>429</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2" x14ac:dyDescent="0.25">
      <c r="A19" s="52"/>
      <c r="B19" s="52"/>
      <c r="C19" s="52"/>
      <c r="D19" s="52"/>
      <c r="E19" s="224"/>
      <c r="F19" s="224"/>
      <c r="G19" s="224"/>
      <c r="L19" s="52"/>
      <c r="M19" s="52"/>
      <c r="N19" s="52"/>
      <c r="O19" s="52"/>
      <c r="P19" s="52"/>
      <c r="Q19" s="52"/>
      <c r="R19" s="52"/>
      <c r="S19" s="52"/>
      <c r="T19" s="52"/>
      <c r="U19" s="52"/>
      <c r="V19" s="52"/>
      <c r="W19" s="52"/>
      <c r="X19" s="52"/>
      <c r="Y19" s="52"/>
      <c r="Z19" s="52"/>
      <c r="AA19" s="52"/>
      <c r="AB19" s="52"/>
    </row>
    <row r="20" spans="1:32" ht="33" customHeight="1" x14ac:dyDescent="0.25">
      <c r="A20" s="454" t="s">
        <v>176</v>
      </c>
      <c r="B20" s="454" t="s">
        <v>175</v>
      </c>
      <c r="C20" s="436" t="s">
        <v>174</v>
      </c>
      <c r="D20" s="436"/>
      <c r="E20" s="456" t="s">
        <v>173</v>
      </c>
      <c r="F20" s="456"/>
      <c r="G20" s="454" t="s">
        <v>709</v>
      </c>
      <c r="H20" s="446" t="s">
        <v>600</v>
      </c>
      <c r="I20" s="447"/>
      <c r="J20" s="447"/>
      <c r="K20" s="447"/>
      <c r="L20" s="446" t="s">
        <v>601</v>
      </c>
      <c r="M20" s="447"/>
      <c r="N20" s="447"/>
      <c r="O20" s="447"/>
      <c r="P20" s="446" t="s">
        <v>602</v>
      </c>
      <c r="Q20" s="447"/>
      <c r="R20" s="447"/>
      <c r="S20" s="447"/>
      <c r="T20" s="446" t="s">
        <v>603</v>
      </c>
      <c r="U20" s="447"/>
      <c r="V20" s="447"/>
      <c r="W20" s="447"/>
      <c r="X20" s="446" t="s">
        <v>710</v>
      </c>
      <c r="Y20" s="447"/>
      <c r="Z20" s="447"/>
      <c r="AA20" s="447"/>
      <c r="AB20" s="448" t="s">
        <v>172</v>
      </c>
      <c r="AC20" s="449"/>
      <c r="AD20" s="225"/>
      <c r="AE20" s="225"/>
      <c r="AF20" s="225"/>
    </row>
    <row r="21" spans="1:32" ht="99.75" customHeight="1" x14ac:dyDescent="0.25">
      <c r="A21" s="455"/>
      <c r="B21" s="455"/>
      <c r="C21" s="436"/>
      <c r="D21" s="436"/>
      <c r="E21" s="456"/>
      <c r="F21" s="456"/>
      <c r="G21" s="455"/>
      <c r="H21" s="436" t="s">
        <v>2</v>
      </c>
      <c r="I21" s="436"/>
      <c r="J21" s="436" t="s">
        <v>170</v>
      </c>
      <c r="K21" s="436"/>
      <c r="L21" s="436" t="s">
        <v>2</v>
      </c>
      <c r="M21" s="436"/>
      <c r="N21" s="436" t="s">
        <v>170</v>
      </c>
      <c r="O21" s="436"/>
      <c r="P21" s="436" t="s">
        <v>2</v>
      </c>
      <c r="Q21" s="436"/>
      <c r="R21" s="436" t="s">
        <v>170</v>
      </c>
      <c r="S21" s="436"/>
      <c r="T21" s="436" t="s">
        <v>2</v>
      </c>
      <c r="U21" s="436"/>
      <c r="V21" s="436" t="s">
        <v>170</v>
      </c>
      <c r="W21" s="436"/>
      <c r="X21" s="436" t="s">
        <v>2</v>
      </c>
      <c r="Y21" s="436"/>
      <c r="Z21" s="436" t="s">
        <v>170</v>
      </c>
      <c r="AA21" s="436"/>
      <c r="AB21" s="450"/>
      <c r="AC21" s="451"/>
    </row>
    <row r="22" spans="1:32" ht="89.25" customHeight="1" x14ac:dyDescent="0.25">
      <c r="A22" s="433"/>
      <c r="B22" s="433"/>
      <c r="C22" s="226" t="s">
        <v>2</v>
      </c>
      <c r="D22" s="226" t="s">
        <v>170</v>
      </c>
      <c r="E22" s="227" t="s">
        <v>707</v>
      </c>
      <c r="F22" s="227" t="s">
        <v>708</v>
      </c>
      <c r="G22" s="433"/>
      <c r="H22" s="228" t="s">
        <v>411</v>
      </c>
      <c r="I22" s="228" t="s">
        <v>412</v>
      </c>
      <c r="J22" s="228" t="s">
        <v>411</v>
      </c>
      <c r="K22" s="228" t="s">
        <v>412</v>
      </c>
      <c r="L22" s="228" t="s">
        <v>411</v>
      </c>
      <c r="M22" s="228" t="s">
        <v>412</v>
      </c>
      <c r="N22" s="228" t="s">
        <v>411</v>
      </c>
      <c r="O22" s="228" t="s">
        <v>412</v>
      </c>
      <c r="P22" s="228" t="s">
        <v>411</v>
      </c>
      <c r="Q22" s="228" t="s">
        <v>412</v>
      </c>
      <c r="R22" s="228" t="s">
        <v>411</v>
      </c>
      <c r="S22" s="228" t="s">
        <v>412</v>
      </c>
      <c r="T22" s="228" t="s">
        <v>411</v>
      </c>
      <c r="U22" s="228" t="s">
        <v>412</v>
      </c>
      <c r="V22" s="228" t="s">
        <v>411</v>
      </c>
      <c r="W22" s="228" t="s">
        <v>412</v>
      </c>
      <c r="X22" s="228" t="s">
        <v>411</v>
      </c>
      <c r="Y22" s="228" t="s">
        <v>412</v>
      </c>
      <c r="Z22" s="228" t="s">
        <v>411</v>
      </c>
      <c r="AA22" s="228" t="s">
        <v>412</v>
      </c>
      <c r="AB22" s="226" t="s">
        <v>171</v>
      </c>
      <c r="AC22" s="226" t="s">
        <v>170</v>
      </c>
    </row>
    <row r="23" spans="1:32" ht="19.5" customHeight="1" x14ac:dyDescent="0.25">
      <c r="A23" s="220">
        <v>1</v>
      </c>
      <c r="B23" s="220">
        <v>2</v>
      </c>
      <c r="C23" s="220">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232" customFormat="1" ht="59.25" customHeight="1" x14ac:dyDescent="0.25">
      <c r="A24" s="229">
        <v>1</v>
      </c>
      <c r="B24" s="230" t="s">
        <v>169</v>
      </c>
      <c r="C24" s="219">
        <v>250.90014849474491</v>
      </c>
      <c r="D24" s="231">
        <v>260.42561030799999</v>
      </c>
      <c r="E24" s="231">
        <v>260.42561030799999</v>
      </c>
      <c r="F24" s="231">
        <v>191.43821205799998</v>
      </c>
      <c r="G24" s="231">
        <v>68.987398249999998</v>
      </c>
      <c r="H24" s="219">
        <v>129.79373577132145</v>
      </c>
      <c r="I24" s="219"/>
      <c r="J24" s="219">
        <v>132.98911663000001</v>
      </c>
      <c r="K24" s="219"/>
      <c r="L24" s="219">
        <v>52.119014473423483</v>
      </c>
      <c r="M24" s="219"/>
      <c r="N24" s="219">
        <v>58.449095428</v>
      </c>
      <c r="O24" s="219"/>
      <c r="P24" s="231">
        <v>0</v>
      </c>
      <c r="Q24" s="231"/>
      <c r="R24" s="231">
        <v>0</v>
      </c>
      <c r="S24" s="231"/>
      <c r="T24" s="231">
        <v>0</v>
      </c>
      <c r="U24" s="231"/>
      <c r="V24" s="231">
        <v>0</v>
      </c>
      <c r="W24" s="231"/>
      <c r="X24" s="231">
        <v>0</v>
      </c>
      <c r="Y24" s="231"/>
      <c r="Z24" s="231" t="s">
        <v>595</v>
      </c>
      <c r="AA24" s="231"/>
      <c r="AB24" s="219">
        <v>181.91275024474493</v>
      </c>
      <c r="AC24" s="231">
        <v>191.438212058</v>
      </c>
    </row>
    <row r="25" spans="1:32" s="232" customFormat="1" ht="24" customHeight="1" x14ac:dyDescent="0.25">
      <c r="A25" s="233" t="s">
        <v>168</v>
      </c>
      <c r="B25" s="234" t="s">
        <v>167</v>
      </c>
      <c r="C25" s="219"/>
      <c r="D25" s="231"/>
      <c r="E25" s="231"/>
      <c r="F25" s="231"/>
      <c r="G25" s="231">
        <v>0</v>
      </c>
      <c r="H25" s="219">
        <v>0</v>
      </c>
      <c r="I25" s="219"/>
      <c r="J25" s="219">
        <v>0</v>
      </c>
      <c r="K25" s="219"/>
      <c r="L25" s="219">
        <v>0</v>
      </c>
      <c r="M25" s="219"/>
      <c r="N25" s="219">
        <v>0</v>
      </c>
      <c r="O25" s="219"/>
      <c r="P25" s="231">
        <v>0</v>
      </c>
      <c r="Q25" s="231"/>
      <c r="R25" s="231">
        <v>0</v>
      </c>
      <c r="S25" s="231"/>
      <c r="T25" s="231">
        <v>0</v>
      </c>
      <c r="U25" s="231"/>
      <c r="V25" s="231">
        <v>0</v>
      </c>
      <c r="W25" s="231"/>
      <c r="X25" s="231">
        <v>0</v>
      </c>
      <c r="Y25" s="231"/>
      <c r="Z25" s="231" t="s">
        <v>595</v>
      </c>
      <c r="AA25" s="231"/>
      <c r="AB25" s="219">
        <v>0</v>
      </c>
      <c r="AC25" s="231">
        <v>0</v>
      </c>
    </row>
    <row r="26" spans="1:32" s="232" customFormat="1" x14ac:dyDescent="0.25">
      <c r="A26" s="233" t="s">
        <v>166</v>
      </c>
      <c r="B26" s="234" t="s">
        <v>165</v>
      </c>
      <c r="C26" s="219"/>
      <c r="D26" s="231"/>
      <c r="E26" s="231"/>
      <c r="F26" s="231"/>
      <c r="G26" s="231">
        <v>0</v>
      </c>
      <c r="H26" s="219">
        <v>0</v>
      </c>
      <c r="I26" s="219"/>
      <c r="J26" s="219">
        <v>0</v>
      </c>
      <c r="K26" s="219"/>
      <c r="L26" s="219">
        <v>0</v>
      </c>
      <c r="M26" s="219"/>
      <c r="N26" s="219">
        <v>0</v>
      </c>
      <c r="O26" s="219"/>
      <c r="P26" s="231">
        <v>0</v>
      </c>
      <c r="Q26" s="231"/>
      <c r="R26" s="231">
        <v>0</v>
      </c>
      <c r="S26" s="231"/>
      <c r="T26" s="231">
        <v>0</v>
      </c>
      <c r="U26" s="231"/>
      <c r="V26" s="231">
        <v>0</v>
      </c>
      <c r="W26" s="231"/>
      <c r="X26" s="231">
        <v>0</v>
      </c>
      <c r="Y26" s="231"/>
      <c r="Z26" s="231" t="s">
        <v>595</v>
      </c>
      <c r="AA26" s="231"/>
      <c r="AB26" s="219">
        <v>0</v>
      </c>
      <c r="AC26" s="231">
        <v>0</v>
      </c>
    </row>
    <row r="27" spans="1:32" s="232" customFormat="1" ht="41.25" customHeight="1" x14ac:dyDescent="0.25">
      <c r="A27" s="233" t="s">
        <v>164</v>
      </c>
      <c r="B27" s="234" t="s">
        <v>370</v>
      </c>
      <c r="C27" s="219"/>
      <c r="D27" s="231"/>
      <c r="E27" s="231"/>
      <c r="F27" s="231"/>
      <c r="G27" s="231">
        <v>57.491176959999997</v>
      </c>
      <c r="H27" s="219">
        <v>109.52523014276788</v>
      </c>
      <c r="I27" s="219"/>
      <c r="J27" s="219">
        <v>113.16543066833334</v>
      </c>
      <c r="K27" s="219"/>
      <c r="L27" s="219">
        <v>43.432512061186237</v>
      </c>
      <c r="M27" s="219"/>
      <c r="N27" s="219">
        <v>48.707579523333337</v>
      </c>
      <c r="O27" s="219"/>
      <c r="P27" s="231">
        <v>0</v>
      </c>
      <c r="Q27" s="231"/>
      <c r="R27" s="231">
        <v>0</v>
      </c>
      <c r="S27" s="231"/>
      <c r="T27" s="231">
        <v>0</v>
      </c>
      <c r="U27" s="231"/>
      <c r="V27" s="231">
        <v>0</v>
      </c>
      <c r="W27" s="231"/>
      <c r="X27" s="231">
        <v>0</v>
      </c>
      <c r="Y27" s="231"/>
      <c r="Z27" s="231" t="s">
        <v>595</v>
      </c>
      <c r="AA27" s="231"/>
      <c r="AB27" s="219">
        <v>152.95774220395413</v>
      </c>
      <c r="AC27" s="231">
        <v>161.87301019166668</v>
      </c>
    </row>
    <row r="28" spans="1:32" s="232" customFormat="1" x14ac:dyDescent="0.25">
      <c r="A28" s="233" t="s">
        <v>163</v>
      </c>
      <c r="B28" s="234" t="s">
        <v>162</v>
      </c>
      <c r="C28" s="219"/>
      <c r="D28" s="231"/>
      <c r="E28" s="231"/>
      <c r="F28" s="231"/>
      <c r="G28" s="231">
        <v>0</v>
      </c>
      <c r="H28" s="219">
        <v>0</v>
      </c>
      <c r="I28" s="219"/>
      <c r="J28" s="219">
        <v>0</v>
      </c>
      <c r="K28" s="219"/>
      <c r="L28" s="219">
        <v>0</v>
      </c>
      <c r="M28" s="219"/>
      <c r="N28" s="219">
        <v>0</v>
      </c>
      <c r="O28" s="219"/>
      <c r="P28" s="231">
        <v>0</v>
      </c>
      <c r="Q28" s="231"/>
      <c r="R28" s="231">
        <v>0</v>
      </c>
      <c r="S28" s="231"/>
      <c r="T28" s="231">
        <v>0</v>
      </c>
      <c r="U28" s="231"/>
      <c r="V28" s="231">
        <v>0</v>
      </c>
      <c r="W28" s="231"/>
      <c r="X28" s="231">
        <v>0</v>
      </c>
      <c r="Y28" s="231"/>
      <c r="Z28" s="231">
        <v>0</v>
      </c>
      <c r="AA28" s="231"/>
      <c r="AB28" s="219">
        <v>0</v>
      </c>
      <c r="AC28" s="231">
        <v>0</v>
      </c>
    </row>
    <row r="29" spans="1:32" s="232" customFormat="1" x14ac:dyDescent="0.25">
      <c r="A29" s="233" t="s">
        <v>161</v>
      </c>
      <c r="B29" s="235" t="s">
        <v>160</v>
      </c>
      <c r="C29" s="219"/>
      <c r="D29" s="231"/>
      <c r="E29" s="231"/>
      <c r="F29" s="231"/>
      <c r="G29" s="231">
        <v>11.496221290000001</v>
      </c>
      <c r="H29" s="219">
        <v>20.268505628553569</v>
      </c>
      <c r="I29" s="219"/>
      <c r="J29" s="219">
        <v>19.823685961666669</v>
      </c>
      <c r="K29" s="219"/>
      <c r="L29" s="219">
        <v>8.6865024122372461</v>
      </c>
      <c r="M29" s="219"/>
      <c r="N29" s="219">
        <v>9.7415159046666631</v>
      </c>
      <c r="O29" s="219"/>
      <c r="P29" s="231">
        <v>0</v>
      </c>
      <c r="Q29" s="231"/>
      <c r="R29" s="231">
        <v>0</v>
      </c>
      <c r="S29" s="231"/>
      <c r="T29" s="231">
        <v>0</v>
      </c>
      <c r="U29" s="231"/>
      <c r="V29" s="231">
        <v>0</v>
      </c>
      <c r="W29" s="231"/>
      <c r="X29" s="231">
        <v>0</v>
      </c>
      <c r="Y29" s="231"/>
      <c r="Z29" s="231" t="s">
        <v>595</v>
      </c>
      <c r="AA29" s="231"/>
      <c r="AB29" s="219">
        <v>28.955008040790815</v>
      </c>
      <c r="AC29" s="231">
        <v>29.565201866333325</v>
      </c>
    </row>
    <row r="30" spans="1:32" s="232" customFormat="1" ht="52.5" customHeight="1" x14ac:dyDescent="0.25">
      <c r="A30" s="229" t="s">
        <v>63</v>
      </c>
      <c r="B30" s="230" t="s">
        <v>159</v>
      </c>
      <c r="C30" s="219">
        <v>210.4472407456208</v>
      </c>
      <c r="D30" s="231">
        <v>219.36418715333332</v>
      </c>
      <c r="E30" s="231">
        <v>219.36418715333332</v>
      </c>
      <c r="F30" s="231">
        <v>219.14578328333332</v>
      </c>
      <c r="G30" s="231">
        <v>0.21840387</v>
      </c>
      <c r="H30" s="219">
        <v>210.2288368756208</v>
      </c>
      <c r="I30" s="219"/>
      <c r="J30" s="219">
        <v>219.14578328333332</v>
      </c>
      <c r="K30" s="219"/>
      <c r="L30" s="219">
        <v>0</v>
      </c>
      <c r="M30" s="219"/>
      <c r="N30" s="219">
        <v>0</v>
      </c>
      <c r="O30" s="219"/>
      <c r="P30" s="231">
        <v>0</v>
      </c>
      <c r="Q30" s="231"/>
      <c r="R30" s="231">
        <v>0</v>
      </c>
      <c r="S30" s="231"/>
      <c r="T30" s="231">
        <v>0</v>
      </c>
      <c r="U30" s="231"/>
      <c r="V30" s="231">
        <v>0</v>
      </c>
      <c r="W30" s="231"/>
      <c r="X30" s="231">
        <v>0</v>
      </c>
      <c r="Y30" s="231"/>
      <c r="Z30" s="231" t="s">
        <v>595</v>
      </c>
      <c r="AA30" s="231"/>
      <c r="AB30" s="219">
        <v>210.2288368756208</v>
      </c>
      <c r="AC30" s="231">
        <v>219.14578328333332</v>
      </c>
    </row>
    <row r="31" spans="1:32" s="232" customFormat="1" x14ac:dyDescent="0.25">
      <c r="A31" s="229" t="s">
        <v>158</v>
      </c>
      <c r="B31" s="234" t="s">
        <v>157</v>
      </c>
      <c r="C31" s="219">
        <v>0.65836491097500005</v>
      </c>
      <c r="D31" s="231">
        <v>0.20833333333333334</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32" customFormat="1" ht="31.5" x14ac:dyDescent="0.25">
      <c r="A32" s="229" t="s">
        <v>156</v>
      </c>
      <c r="B32" s="234" t="s">
        <v>155</v>
      </c>
      <c r="C32" s="219">
        <v>75.708994653499971</v>
      </c>
      <c r="D32" s="231">
        <v>73.982328449999997</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32" customFormat="1" x14ac:dyDescent="0.25">
      <c r="A33" s="229" t="s">
        <v>154</v>
      </c>
      <c r="B33" s="234" t="s">
        <v>153</v>
      </c>
      <c r="C33" s="219">
        <v>101.9362904755</v>
      </c>
      <c r="D33" s="231">
        <v>114.06461229999999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32" customFormat="1" x14ac:dyDescent="0.25">
      <c r="A34" s="229" t="s">
        <v>152</v>
      </c>
      <c r="B34" s="234" t="s">
        <v>151</v>
      </c>
      <c r="C34" s="219">
        <v>32.143590705645835</v>
      </c>
      <c r="D34" s="231">
        <v>31.10891307</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32" customFormat="1" ht="45" customHeight="1" x14ac:dyDescent="0.25">
      <c r="A35" s="229" t="s">
        <v>62</v>
      </c>
      <c r="B35" s="230" t="s">
        <v>150</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32" customFormat="1" ht="39.75" customHeight="1" x14ac:dyDescent="0.25">
      <c r="A36" s="233" t="s">
        <v>149</v>
      </c>
      <c r="B36" s="236" t="s">
        <v>609</v>
      </c>
      <c r="C36" s="231"/>
      <c r="D36" s="231"/>
      <c r="E36" s="231"/>
      <c r="F36" s="231"/>
      <c r="G36" s="231">
        <v>0</v>
      </c>
      <c r="H36" s="231">
        <v>0</v>
      </c>
      <c r="I36" s="231" t="s">
        <v>645</v>
      </c>
      <c r="J36" s="231">
        <v>0</v>
      </c>
      <c r="K36" s="231" t="s">
        <v>645</v>
      </c>
      <c r="L36" s="231">
        <v>0</v>
      </c>
      <c r="M36" s="231" t="s">
        <v>645</v>
      </c>
      <c r="N36" s="231">
        <v>0</v>
      </c>
      <c r="O36" s="231" t="s">
        <v>645</v>
      </c>
      <c r="P36" s="231">
        <v>0</v>
      </c>
      <c r="Q36" s="231" t="s">
        <v>645</v>
      </c>
      <c r="R36" s="231">
        <v>0</v>
      </c>
      <c r="S36" s="231" t="s">
        <v>645</v>
      </c>
      <c r="T36" s="231">
        <v>0</v>
      </c>
      <c r="U36" s="231" t="s">
        <v>645</v>
      </c>
      <c r="V36" s="231">
        <v>0</v>
      </c>
      <c r="W36" s="231" t="s">
        <v>645</v>
      </c>
      <c r="X36" s="231">
        <v>0</v>
      </c>
      <c r="Y36" s="231" t="s">
        <v>645</v>
      </c>
      <c r="Z36" s="231" t="s">
        <v>595</v>
      </c>
      <c r="AA36" s="231" t="s">
        <v>595</v>
      </c>
      <c r="AB36" s="231">
        <v>0</v>
      </c>
      <c r="AC36" s="231">
        <v>0</v>
      </c>
    </row>
    <row r="37" spans="1:29" s="232" customFormat="1" ht="31.5" x14ac:dyDescent="0.25">
      <c r="A37" s="233" t="s">
        <v>148</v>
      </c>
      <c r="B37" s="236" t="s">
        <v>607</v>
      </c>
      <c r="C37" s="231"/>
      <c r="D37" s="231"/>
      <c r="E37" s="231"/>
      <c r="F37" s="231"/>
      <c r="G37" s="231">
        <v>0</v>
      </c>
      <c r="H37" s="231">
        <v>0</v>
      </c>
      <c r="I37" s="231" t="s">
        <v>645</v>
      </c>
      <c r="J37" s="231">
        <v>0</v>
      </c>
      <c r="K37" s="231" t="s">
        <v>645</v>
      </c>
      <c r="L37" s="231">
        <v>0</v>
      </c>
      <c r="M37" s="231" t="s">
        <v>645</v>
      </c>
      <c r="N37" s="231">
        <v>0</v>
      </c>
      <c r="O37" s="231" t="s">
        <v>645</v>
      </c>
      <c r="P37" s="231">
        <v>0</v>
      </c>
      <c r="Q37" s="231" t="s">
        <v>645</v>
      </c>
      <c r="R37" s="231">
        <v>0</v>
      </c>
      <c r="S37" s="231" t="s">
        <v>645</v>
      </c>
      <c r="T37" s="231">
        <v>0</v>
      </c>
      <c r="U37" s="231" t="s">
        <v>645</v>
      </c>
      <c r="V37" s="231">
        <v>0</v>
      </c>
      <c r="W37" s="231" t="s">
        <v>645</v>
      </c>
      <c r="X37" s="231">
        <v>0</v>
      </c>
      <c r="Y37" s="231" t="s">
        <v>645</v>
      </c>
      <c r="Z37" s="231" t="s">
        <v>595</v>
      </c>
      <c r="AA37" s="231" t="s">
        <v>595</v>
      </c>
      <c r="AB37" s="231">
        <v>0</v>
      </c>
      <c r="AC37" s="231">
        <v>0</v>
      </c>
    </row>
    <row r="38" spans="1:29" s="232" customFormat="1" x14ac:dyDescent="0.25">
      <c r="A38" s="233" t="s">
        <v>147</v>
      </c>
      <c r="B38" s="234" t="s">
        <v>138</v>
      </c>
      <c r="C38" s="231"/>
      <c r="D38" s="231"/>
      <c r="E38" s="231"/>
      <c r="F38" s="231"/>
      <c r="G38" s="231">
        <v>0</v>
      </c>
      <c r="H38" s="231">
        <v>0</v>
      </c>
      <c r="I38" s="231" t="s">
        <v>645</v>
      </c>
      <c r="J38" s="231">
        <v>0</v>
      </c>
      <c r="K38" s="231" t="s">
        <v>645</v>
      </c>
      <c r="L38" s="231">
        <v>0</v>
      </c>
      <c r="M38" s="231" t="s">
        <v>645</v>
      </c>
      <c r="N38" s="231">
        <v>0</v>
      </c>
      <c r="O38" s="231" t="s">
        <v>645</v>
      </c>
      <c r="P38" s="231">
        <v>0</v>
      </c>
      <c r="Q38" s="231" t="s">
        <v>645</v>
      </c>
      <c r="R38" s="231">
        <v>0</v>
      </c>
      <c r="S38" s="231" t="s">
        <v>645</v>
      </c>
      <c r="T38" s="231">
        <v>0</v>
      </c>
      <c r="U38" s="231" t="s">
        <v>645</v>
      </c>
      <c r="V38" s="231">
        <v>0</v>
      </c>
      <c r="W38" s="231" t="s">
        <v>645</v>
      </c>
      <c r="X38" s="231">
        <v>0</v>
      </c>
      <c r="Y38" s="231" t="s">
        <v>645</v>
      </c>
      <c r="Z38" s="231" t="s">
        <v>595</v>
      </c>
      <c r="AA38" s="231" t="s">
        <v>595</v>
      </c>
      <c r="AB38" s="231">
        <v>0</v>
      </c>
      <c r="AC38" s="231">
        <v>0</v>
      </c>
    </row>
    <row r="39" spans="1:29" s="232" customFormat="1" x14ac:dyDescent="0.25">
      <c r="A39" s="233" t="s">
        <v>146</v>
      </c>
      <c r="B39" s="234" t="s">
        <v>608</v>
      </c>
      <c r="C39" s="231"/>
      <c r="D39" s="231"/>
      <c r="E39" s="231"/>
      <c r="F39" s="231"/>
      <c r="G39" s="231">
        <v>0</v>
      </c>
      <c r="H39" s="231">
        <v>0</v>
      </c>
      <c r="I39" s="231" t="s">
        <v>645</v>
      </c>
      <c r="J39" s="231">
        <v>0</v>
      </c>
      <c r="K39" s="231" t="s">
        <v>645</v>
      </c>
      <c r="L39" s="231">
        <v>0</v>
      </c>
      <c r="M39" s="231" t="s">
        <v>645</v>
      </c>
      <c r="N39" s="231">
        <v>0</v>
      </c>
      <c r="O39" s="231" t="s">
        <v>645</v>
      </c>
      <c r="P39" s="231">
        <v>0</v>
      </c>
      <c r="Q39" s="231" t="s">
        <v>645</v>
      </c>
      <c r="R39" s="231">
        <v>0</v>
      </c>
      <c r="S39" s="231" t="s">
        <v>645</v>
      </c>
      <c r="T39" s="231">
        <v>0</v>
      </c>
      <c r="U39" s="231" t="s">
        <v>645</v>
      </c>
      <c r="V39" s="231">
        <v>0</v>
      </c>
      <c r="W39" s="231" t="s">
        <v>645</v>
      </c>
      <c r="X39" s="231">
        <v>0</v>
      </c>
      <c r="Y39" s="231" t="s">
        <v>645</v>
      </c>
      <c r="Z39" s="231" t="s">
        <v>595</v>
      </c>
      <c r="AA39" s="231" t="s">
        <v>595</v>
      </c>
      <c r="AB39" s="231">
        <v>0</v>
      </c>
      <c r="AC39" s="231">
        <v>0</v>
      </c>
    </row>
    <row r="40" spans="1:29" s="232" customFormat="1" x14ac:dyDescent="0.25">
      <c r="A40" s="233" t="s">
        <v>145</v>
      </c>
      <c r="B40" s="234" t="s">
        <v>610</v>
      </c>
      <c r="C40" s="231"/>
      <c r="D40" s="231"/>
      <c r="E40" s="231"/>
      <c r="F40" s="231"/>
      <c r="G40" s="231">
        <v>0</v>
      </c>
      <c r="H40" s="231">
        <v>0</v>
      </c>
      <c r="I40" s="231" t="s">
        <v>645</v>
      </c>
      <c r="J40" s="231">
        <v>0</v>
      </c>
      <c r="K40" s="231" t="s">
        <v>645</v>
      </c>
      <c r="L40" s="231">
        <v>0</v>
      </c>
      <c r="M40" s="231" t="s">
        <v>645</v>
      </c>
      <c r="N40" s="231">
        <v>0</v>
      </c>
      <c r="O40" s="231" t="s">
        <v>645</v>
      </c>
      <c r="P40" s="231">
        <v>0</v>
      </c>
      <c r="Q40" s="231" t="s">
        <v>645</v>
      </c>
      <c r="R40" s="231">
        <v>0</v>
      </c>
      <c r="S40" s="231" t="s">
        <v>645</v>
      </c>
      <c r="T40" s="231">
        <v>0</v>
      </c>
      <c r="U40" s="231" t="s">
        <v>645</v>
      </c>
      <c r="V40" s="231">
        <v>0</v>
      </c>
      <c r="W40" s="231" t="s">
        <v>645</v>
      </c>
      <c r="X40" s="231">
        <v>0</v>
      </c>
      <c r="Y40" s="231" t="s">
        <v>645</v>
      </c>
      <c r="Z40" s="231" t="s">
        <v>595</v>
      </c>
      <c r="AA40" s="231" t="s">
        <v>595</v>
      </c>
      <c r="AB40" s="231">
        <v>0</v>
      </c>
      <c r="AC40" s="231">
        <v>0</v>
      </c>
    </row>
    <row r="41" spans="1:29" s="232" customFormat="1" x14ac:dyDescent="0.25">
      <c r="A41" s="233" t="s">
        <v>144</v>
      </c>
      <c r="B41" s="234" t="s">
        <v>611</v>
      </c>
      <c r="C41" s="231"/>
      <c r="D41" s="231"/>
      <c r="E41" s="231"/>
      <c r="F41" s="231"/>
      <c r="G41" s="231">
        <v>0</v>
      </c>
      <c r="H41" s="231">
        <v>0</v>
      </c>
      <c r="I41" s="231" t="s">
        <v>645</v>
      </c>
      <c r="J41" s="231">
        <v>0</v>
      </c>
      <c r="K41" s="231" t="s">
        <v>645</v>
      </c>
      <c r="L41" s="231">
        <v>0</v>
      </c>
      <c r="M41" s="231" t="s">
        <v>645</v>
      </c>
      <c r="N41" s="231">
        <v>0</v>
      </c>
      <c r="O41" s="231" t="s">
        <v>645</v>
      </c>
      <c r="P41" s="231">
        <v>0</v>
      </c>
      <c r="Q41" s="231" t="s">
        <v>645</v>
      </c>
      <c r="R41" s="231">
        <v>0</v>
      </c>
      <c r="S41" s="231" t="s">
        <v>645</v>
      </c>
      <c r="T41" s="231">
        <v>0</v>
      </c>
      <c r="U41" s="231" t="s">
        <v>645</v>
      </c>
      <c r="V41" s="231">
        <v>0</v>
      </c>
      <c r="W41" s="231" t="s">
        <v>645</v>
      </c>
      <c r="X41" s="231">
        <v>0</v>
      </c>
      <c r="Y41" s="231" t="s">
        <v>645</v>
      </c>
      <c r="Z41" s="231" t="s">
        <v>595</v>
      </c>
      <c r="AA41" s="231" t="s">
        <v>595</v>
      </c>
      <c r="AB41" s="231">
        <v>0</v>
      </c>
      <c r="AC41" s="231">
        <v>0</v>
      </c>
    </row>
    <row r="42" spans="1:29" s="232" customFormat="1" x14ac:dyDescent="0.25">
      <c r="A42" s="233" t="s">
        <v>143</v>
      </c>
      <c r="B42" s="234" t="s">
        <v>612</v>
      </c>
      <c r="C42" s="231"/>
      <c r="D42" s="231"/>
      <c r="E42" s="231"/>
      <c r="F42" s="231"/>
      <c r="G42" s="231">
        <v>0</v>
      </c>
      <c r="H42" s="231">
        <v>0</v>
      </c>
      <c r="I42" s="231" t="s">
        <v>645</v>
      </c>
      <c r="J42" s="231">
        <v>0</v>
      </c>
      <c r="K42" s="231" t="s">
        <v>645</v>
      </c>
      <c r="L42" s="231">
        <v>0</v>
      </c>
      <c r="M42" s="231" t="s">
        <v>645</v>
      </c>
      <c r="N42" s="231">
        <v>0</v>
      </c>
      <c r="O42" s="231" t="s">
        <v>645</v>
      </c>
      <c r="P42" s="231">
        <v>0</v>
      </c>
      <c r="Q42" s="231" t="s">
        <v>645</v>
      </c>
      <c r="R42" s="231">
        <v>0</v>
      </c>
      <c r="S42" s="231" t="s">
        <v>645</v>
      </c>
      <c r="T42" s="231">
        <v>0</v>
      </c>
      <c r="U42" s="231" t="s">
        <v>645</v>
      </c>
      <c r="V42" s="231">
        <v>0</v>
      </c>
      <c r="W42" s="231" t="s">
        <v>645</v>
      </c>
      <c r="X42" s="231">
        <v>0</v>
      </c>
      <c r="Y42" s="231" t="s">
        <v>645</v>
      </c>
      <c r="Z42" s="231" t="s">
        <v>595</v>
      </c>
      <c r="AA42" s="231" t="s">
        <v>595</v>
      </c>
      <c r="AB42" s="231">
        <v>0</v>
      </c>
      <c r="AC42" s="231">
        <v>0</v>
      </c>
    </row>
    <row r="43" spans="1:29" s="232" customFormat="1" x14ac:dyDescent="0.25">
      <c r="A43" s="233" t="s">
        <v>613</v>
      </c>
      <c r="B43" s="234" t="s">
        <v>614</v>
      </c>
      <c r="C43" s="231"/>
      <c r="D43" s="231"/>
      <c r="E43" s="231"/>
      <c r="F43" s="231"/>
      <c r="G43" s="231">
        <v>0</v>
      </c>
      <c r="H43" s="231">
        <v>0</v>
      </c>
      <c r="I43" s="231" t="s">
        <v>645</v>
      </c>
      <c r="J43" s="231">
        <v>0</v>
      </c>
      <c r="K43" s="231" t="s">
        <v>645</v>
      </c>
      <c r="L43" s="231">
        <v>0</v>
      </c>
      <c r="M43" s="231" t="s">
        <v>645</v>
      </c>
      <c r="N43" s="231">
        <v>0</v>
      </c>
      <c r="O43" s="231" t="s">
        <v>645</v>
      </c>
      <c r="P43" s="231">
        <v>0</v>
      </c>
      <c r="Q43" s="231" t="s">
        <v>645</v>
      </c>
      <c r="R43" s="231">
        <v>0</v>
      </c>
      <c r="S43" s="231" t="s">
        <v>645</v>
      </c>
      <c r="T43" s="231">
        <v>0</v>
      </c>
      <c r="U43" s="231" t="s">
        <v>645</v>
      </c>
      <c r="V43" s="231">
        <v>0</v>
      </c>
      <c r="W43" s="231" t="s">
        <v>645</v>
      </c>
      <c r="X43" s="231">
        <v>0</v>
      </c>
      <c r="Y43" s="231" t="s">
        <v>645</v>
      </c>
      <c r="Z43" s="231" t="s">
        <v>595</v>
      </c>
      <c r="AA43" s="231" t="s">
        <v>595</v>
      </c>
      <c r="AB43" s="231">
        <v>0</v>
      </c>
      <c r="AC43" s="231">
        <v>0</v>
      </c>
    </row>
    <row r="44" spans="1:29" s="232" customFormat="1" x14ac:dyDescent="0.25">
      <c r="A44" s="233" t="s">
        <v>615</v>
      </c>
      <c r="B44" s="234" t="s">
        <v>616</v>
      </c>
      <c r="C44" s="231"/>
      <c r="D44" s="231"/>
      <c r="E44" s="231"/>
      <c r="F44" s="231"/>
      <c r="G44" s="231">
        <v>0</v>
      </c>
      <c r="H44" s="231">
        <v>0</v>
      </c>
      <c r="I44" s="231" t="s">
        <v>645</v>
      </c>
      <c r="J44" s="231">
        <v>15</v>
      </c>
      <c r="K44" s="302">
        <v>4</v>
      </c>
      <c r="L44" s="231">
        <v>0</v>
      </c>
      <c r="M44" s="231" t="s">
        <v>645</v>
      </c>
      <c r="N44" s="231">
        <v>0</v>
      </c>
      <c r="O44" s="231" t="s">
        <v>645</v>
      </c>
      <c r="P44" s="231">
        <v>0</v>
      </c>
      <c r="Q44" s="231" t="s">
        <v>645</v>
      </c>
      <c r="R44" s="231">
        <v>0</v>
      </c>
      <c r="S44" s="231" t="s">
        <v>645</v>
      </c>
      <c r="T44" s="231">
        <v>0</v>
      </c>
      <c r="U44" s="231" t="s">
        <v>645</v>
      </c>
      <c r="V44" s="231">
        <v>0</v>
      </c>
      <c r="W44" s="231" t="s">
        <v>645</v>
      </c>
      <c r="X44" s="231">
        <v>0</v>
      </c>
      <c r="Y44" s="231" t="s">
        <v>645</v>
      </c>
      <c r="Z44" s="231" t="s">
        <v>595</v>
      </c>
      <c r="AA44" s="231" t="s">
        <v>595</v>
      </c>
      <c r="AB44" s="231">
        <v>0</v>
      </c>
      <c r="AC44" s="231">
        <v>15</v>
      </c>
    </row>
    <row r="45" spans="1:29" s="232" customFormat="1" x14ac:dyDescent="0.25">
      <c r="A45" s="233" t="s">
        <v>617</v>
      </c>
      <c r="B45" s="234" t="s">
        <v>618</v>
      </c>
      <c r="C45" s="231"/>
      <c r="D45" s="231"/>
      <c r="E45" s="231"/>
      <c r="F45" s="231"/>
      <c r="G45" s="231">
        <v>0</v>
      </c>
      <c r="H45" s="231">
        <v>0</v>
      </c>
      <c r="I45" s="231" t="s">
        <v>645</v>
      </c>
      <c r="J45" s="231">
        <v>0</v>
      </c>
      <c r="K45" s="231" t="s">
        <v>645</v>
      </c>
      <c r="L45" s="231">
        <v>0</v>
      </c>
      <c r="M45" s="231" t="s">
        <v>645</v>
      </c>
      <c r="N45" s="231">
        <v>0</v>
      </c>
      <c r="O45" s="231" t="s">
        <v>645</v>
      </c>
      <c r="P45" s="231">
        <v>0</v>
      </c>
      <c r="Q45" s="231" t="s">
        <v>645</v>
      </c>
      <c r="R45" s="231">
        <v>0</v>
      </c>
      <c r="S45" s="231" t="s">
        <v>645</v>
      </c>
      <c r="T45" s="231">
        <v>0</v>
      </c>
      <c r="U45" s="231" t="s">
        <v>645</v>
      </c>
      <c r="V45" s="231">
        <v>0</v>
      </c>
      <c r="W45" s="231" t="s">
        <v>645</v>
      </c>
      <c r="X45" s="231">
        <v>0</v>
      </c>
      <c r="Y45" s="231" t="s">
        <v>645</v>
      </c>
      <c r="Z45" s="231" t="s">
        <v>595</v>
      </c>
      <c r="AA45" s="231" t="s">
        <v>595</v>
      </c>
      <c r="AB45" s="231">
        <v>0</v>
      </c>
      <c r="AC45" s="231">
        <v>0</v>
      </c>
    </row>
    <row r="46" spans="1:29" s="232" customFormat="1" x14ac:dyDescent="0.25">
      <c r="A46" s="233" t="s">
        <v>619</v>
      </c>
      <c r="B46" s="234" t="s">
        <v>620</v>
      </c>
      <c r="C46" s="231"/>
      <c r="D46" s="231"/>
      <c r="E46" s="231"/>
      <c r="F46" s="231"/>
      <c r="G46" s="231">
        <v>0</v>
      </c>
      <c r="H46" s="231">
        <v>0</v>
      </c>
      <c r="I46" s="231" t="s">
        <v>645</v>
      </c>
      <c r="J46" s="231">
        <v>0</v>
      </c>
      <c r="K46" s="231" t="s">
        <v>645</v>
      </c>
      <c r="L46" s="231">
        <v>0</v>
      </c>
      <c r="M46" s="231" t="s">
        <v>645</v>
      </c>
      <c r="N46" s="231">
        <v>0</v>
      </c>
      <c r="O46" s="231" t="s">
        <v>645</v>
      </c>
      <c r="P46" s="231">
        <v>0</v>
      </c>
      <c r="Q46" s="231" t="s">
        <v>645</v>
      </c>
      <c r="R46" s="231">
        <v>0</v>
      </c>
      <c r="S46" s="231" t="s">
        <v>645</v>
      </c>
      <c r="T46" s="231">
        <v>0</v>
      </c>
      <c r="U46" s="231" t="s">
        <v>645</v>
      </c>
      <c r="V46" s="231">
        <v>0</v>
      </c>
      <c r="W46" s="231" t="s">
        <v>645</v>
      </c>
      <c r="X46" s="231">
        <v>0</v>
      </c>
      <c r="Y46" s="231" t="s">
        <v>645</v>
      </c>
      <c r="Z46" s="231" t="s">
        <v>595</v>
      </c>
      <c r="AA46" s="231" t="s">
        <v>595</v>
      </c>
      <c r="AB46" s="231">
        <v>0</v>
      </c>
      <c r="AC46" s="231">
        <v>0</v>
      </c>
    </row>
    <row r="47" spans="1:29" s="232" customFormat="1" x14ac:dyDescent="0.25">
      <c r="A47" s="229" t="s">
        <v>61</v>
      </c>
      <c r="B47" s="230" t="s">
        <v>142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32" customFormat="1" x14ac:dyDescent="0.25">
      <c r="A48" s="233" t="s">
        <v>141</v>
      </c>
      <c r="B48" s="236" t="s">
        <v>609</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595</v>
      </c>
      <c r="AA48" s="231"/>
      <c r="AB48" s="231">
        <v>0</v>
      </c>
      <c r="AC48" s="231">
        <v>0</v>
      </c>
    </row>
    <row r="49" spans="1:29" s="232" customFormat="1" ht="31.5" x14ac:dyDescent="0.25">
      <c r="A49" s="233" t="s">
        <v>140</v>
      </c>
      <c r="B49" s="236" t="s">
        <v>607</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595</v>
      </c>
      <c r="AA49" s="231"/>
      <c r="AB49" s="231">
        <v>0</v>
      </c>
      <c r="AC49" s="231">
        <v>0</v>
      </c>
    </row>
    <row r="50" spans="1:29" s="232" customFormat="1" x14ac:dyDescent="0.25">
      <c r="A50" s="233" t="s">
        <v>139</v>
      </c>
      <c r="B50" s="234" t="s">
        <v>138</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595</v>
      </c>
      <c r="AA50" s="231"/>
      <c r="AB50" s="231">
        <v>0</v>
      </c>
      <c r="AC50" s="231">
        <v>0</v>
      </c>
    </row>
    <row r="51" spans="1:29" s="232" customFormat="1" ht="31.5" x14ac:dyDescent="0.25">
      <c r="A51" s="233" t="s">
        <v>137</v>
      </c>
      <c r="B51" s="234" t="s">
        <v>136</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595</v>
      </c>
      <c r="AA51" s="231"/>
      <c r="AB51" s="231">
        <v>0</v>
      </c>
      <c r="AC51" s="231">
        <v>0</v>
      </c>
    </row>
    <row r="52" spans="1:29" s="232" customFormat="1" ht="31.5" x14ac:dyDescent="0.25">
      <c r="A52" s="233" t="s">
        <v>135</v>
      </c>
      <c r="B52" s="234" t="s">
        <v>134</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595</v>
      </c>
      <c r="AA52" s="231"/>
      <c r="AB52" s="231">
        <v>0</v>
      </c>
      <c r="AC52" s="231">
        <v>0</v>
      </c>
    </row>
    <row r="53" spans="1:29" s="232" customFormat="1" x14ac:dyDescent="0.25">
      <c r="A53" s="233" t="s">
        <v>133</v>
      </c>
      <c r="B53" s="234" t="s">
        <v>132</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595</v>
      </c>
      <c r="AA53" s="231"/>
      <c r="AB53" s="231">
        <v>0</v>
      </c>
      <c r="AC53" s="231">
        <v>0</v>
      </c>
    </row>
    <row r="54" spans="1:29" s="232" customFormat="1" x14ac:dyDescent="0.25">
      <c r="A54" s="233" t="s">
        <v>131</v>
      </c>
      <c r="B54" s="234" t="s">
        <v>610</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595</v>
      </c>
      <c r="AA54" s="231"/>
      <c r="AB54" s="231">
        <v>0</v>
      </c>
      <c r="AC54" s="231">
        <v>0</v>
      </c>
    </row>
    <row r="55" spans="1:29" s="232" customFormat="1" x14ac:dyDescent="0.25">
      <c r="A55" s="233" t="s">
        <v>621</v>
      </c>
      <c r="B55" s="234" t="s">
        <v>611</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595</v>
      </c>
      <c r="AA55" s="231"/>
      <c r="AB55" s="231">
        <v>0</v>
      </c>
      <c r="AC55" s="231">
        <v>0</v>
      </c>
    </row>
    <row r="56" spans="1:29" s="232" customFormat="1" x14ac:dyDescent="0.25">
      <c r="A56" s="233" t="s">
        <v>622</v>
      </c>
      <c r="B56" s="234" t="s">
        <v>612</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595</v>
      </c>
      <c r="AA56" s="231"/>
      <c r="AB56" s="231">
        <v>0</v>
      </c>
      <c r="AC56" s="231">
        <v>0</v>
      </c>
    </row>
    <row r="57" spans="1:29" s="232" customFormat="1" x14ac:dyDescent="0.25">
      <c r="A57" s="233" t="s">
        <v>623</v>
      </c>
      <c r="B57" s="234" t="s">
        <v>614</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595</v>
      </c>
      <c r="AA57" s="231"/>
      <c r="AB57" s="231">
        <v>0</v>
      </c>
      <c r="AC57" s="231">
        <v>0</v>
      </c>
    </row>
    <row r="58" spans="1:29" s="232" customFormat="1" x14ac:dyDescent="0.25">
      <c r="A58" s="233" t="s">
        <v>624</v>
      </c>
      <c r="B58" s="234" t="s">
        <v>616</v>
      </c>
      <c r="C58" s="231">
        <v>15</v>
      </c>
      <c r="D58" s="231">
        <v>15</v>
      </c>
      <c r="E58" s="231"/>
      <c r="F58" s="231"/>
      <c r="G58" s="231">
        <v>0</v>
      </c>
      <c r="H58" s="231">
        <v>15</v>
      </c>
      <c r="I58" s="231"/>
      <c r="J58" s="231">
        <v>15</v>
      </c>
      <c r="K58" s="231"/>
      <c r="L58" s="231">
        <v>0</v>
      </c>
      <c r="M58" s="231"/>
      <c r="N58" s="231">
        <v>0</v>
      </c>
      <c r="O58" s="231"/>
      <c r="P58" s="231">
        <v>0</v>
      </c>
      <c r="Q58" s="231"/>
      <c r="R58" s="231">
        <v>0</v>
      </c>
      <c r="S58" s="231"/>
      <c r="T58" s="231">
        <v>0</v>
      </c>
      <c r="U58" s="231"/>
      <c r="V58" s="231">
        <v>0</v>
      </c>
      <c r="W58" s="231"/>
      <c r="X58" s="231">
        <v>0</v>
      </c>
      <c r="Y58" s="231"/>
      <c r="Z58" s="231" t="s">
        <v>595</v>
      </c>
      <c r="AA58" s="231"/>
      <c r="AB58" s="231">
        <v>15</v>
      </c>
      <c r="AC58" s="231">
        <v>15</v>
      </c>
    </row>
    <row r="59" spans="1:29" s="232" customFormat="1" x14ac:dyDescent="0.25">
      <c r="A59" s="233" t="s">
        <v>625</v>
      </c>
      <c r="B59" s="234" t="s">
        <v>618</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595</v>
      </c>
      <c r="AA59" s="231"/>
      <c r="AB59" s="231">
        <v>0</v>
      </c>
      <c r="AC59" s="231">
        <v>0</v>
      </c>
    </row>
    <row r="60" spans="1:29" s="232" customFormat="1" x14ac:dyDescent="0.25">
      <c r="A60" s="233" t="s">
        <v>626</v>
      </c>
      <c r="B60" s="234" t="s">
        <v>620</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595</v>
      </c>
      <c r="AA60" s="231"/>
      <c r="AB60" s="231">
        <v>0</v>
      </c>
      <c r="AC60" s="231">
        <v>0</v>
      </c>
    </row>
    <row r="61" spans="1:29" s="232" customFormat="1" ht="35.25" customHeight="1" x14ac:dyDescent="0.25">
      <c r="A61" s="229" t="s">
        <v>59</v>
      </c>
      <c r="B61" s="230" t="s">
        <v>130</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32" customFormat="1" x14ac:dyDescent="0.25">
      <c r="A62" s="233" t="s">
        <v>129</v>
      </c>
      <c r="B62" s="234" t="s">
        <v>128</v>
      </c>
      <c r="C62" s="231">
        <v>210.4472407456208</v>
      </c>
      <c r="D62" s="231">
        <v>219.36418715333332</v>
      </c>
      <c r="E62" s="231"/>
      <c r="F62" s="231"/>
      <c r="G62" s="231">
        <v>0</v>
      </c>
      <c r="H62" s="231">
        <v>210.4472407456208</v>
      </c>
      <c r="I62" s="231"/>
      <c r="J62" s="231">
        <v>219.36418715333332</v>
      </c>
      <c r="K62" s="231"/>
      <c r="L62" s="231">
        <v>0</v>
      </c>
      <c r="M62" s="231"/>
      <c r="N62" s="231">
        <v>0</v>
      </c>
      <c r="O62" s="231"/>
      <c r="P62" s="231">
        <v>0</v>
      </c>
      <c r="Q62" s="231"/>
      <c r="R62" s="231">
        <v>0</v>
      </c>
      <c r="S62" s="231"/>
      <c r="T62" s="231">
        <v>0</v>
      </c>
      <c r="U62" s="231"/>
      <c r="V62" s="231">
        <v>0</v>
      </c>
      <c r="W62" s="231"/>
      <c r="X62" s="231">
        <v>0</v>
      </c>
      <c r="Y62" s="231"/>
      <c r="Z62" s="231" t="s">
        <v>595</v>
      </c>
      <c r="AA62" s="231"/>
      <c r="AB62" s="231">
        <v>210.4472407456208</v>
      </c>
      <c r="AC62" s="231">
        <v>219.36418715333332</v>
      </c>
    </row>
    <row r="63" spans="1:29" s="232" customFormat="1" x14ac:dyDescent="0.25">
      <c r="A63" s="233" t="s">
        <v>127</v>
      </c>
      <c r="B63" s="234" t="s">
        <v>121</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595</v>
      </c>
      <c r="AA63" s="231"/>
      <c r="AB63" s="231">
        <v>0</v>
      </c>
      <c r="AC63" s="231">
        <v>0</v>
      </c>
    </row>
    <row r="64" spans="1:29" s="232" customFormat="1" x14ac:dyDescent="0.25">
      <c r="A64" s="233" t="s">
        <v>126</v>
      </c>
      <c r="B64" s="236" t="s">
        <v>120</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595</v>
      </c>
      <c r="AA64" s="231"/>
      <c r="AB64" s="231">
        <v>0</v>
      </c>
      <c r="AC64" s="231">
        <v>0</v>
      </c>
    </row>
    <row r="65" spans="1:29" s="232" customFormat="1" x14ac:dyDescent="0.25">
      <c r="A65" s="233" t="s">
        <v>125</v>
      </c>
      <c r="B65" s="236" t="s">
        <v>119</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595</v>
      </c>
      <c r="AA65" s="231"/>
      <c r="AB65" s="231">
        <v>0</v>
      </c>
      <c r="AC65" s="231">
        <v>0</v>
      </c>
    </row>
    <row r="66" spans="1:29" s="232" customFormat="1" x14ac:dyDescent="0.25">
      <c r="A66" s="233" t="s">
        <v>124</v>
      </c>
      <c r="B66" s="236" t="s">
        <v>118</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595</v>
      </c>
      <c r="AA66" s="231"/>
      <c r="AB66" s="231">
        <v>0</v>
      </c>
      <c r="AC66" s="231">
        <v>0</v>
      </c>
    </row>
    <row r="67" spans="1:29" s="232" customFormat="1" x14ac:dyDescent="0.25">
      <c r="A67" s="233" t="s">
        <v>123</v>
      </c>
      <c r="B67" s="236" t="s">
        <v>610</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595</v>
      </c>
      <c r="AA67" s="231"/>
      <c r="AB67" s="231">
        <v>0</v>
      </c>
      <c r="AC67" s="231">
        <v>0</v>
      </c>
    </row>
    <row r="68" spans="1:29" s="232" customFormat="1" x14ac:dyDescent="0.25">
      <c r="A68" s="233" t="s">
        <v>627</v>
      </c>
      <c r="B68" s="236" t="s">
        <v>611</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595</v>
      </c>
      <c r="AA68" s="231"/>
      <c r="AB68" s="231">
        <v>0</v>
      </c>
      <c r="AC68" s="231">
        <v>0</v>
      </c>
    </row>
    <row r="69" spans="1:29" s="232" customFormat="1" x14ac:dyDescent="0.25">
      <c r="A69" s="233" t="s">
        <v>628</v>
      </c>
      <c r="B69" s="236" t="s">
        <v>612</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595</v>
      </c>
      <c r="AA69" s="231"/>
      <c r="AB69" s="231">
        <v>0</v>
      </c>
      <c r="AC69" s="231">
        <v>0</v>
      </c>
    </row>
    <row r="70" spans="1:29" s="232" customFormat="1" x14ac:dyDescent="0.25">
      <c r="A70" s="233" t="s">
        <v>629</v>
      </c>
      <c r="B70" s="236" t="s">
        <v>614</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595</v>
      </c>
      <c r="AA70" s="231"/>
      <c r="AB70" s="231">
        <v>0</v>
      </c>
      <c r="AC70" s="231">
        <v>0</v>
      </c>
    </row>
    <row r="71" spans="1:29" s="232" customFormat="1" x14ac:dyDescent="0.25">
      <c r="A71" s="233" t="s">
        <v>630</v>
      </c>
      <c r="B71" s="236" t="s">
        <v>616</v>
      </c>
      <c r="C71" s="231"/>
      <c r="D71" s="231"/>
      <c r="E71" s="231"/>
      <c r="F71" s="231"/>
      <c r="G71" s="231">
        <v>0</v>
      </c>
      <c r="H71" s="231">
        <v>15</v>
      </c>
      <c r="I71" s="231"/>
      <c r="J71" s="231">
        <v>15</v>
      </c>
      <c r="K71" s="231"/>
      <c r="L71" s="231">
        <v>0</v>
      </c>
      <c r="M71" s="231"/>
      <c r="N71" s="231">
        <v>0</v>
      </c>
      <c r="O71" s="231"/>
      <c r="P71" s="231">
        <v>0</v>
      </c>
      <c r="Q71" s="231"/>
      <c r="R71" s="231">
        <v>0</v>
      </c>
      <c r="S71" s="231"/>
      <c r="T71" s="231">
        <v>0</v>
      </c>
      <c r="U71" s="231"/>
      <c r="V71" s="231">
        <v>0</v>
      </c>
      <c r="W71" s="231"/>
      <c r="X71" s="231">
        <v>0</v>
      </c>
      <c r="Y71" s="231"/>
      <c r="Z71" s="231" t="s">
        <v>595</v>
      </c>
      <c r="AA71" s="231"/>
      <c r="AB71" s="231">
        <v>15</v>
      </c>
      <c r="AC71" s="231">
        <v>15</v>
      </c>
    </row>
    <row r="72" spans="1:29" s="232" customFormat="1" x14ac:dyDescent="0.25">
      <c r="A72" s="233" t="s">
        <v>631</v>
      </c>
      <c r="B72" s="236" t="s">
        <v>618</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595</v>
      </c>
      <c r="AA72" s="231"/>
      <c r="AB72" s="231">
        <v>0</v>
      </c>
      <c r="AC72" s="231">
        <v>0</v>
      </c>
    </row>
    <row r="73" spans="1:29" s="232" customFormat="1" x14ac:dyDescent="0.25">
      <c r="A73" s="233" t="s">
        <v>632</v>
      </c>
      <c r="B73" s="236" t="s">
        <v>620</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595</v>
      </c>
      <c r="AA73" s="231"/>
      <c r="AB73" s="231">
        <v>0</v>
      </c>
      <c r="AC73" s="231">
        <v>0</v>
      </c>
    </row>
    <row r="74" spans="1:29" s="232" customFormat="1" ht="36.75" customHeight="1" x14ac:dyDescent="0.25">
      <c r="A74" s="229" t="s">
        <v>58</v>
      </c>
      <c r="B74" s="237" t="s">
        <v>217</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595</v>
      </c>
      <c r="AA74" s="231"/>
      <c r="AB74" s="231">
        <v>0</v>
      </c>
      <c r="AC74" s="231">
        <v>0</v>
      </c>
    </row>
    <row r="75" spans="1:29" s="232" customFormat="1" x14ac:dyDescent="0.25">
      <c r="A75" s="229" t="s">
        <v>56</v>
      </c>
      <c r="B75" s="230" t="s">
        <v>122</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32" customFormat="1" x14ac:dyDescent="0.25">
      <c r="A76" s="233" t="s">
        <v>212</v>
      </c>
      <c r="B76" s="236" t="s">
        <v>609</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t="s">
        <v>595</v>
      </c>
      <c r="AA76" s="231"/>
      <c r="AB76" s="231">
        <v>0</v>
      </c>
      <c r="AC76" s="231">
        <v>0</v>
      </c>
    </row>
    <row r="77" spans="1:29" s="232" customFormat="1" ht="31.5" x14ac:dyDescent="0.25">
      <c r="A77" s="233" t="s">
        <v>213</v>
      </c>
      <c r="B77" s="236" t="s">
        <v>607</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595</v>
      </c>
      <c r="AA77" s="231"/>
      <c r="AB77" s="231">
        <v>0</v>
      </c>
      <c r="AC77" s="231">
        <v>0</v>
      </c>
    </row>
    <row r="78" spans="1:29" s="232" customFormat="1" x14ac:dyDescent="0.25">
      <c r="A78" s="233" t="s">
        <v>214</v>
      </c>
      <c r="B78" s="234" t="s">
        <v>138</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595</v>
      </c>
      <c r="AA78" s="231"/>
      <c r="AB78" s="231">
        <v>0</v>
      </c>
      <c r="AC78" s="231">
        <v>0</v>
      </c>
    </row>
    <row r="79" spans="1:29" s="232" customFormat="1" x14ac:dyDescent="0.25">
      <c r="A79" s="233" t="s">
        <v>215</v>
      </c>
      <c r="B79" s="234" t="s">
        <v>633</v>
      </c>
      <c r="C79" s="238"/>
      <c r="D79" s="239"/>
      <c r="E79" s="240"/>
      <c r="F79" s="240"/>
      <c r="G79" s="231">
        <v>0</v>
      </c>
      <c r="H79" s="231">
        <v>0</v>
      </c>
      <c r="I79" s="240"/>
      <c r="J79" s="231">
        <v>0</v>
      </c>
      <c r="K79" s="239"/>
      <c r="L79" s="231">
        <v>0</v>
      </c>
      <c r="M79" s="239"/>
      <c r="N79" s="231">
        <v>0</v>
      </c>
      <c r="O79" s="239"/>
      <c r="P79" s="231">
        <v>0</v>
      </c>
      <c r="Q79" s="239"/>
      <c r="R79" s="231">
        <v>0</v>
      </c>
      <c r="S79" s="239"/>
      <c r="T79" s="231">
        <v>0</v>
      </c>
      <c r="U79" s="239"/>
      <c r="V79" s="231">
        <v>0</v>
      </c>
      <c r="W79" s="239"/>
      <c r="X79" s="231">
        <v>0</v>
      </c>
      <c r="Y79" s="239"/>
      <c r="Z79" s="231" t="s">
        <v>595</v>
      </c>
      <c r="AA79" s="239"/>
      <c r="AB79" s="231">
        <v>0</v>
      </c>
      <c r="AC79" s="231">
        <v>0</v>
      </c>
    </row>
    <row r="80" spans="1:29" s="232" customFormat="1" x14ac:dyDescent="0.25">
      <c r="A80" s="233" t="s">
        <v>216</v>
      </c>
      <c r="B80" s="234" t="s">
        <v>610</v>
      </c>
      <c r="C80" s="238"/>
      <c r="D80" s="239"/>
      <c r="E80" s="240"/>
      <c r="F80" s="240"/>
      <c r="G80" s="231">
        <v>0</v>
      </c>
      <c r="H80" s="231">
        <v>0</v>
      </c>
      <c r="I80" s="240"/>
      <c r="J80" s="231">
        <v>0</v>
      </c>
      <c r="K80" s="239"/>
      <c r="L80" s="231">
        <v>0</v>
      </c>
      <c r="M80" s="239"/>
      <c r="N80" s="231">
        <v>0</v>
      </c>
      <c r="O80" s="239"/>
      <c r="P80" s="231">
        <v>0</v>
      </c>
      <c r="Q80" s="239"/>
      <c r="R80" s="231">
        <v>0</v>
      </c>
      <c r="S80" s="239"/>
      <c r="T80" s="231">
        <v>0</v>
      </c>
      <c r="U80" s="239"/>
      <c r="V80" s="231">
        <v>0</v>
      </c>
      <c r="W80" s="239"/>
      <c r="X80" s="231">
        <v>0</v>
      </c>
      <c r="Y80" s="239"/>
      <c r="Z80" s="231" t="s">
        <v>595</v>
      </c>
      <c r="AA80" s="239"/>
      <c r="AB80" s="231">
        <v>0</v>
      </c>
      <c r="AC80" s="231">
        <v>0</v>
      </c>
    </row>
    <row r="81" spans="1:29" s="232" customFormat="1" x14ac:dyDescent="0.25">
      <c r="A81" s="233" t="s">
        <v>634</v>
      </c>
      <c r="B81" s="234" t="s">
        <v>611</v>
      </c>
      <c r="C81" s="238"/>
      <c r="D81" s="239"/>
      <c r="E81" s="240"/>
      <c r="F81" s="240"/>
      <c r="G81" s="231">
        <v>0</v>
      </c>
      <c r="H81" s="231">
        <v>0</v>
      </c>
      <c r="I81" s="240"/>
      <c r="J81" s="231">
        <v>0</v>
      </c>
      <c r="K81" s="239"/>
      <c r="L81" s="231">
        <v>0</v>
      </c>
      <c r="M81" s="239"/>
      <c r="N81" s="231">
        <v>0</v>
      </c>
      <c r="O81" s="239"/>
      <c r="P81" s="231">
        <v>0</v>
      </c>
      <c r="Q81" s="239"/>
      <c r="R81" s="231">
        <v>0</v>
      </c>
      <c r="S81" s="239"/>
      <c r="T81" s="231">
        <v>0</v>
      </c>
      <c r="U81" s="239"/>
      <c r="V81" s="231">
        <v>0</v>
      </c>
      <c r="W81" s="239"/>
      <c r="X81" s="231">
        <v>0</v>
      </c>
      <c r="Y81" s="239"/>
      <c r="Z81" s="231" t="s">
        <v>595</v>
      </c>
      <c r="AA81" s="239"/>
      <c r="AB81" s="231">
        <v>0</v>
      </c>
      <c r="AC81" s="231">
        <v>0</v>
      </c>
    </row>
    <row r="82" spans="1:29" s="232" customFormat="1" x14ac:dyDescent="0.25">
      <c r="A82" s="233" t="s">
        <v>635</v>
      </c>
      <c r="B82" s="234" t="s">
        <v>612</v>
      </c>
      <c r="C82" s="238"/>
      <c r="D82" s="239"/>
      <c r="E82" s="240"/>
      <c r="F82" s="240"/>
      <c r="G82" s="231">
        <v>0</v>
      </c>
      <c r="H82" s="231">
        <v>0</v>
      </c>
      <c r="I82" s="240"/>
      <c r="J82" s="231">
        <v>0</v>
      </c>
      <c r="K82" s="239"/>
      <c r="L82" s="231">
        <v>0</v>
      </c>
      <c r="M82" s="239"/>
      <c r="N82" s="231">
        <v>0</v>
      </c>
      <c r="O82" s="239"/>
      <c r="P82" s="231">
        <v>0</v>
      </c>
      <c r="Q82" s="239"/>
      <c r="R82" s="231">
        <v>0</v>
      </c>
      <c r="S82" s="239"/>
      <c r="T82" s="231">
        <v>0</v>
      </c>
      <c r="U82" s="239"/>
      <c r="V82" s="231">
        <v>0</v>
      </c>
      <c r="W82" s="239"/>
      <c r="X82" s="231">
        <v>0</v>
      </c>
      <c r="Y82" s="239"/>
      <c r="Z82" s="231" t="s">
        <v>595</v>
      </c>
      <c r="AA82" s="239"/>
      <c r="AB82" s="231">
        <v>0</v>
      </c>
      <c r="AC82" s="231">
        <v>0</v>
      </c>
    </row>
    <row r="83" spans="1:29" s="232" customFormat="1" x14ac:dyDescent="0.25">
      <c r="A83" s="233" t="s">
        <v>636</v>
      </c>
      <c r="B83" s="234" t="s">
        <v>614</v>
      </c>
      <c r="C83" s="238"/>
      <c r="D83" s="239"/>
      <c r="E83" s="240"/>
      <c r="F83" s="240"/>
      <c r="G83" s="231">
        <v>0</v>
      </c>
      <c r="H83" s="231">
        <v>0</v>
      </c>
      <c r="I83" s="240"/>
      <c r="J83" s="231">
        <v>0</v>
      </c>
      <c r="K83" s="239"/>
      <c r="L83" s="231">
        <v>0</v>
      </c>
      <c r="M83" s="239"/>
      <c r="N83" s="231">
        <v>0</v>
      </c>
      <c r="O83" s="239"/>
      <c r="P83" s="231">
        <v>0</v>
      </c>
      <c r="Q83" s="239"/>
      <c r="R83" s="231">
        <v>0</v>
      </c>
      <c r="S83" s="239"/>
      <c r="T83" s="231">
        <v>0</v>
      </c>
      <c r="U83" s="239"/>
      <c r="V83" s="231">
        <v>0</v>
      </c>
      <c r="W83" s="239"/>
      <c r="X83" s="231">
        <v>0</v>
      </c>
      <c r="Y83" s="239"/>
      <c r="Z83" s="231" t="s">
        <v>595</v>
      </c>
      <c r="AA83" s="239"/>
      <c r="AB83" s="231">
        <v>0</v>
      </c>
      <c r="AC83" s="231">
        <v>0</v>
      </c>
    </row>
    <row r="84" spans="1:29" s="232" customFormat="1" x14ac:dyDescent="0.25">
      <c r="A84" s="233" t="s">
        <v>637</v>
      </c>
      <c r="B84" s="234" t="s">
        <v>616</v>
      </c>
      <c r="C84" s="238"/>
      <c r="D84" s="239"/>
      <c r="E84" s="240"/>
      <c r="F84" s="240"/>
      <c r="G84" s="231">
        <v>0</v>
      </c>
      <c r="H84" s="231">
        <v>15</v>
      </c>
      <c r="I84" s="240"/>
      <c r="J84" s="231">
        <v>0</v>
      </c>
      <c r="K84" s="239"/>
      <c r="L84" s="231">
        <v>0</v>
      </c>
      <c r="M84" s="239"/>
      <c r="N84" s="231">
        <v>0</v>
      </c>
      <c r="O84" s="239"/>
      <c r="P84" s="231">
        <v>0</v>
      </c>
      <c r="Q84" s="239"/>
      <c r="R84" s="231">
        <v>0</v>
      </c>
      <c r="S84" s="239"/>
      <c r="T84" s="231">
        <v>0</v>
      </c>
      <c r="U84" s="239"/>
      <c r="V84" s="231">
        <v>0</v>
      </c>
      <c r="W84" s="239"/>
      <c r="X84" s="231">
        <v>0</v>
      </c>
      <c r="Y84" s="239"/>
      <c r="Z84" s="231" t="s">
        <v>595</v>
      </c>
      <c r="AA84" s="239"/>
      <c r="AB84" s="231">
        <v>15</v>
      </c>
      <c r="AC84" s="231">
        <v>0</v>
      </c>
    </row>
    <row r="85" spans="1:29" s="232" customFormat="1" x14ac:dyDescent="0.25">
      <c r="A85" s="233" t="s">
        <v>638</v>
      </c>
      <c r="B85" s="234" t="s">
        <v>618</v>
      </c>
      <c r="C85" s="238"/>
      <c r="D85" s="239"/>
      <c r="E85" s="240"/>
      <c r="F85" s="240"/>
      <c r="G85" s="231">
        <v>0</v>
      </c>
      <c r="H85" s="231">
        <v>0</v>
      </c>
      <c r="I85" s="240"/>
      <c r="J85" s="231">
        <v>0</v>
      </c>
      <c r="K85" s="239"/>
      <c r="L85" s="231">
        <v>0</v>
      </c>
      <c r="M85" s="239"/>
      <c r="N85" s="231">
        <v>0</v>
      </c>
      <c r="O85" s="239"/>
      <c r="P85" s="231">
        <v>0</v>
      </c>
      <c r="Q85" s="239"/>
      <c r="R85" s="231">
        <v>0</v>
      </c>
      <c r="S85" s="239"/>
      <c r="T85" s="231">
        <v>0</v>
      </c>
      <c r="U85" s="239"/>
      <c r="V85" s="231">
        <v>0</v>
      </c>
      <c r="W85" s="239"/>
      <c r="X85" s="231">
        <v>0</v>
      </c>
      <c r="Y85" s="239"/>
      <c r="Z85" s="231" t="s">
        <v>595</v>
      </c>
      <c r="AA85" s="239"/>
      <c r="AB85" s="231">
        <v>0</v>
      </c>
      <c r="AC85" s="231">
        <v>0</v>
      </c>
    </row>
    <row r="86" spans="1:29" s="232" customFormat="1" ht="13.5" customHeight="1" x14ac:dyDescent="0.25">
      <c r="A86" s="233" t="s">
        <v>639</v>
      </c>
      <c r="B86" s="234" t="s">
        <v>620</v>
      </c>
      <c r="C86" s="241"/>
      <c r="D86" s="239"/>
      <c r="E86" s="240"/>
      <c r="F86" s="240"/>
      <c r="G86" s="231">
        <v>0</v>
      </c>
      <c r="H86" s="231">
        <v>0</v>
      </c>
      <c r="I86" s="240"/>
      <c r="J86" s="231">
        <v>0</v>
      </c>
      <c r="K86" s="239"/>
      <c r="L86" s="231">
        <v>0</v>
      </c>
      <c r="M86" s="239"/>
      <c r="N86" s="231">
        <v>0</v>
      </c>
      <c r="O86" s="239"/>
      <c r="P86" s="231">
        <v>0</v>
      </c>
      <c r="Q86" s="239"/>
      <c r="R86" s="231">
        <v>0</v>
      </c>
      <c r="S86" s="239"/>
      <c r="T86" s="231">
        <v>0</v>
      </c>
      <c r="U86" s="239"/>
      <c r="V86" s="231">
        <v>0</v>
      </c>
      <c r="W86" s="239"/>
      <c r="X86" s="231">
        <v>0</v>
      </c>
      <c r="Y86" s="239"/>
      <c r="Z86" s="231" t="s">
        <v>595</v>
      </c>
      <c r="AA86" s="239"/>
      <c r="AB86" s="231">
        <v>0</v>
      </c>
      <c r="AC86" s="231">
        <v>0</v>
      </c>
    </row>
    <row r="87" spans="1:29" x14ac:dyDescent="0.25">
      <c r="G87" s="221"/>
      <c r="H87" s="221"/>
      <c r="I87" s="221"/>
      <c r="J87" s="221"/>
      <c r="K87" s="221"/>
    </row>
    <row r="88" spans="1:29" x14ac:dyDescent="0.25">
      <c r="G88" s="221"/>
      <c r="H88" s="221"/>
      <c r="I88" s="221"/>
      <c r="J88" s="221"/>
      <c r="K88" s="221"/>
    </row>
    <row r="89" spans="1:29" x14ac:dyDescent="0.25">
      <c r="G89" s="221"/>
      <c r="H89" s="221"/>
      <c r="I89" s="221"/>
      <c r="J89" s="221"/>
      <c r="K89" s="221"/>
    </row>
    <row r="90" spans="1:29" x14ac:dyDescent="0.25">
      <c r="G90" s="221"/>
      <c r="H90" s="221"/>
      <c r="I90" s="221"/>
      <c r="J90" s="221"/>
      <c r="K90" s="221"/>
    </row>
    <row r="91" spans="1:29" x14ac:dyDescent="0.25">
      <c r="G91" s="221"/>
      <c r="H91" s="221"/>
      <c r="I91" s="221"/>
      <c r="J91" s="221"/>
      <c r="K91" s="221"/>
    </row>
    <row r="92" spans="1:29" x14ac:dyDescent="0.25">
      <c r="G92" s="221"/>
      <c r="H92" s="221"/>
      <c r="I92" s="221"/>
      <c r="J92" s="221"/>
      <c r="K92" s="22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0"/>
  <sheetViews>
    <sheetView view="pageBreakPreview" topLeftCell="AE10" zoomScale="70" zoomScaleSheetLayoutView="70" workbookViewId="0">
      <selection activeCell="AT26" sqref="AT26"/>
    </sheetView>
  </sheetViews>
  <sheetFormatPr defaultRowHeight="15" outlineLevelCol="1" x14ac:dyDescent="0.25"/>
  <cols>
    <col min="1" max="1" width="8.7109375" style="19" customWidth="1"/>
    <col min="2" max="2" width="23.140625" style="19" customWidth="1" outlineLevel="1"/>
    <col min="3" max="3" width="17.28515625" style="19" customWidth="1" outlineLevel="1"/>
    <col min="4" max="4" width="15.140625" style="19" customWidth="1" outlineLevel="1"/>
    <col min="5" max="12" width="7.7109375" style="19" customWidth="1" outlineLevel="1"/>
    <col min="13" max="13" width="10.7109375" style="19" customWidth="1"/>
    <col min="14" max="14" width="52.425781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42578125" style="19" customWidth="1"/>
    <col min="24" max="24" width="10.7109375" style="19" customWidth="1"/>
    <col min="25" max="25" width="18.28515625" style="19" customWidth="1"/>
    <col min="26" max="26" width="13.140625" style="19" customWidth="1"/>
    <col min="27" max="27" width="10.7109375" style="19" customWidth="1"/>
    <col min="28" max="28" width="17.5703125" style="19" customWidth="1"/>
    <col min="29" max="29" width="17.7109375" style="19" customWidth="1"/>
    <col min="30" max="30" width="10.7109375" style="19" customWidth="1"/>
    <col min="31" max="31" width="15.85546875" style="19" customWidth="1"/>
    <col min="32" max="32" width="16.42578125" style="19" customWidth="1"/>
    <col min="33" max="34" width="16.28515625" style="19" customWidth="1"/>
    <col min="35" max="35" width="13.5703125" style="19" customWidth="1"/>
    <col min="36" max="36" width="16.5703125" style="19" customWidth="1"/>
    <col min="37" max="37" width="15.42578125" style="19" customWidth="1"/>
    <col min="38" max="38" width="15.140625" style="19" customWidth="1"/>
    <col min="39" max="39" width="14" style="19" customWidth="1"/>
    <col min="40" max="40" width="12.5703125"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2"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4" t="str">
        <f>'1. паспорт местоположение'!A12:C12</f>
        <v>M_TP1900.PS.0069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50"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50"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50"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50"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50" s="22" customFormat="1" x14ac:dyDescent="0.25">
      <c r="A21" s="457" t="s">
        <v>442</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50" s="189" customFormat="1" ht="128.25" customHeight="1" x14ac:dyDescent="0.2">
      <c r="A22" s="458" t="s">
        <v>52</v>
      </c>
      <c r="B22" s="461" t="s">
        <v>24</v>
      </c>
      <c r="C22" s="458" t="s">
        <v>51</v>
      </c>
      <c r="D22" s="458" t="s">
        <v>50</v>
      </c>
      <c r="E22" s="464" t="s">
        <v>452</v>
      </c>
      <c r="F22" s="465"/>
      <c r="G22" s="465"/>
      <c r="H22" s="465"/>
      <c r="I22" s="465"/>
      <c r="J22" s="465"/>
      <c r="K22" s="465"/>
      <c r="L22" s="466"/>
      <c r="M22" s="458" t="s">
        <v>49</v>
      </c>
      <c r="N22" s="458" t="s">
        <v>48</v>
      </c>
      <c r="O22" s="458" t="s">
        <v>47</v>
      </c>
      <c r="P22" s="467" t="s">
        <v>225</v>
      </c>
      <c r="Q22" s="467" t="s">
        <v>46</v>
      </c>
      <c r="R22" s="467" t="s">
        <v>45</v>
      </c>
      <c r="S22" s="467" t="s">
        <v>44</v>
      </c>
      <c r="T22" s="467"/>
      <c r="U22" s="477" t="s">
        <v>43</v>
      </c>
      <c r="V22" s="477" t="s">
        <v>42</v>
      </c>
      <c r="W22" s="467" t="s">
        <v>41</v>
      </c>
      <c r="X22" s="467" t="s">
        <v>40</v>
      </c>
      <c r="Y22" s="467" t="s">
        <v>39</v>
      </c>
      <c r="Z22" s="468"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67" t="s">
        <v>25</v>
      </c>
    </row>
    <row r="23" spans="1:50" s="189" customFormat="1" ht="66.75" customHeight="1" x14ac:dyDescent="0.2">
      <c r="A23" s="459"/>
      <c r="B23" s="462"/>
      <c r="C23" s="459"/>
      <c r="D23" s="459"/>
      <c r="E23" s="471" t="s">
        <v>23</v>
      </c>
      <c r="F23" s="473" t="s">
        <v>121</v>
      </c>
      <c r="G23" s="473" t="s">
        <v>120</v>
      </c>
      <c r="H23" s="473" t="s">
        <v>119</v>
      </c>
      <c r="I23" s="478" t="s">
        <v>367</v>
      </c>
      <c r="J23" s="478" t="s">
        <v>368</v>
      </c>
      <c r="K23" s="478" t="s">
        <v>369</v>
      </c>
      <c r="L23" s="473" t="s">
        <v>80</v>
      </c>
      <c r="M23" s="459"/>
      <c r="N23" s="459"/>
      <c r="O23" s="459"/>
      <c r="P23" s="467"/>
      <c r="Q23" s="467"/>
      <c r="R23" s="467"/>
      <c r="S23" s="475" t="s">
        <v>2</v>
      </c>
      <c r="T23" s="475" t="s">
        <v>11</v>
      </c>
      <c r="U23" s="477"/>
      <c r="V23" s="477"/>
      <c r="W23" s="467"/>
      <c r="X23" s="467"/>
      <c r="Y23" s="467"/>
      <c r="Z23" s="467"/>
      <c r="AA23" s="467"/>
      <c r="AB23" s="467"/>
      <c r="AC23" s="467"/>
      <c r="AD23" s="467"/>
      <c r="AE23" s="467"/>
      <c r="AF23" s="467" t="s">
        <v>22</v>
      </c>
      <c r="AG23" s="467"/>
      <c r="AH23" s="467" t="s">
        <v>21</v>
      </c>
      <c r="AI23" s="467"/>
      <c r="AJ23" s="458" t="s">
        <v>20</v>
      </c>
      <c r="AK23" s="458" t="s">
        <v>19</v>
      </c>
      <c r="AL23" s="458" t="s">
        <v>18</v>
      </c>
      <c r="AM23" s="458" t="s">
        <v>17</v>
      </c>
      <c r="AN23" s="458" t="s">
        <v>16</v>
      </c>
      <c r="AO23" s="458" t="s">
        <v>15</v>
      </c>
      <c r="AP23" s="458" t="s">
        <v>14</v>
      </c>
      <c r="AQ23" s="469" t="s">
        <v>11</v>
      </c>
      <c r="AR23" s="467"/>
      <c r="AS23" s="467"/>
      <c r="AT23" s="467"/>
      <c r="AU23" s="467"/>
      <c r="AV23" s="467"/>
    </row>
    <row r="24" spans="1:50" s="189" customFormat="1" ht="46.5" customHeight="1" x14ac:dyDescent="0.2">
      <c r="A24" s="460"/>
      <c r="B24" s="463"/>
      <c r="C24" s="460"/>
      <c r="D24" s="460"/>
      <c r="E24" s="472"/>
      <c r="F24" s="474"/>
      <c r="G24" s="474"/>
      <c r="H24" s="474"/>
      <c r="I24" s="479"/>
      <c r="J24" s="479"/>
      <c r="K24" s="479"/>
      <c r="L24" s="474"/>
      <c r="M24" s="460"/>
      <c r="N24" s="460"/>
      <c r="O24" s="460"/>
      <c r="P24" s="467"/>
      <c r="Q24" s="467"/>
      <c r="R24" s="467"/>
      <c r="S24" s="476"/>
      <c r="T24" s="476"/>
      <c r="U24" s="477"/>
      <c r="V24" s="477"/>
      <c r="W24" s="467"/>
      <c r="X24" s="467"/>
      <c r="Y24" s="467"/>
      <c r="Z24" s="467"/>
      <c r="AA24" s="467"/>
      <c r="AB24" s="467"/>
      <c r="AC24" s="467"/>
      <c r="AD24" s="467"/>
      <c r="AE24" s="467"/>
      <c r="AF24" s="190" t="s">
        <v>13</v>
      </c>
      <c r="AG24" s="190" t="s">
        <v>12</v>
      </c>
      <c r="AH24" s="191" t="s">
        <v>2</v>
      </c>
      <c r="AI24" s="191" t="s">
        <v>11</v>
      </c>
      <c r="AJ24" s="460"/>
      <c r="AK24" s="460"/>
      <c r="AL24" s="460"/>
      <c r="AM24" s="460"/>
      <c r="AN24" s="460"/>
      <c r="AO24" s="460"/>
      <c r="AP24" s="460"/>
      <c r="AQ24" s="470"/>
      <c r="AR24" s="467"/>
      <c r="AS24" s="467"/>
      <c r="AT24" s="467"/>
      <c r="AU24" s="467"/>
      <c r="AV24" s="467"/>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20" customFormat="1" ht="76.5" x14ac:dyDescent="0.2">
      <c r="A26" s="206">
        <v>1</v>
      </c>
      <c r="B26" s="205" t="s">
        <v>674</v>
      </c>
      <c r="C26" s="205" t="s">
        <v>675</v>
      </c>
      <c r="D26" s="205" t="s">
        <v>676</v>
      </c>
      <c r="E26" s="206" t="s">
        <v>318</v>
      </c>
      <c r="F26" s="206" t="s">
        <v>318</v>
      </c>
      <c r="G26" s="206" t="s">
        <v>318</v>
      </c>
      <c r="H26" s="206" t="s">
        <v>318</v>
      </c>
      <c r="I26" s="206" t="s">
        <v>318</v>
      </c>
      <c r="J26" s="206" t="s">
        <v>318</v>
      </c>
      <c r="K26" s="206" t="s">
        <v>318</v>
      </c>
      <c r="L26" s="206" t="s">
        <v>318</v>
      </c>
      <c r="M26" s="207" t="s">
        <v>677</v>
      </c>
      <c r="N26" s="205" t="s">
        <v>678</v>
      </c>
      <c r="O26" s="205" t="s">
        <v>674</v>
      </c>
      <c r="P26" s="209">
        <v>415</v>
      </c>
      <c r="Q26" s="208" t="s">
        <v>679</v>
      </c>
      <c r="R26" s="209">
        <v>415</v>
      </c>
      <c r="S26" s="208" t="s">
        <v>680</v>
      </c>
      <c r="T26" s="208" t="s">
        <v>681</v>
      </c>
      <c r="U26" s="208" t="s">
        <v>63</v>
      </c>
      <c r="V26" s="208" t="s">
        <v>63</v>
      </c>
      <c r="W26" s="208" t="s">
        <v>682</v>
      </c>
      <c r="X26" s="210">
        <v>208</v>
      </c>
      <c r="Y26" s="208"/>
      <c r="Z26" s="208"/>
      <c r="AA26" s="209"/>
      <c r="AB26" s="210">
        <v>208</v>
      </c>
      <c r="AC26" s="208" t="s">
        <v>682</v>
      </c>
      <c r="AD26" s="209">
        <v>250</v>
      </c>
      <c r="AE26" s="209">
        <v>250</v>
      </c>
      <c r="AF26" s="211" t="s">
        <v>318</v>
      </c>
      <c r="AG26" s="211" t="s">
        <v>318</v>
      </c>
      <c r="AH26" s="211" t="s">
        <v>318</v>
      </c>
      <c r="AI26" s="211" t="s">
        <v>318</v>
      </c>
      <c r="AJ26" s="211" t="s">
        <v>318</v>
      </c>
      <c r="AK26" s="211" t="s">
        <v>318</v>
      </c>
      <c r="AL26" s="211" t="s">
        <v>318</v>
      </c>
      <c r="AM26" s="211" t="s">
        <v>318</v>
      </c>
      <c r="AN26" s="211" t="s">
        <v>318</v>
      </c>
      <c r="AO26" s="211" t="s">
        <v>318</v>
      </c>
      <c r="AP26" s="211" t="s">
        <v>318</v>
      </c>
      <c r="AQ26" s="208" t="s">
        <v>683</v>
      </c>
      <c r="AR26" s="211" t="s">
        <v>318</v>
      </c>
      <c r="AS26" s="208" t="s">
        <v>684</v>
      </c>
      <c r="AT26" s="208" t="s">
        <v>685</v>
      </c>
      <c r="AU26" s="211" t="s">
        <v>318</v>
      </c>
      <c r="AV26" s="261" t="s">
        <v>686</v>
      </c>
      <c r="AW26" s="213"/>
      <c r="AX26" s="213"/>
    </row>
    <row r="27" spans="1:50" s="20" customFormat="1" ht="25.5" x14ac:dyDescent="0.2">
      <c r="A27" s="206"/>
      <c r="B27" s="205"/>
      <c r="C27" s="205"/>
      <c r="D27" s="205"/>
      <c r="E27" s="212"/>
      <c r="F27" s="212"/>
      <c r="G27" s="212"/>
      <c r="H27" s="212"/>
      <c r="I27" s="212"/>
      <c r="J27" s="212"/>
      <c r="K27" s="212"/>
      <c r="L27" s="212"/>
      <c r="M27" s="207"/>
      <c r="N27" s="205"/>
      <c r="O27" s="208"/>
      <c r="P27" s="209"/>
      <c r="Q27" s="208"/>
      <c r="R27" s="209"/>
      <c r="S27" s="208"/>
      <c r="T27" s="208"/>
      <c r="U27" s="208"/>
      <c r="V27" s="208"/>
      <c r="W27" s="208" t="s">
        <v>687</v>
      </c>
      <c r="X27" s="210">
        <v>494</v>
      </c>
      <c r="Y27" s="208" t="s">
        <v>687</v>
      </c>
      <c r="Z27" s="208"/>
      <c r="AA27" s="209"/>
      <c r="AB27" s="209"/>
      <c r="AC27" s="208"/>
      <c r="AD27" s="209"/>
      <c r="AE27" s="209"/>
      <c r="AF27" s="211"/>
      <c r="AG27" s="208"/>
      <c r="AH27" s="208"/>
      <c r="AI27" s="208"/>
      <c r="AJ27" s="208"/>
      <c r="AK27" s="208"/>
      <c r="AL27" s="208"/>
      <c r="AM27" s="211"/>
      <c r="AN27" s="208"/>
      <c r="AO27" s="208"/>
      <c r="AP27" s="208"/>
      <c r="AQ27" s="211"/>
      <c r="AR27" s="208"/>
      <c r="AS27" s="208"/>
      <c r="AT27" s="208"/>
      <c r="AU27" s="208"/>
      <c r="AV27" s="208"/>
      <c r="AW27" s="213"/>
      <c r="AX27" s="213"/>
    </row>
    <row r="28" spans="1:50" s="267" customFormat="1" ht="63.75" x14ac:dyDescent="0.2">
      <c r="A28" s="206">
        <v>2</v>
      </c>
      <c r="B28" s="205" t="s">
        <v>674</v>
      </c>
      <c r="C28" s="205" t="s">
        <v>675</v>
      </c>
      <c r="D28" s="205" t="s">
        <v>676</v>
      </c>
      <c r="E28" s="206" t="s">
        <v>318</v>
      </c>
      <c r="F28" s="206" t="s">
        <v>318</v>
      </c>
      <c r="G28" s="206" t="s">
        <v>318</v>
      </c>
      <c r="H28" s="206" t="s">
        <v>318</v>
      </c>
      <c r="I28" s="206" t="s">
        <v>318</v>
      </c>
      <c r="J28" s="206" t="s">
        <v>318</v>
      </c>
      <c r="K28" s="206" t="s">
        <v>318</v>
      </c>
      <c r="L28" s="206" t="s">
        <v>318</v>
      </c>
      <c r="M28" s="207" t="s">
        <v>688</v>
      </c>
      <c r="N28" s="205" t="s">
        <v>689</v>
      </c>
      <c r="O28" s="205" t="s">
        <v>674</v>
      </c>
      <c r="P28" s="262" t="s">
        <v>690</v>
      </c>
      <c r="Q28" s="263" t="s">
        <v>691</v>
      </c>
      <c r="R28" s="262" t="s">
        <v>692</v>
      </c>
      <c r="S28" s="262" t="s">
        <v>693</v>
      </c>
      <c r="T28" s="262" t="s">
        <v>693</v>
      </c>
      <c r="U28" s="264">
        <v>3</v>
      </c>
      <c r="V28" s="264">
        <v>3</v>
      </c>
      <c r="W28" s="262" t="s">
        <v>694</v>
      </c>
      <c r="X28" s="264">
        <v>190909</v>
      </c>
      <c r="Y28" s="262" t="s">
        <v>695</v>
      </c>
      <c r="Z28" s="262" t="s">
        <v>696</v>
      </c>
      <c r="AA28" s="262" t="s">
        <v>318</v>
      </c>
      <c r="AB28" s="264">
        <v>190909</v>
      </c>
      <c r="AC28" s="262" t="s">
        <v>694</v>
      </c>
      <c r="AD28" s="265">
        <v>229091</v>
      </c>
      <c r="AE28" s="265">
        <v>229091</v>
      </c>
      <c r="AF28" s="262" t="s">
        <v>697</v>
      </c>
      <c r="AG28" s="262" t="s">
        <v>697</v>
      </c>
      <c r="AH28" s="262" t="s">
        <v>697</v>
      </c>
      <c r="AI28" s="262" t="s">
        <v>697</v>
      </c>
      <c r="AJ28" s="262" t="s">
        <v>697</v>
      </c>
      <c r="AK28" s="262" t="s">
        <v>697</v>
      </c>
      <c r="AL28" s="262" t="s">
        <v>698</v>
      </c>
      <c r="AM28" s="262" t="s">
        <v>698</v>
      </c>
      <c r="AN28" s="262" t="s">
        <v>698</v>
      </c>
      <c r="AO28" s="262" t="s">
        <v>698</v>
      </c>
      <c r="AP28" s="262" t="s">
        <v>695</v>
      </c>
      <c r="AQ28" s="266">
        <v>45162</v>
      </c>
      <c r="AR28" s="262" t="s">
        <v>690</v>
      </c>
      <c r="AS28" s="266">
        <v>45162</v>
      </c>
      <c r="AT28" s="266">
        <v>45657</v>
      </c>
      <c r="AU28" s="207"/>
      <c r="AV28" s="205" t="s">
        <v>699</v>
      </c>
    </row>
    <row r="29" spans="1:50" ht="25.5" x14ac:dyDescent="0.25">
      <c r="A29" s="268"/>
      <c r="B29" s="268"/>
      <c r="C29" s="268"/>
      <c r="D29" s="268"/>
      <c r="E29" s="268"/>
      <c r="F29" s="268"/>
      <c r="G29" s="268"/>
      <c r="H29" s="268"/>
      <c r="I29" s="268"/>
      <c r="J29" s="268"/>
      <c r="K29" s="268"/>
      <c r="L29" s="268"/>
      <c r="M29" s="268"/>
      <c r="N29" s="268"/>
      <c r="O29" s="268"/>
      <c r="P29" s="268"/>
      <c r="Q29" s="268"/>
      <c r="R29" s="268"/>
      <c r="S29" s="268"/>
      <c r="T29" s="268"/>
      <c r="U29" s="268"/>
      <c r="V29" s="268"/>
      <c r="W29" s="262" t="s">
        <v>700</v>
      </c>
      <c r="X29" s="264">
        <v>197917</v>
      </c>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row>
    <row r="30" spans="1:50" x14ac:dyDescent="0.25">
      <c r="A30" s="268"/>
      <c r="B30" s="268"/>
      <c r="C30" s="268"/>
      <c r="D30" s="268"/>
      <c r="E30" s="268"/>
      <c r="F30" s="268"/>
      <c r="G30" s="268"/>
      <c r="H30" s="268"/>
      <c r="I30" s="268"/>
      <c r="J30" s="268"/>
      <c r="K30" s="268"/>
      <c r="L30" s="268"/>
      <c r="M30" s="268"/>
      <c r="N30" s="268"/>
      <c r="O30" s="268"/>
      <c r="P30" s="268"/>
      <c r="Q30" s="268"/>
      <c r="R30" s="268"/>
      <c r="S30" s="268"/>
      <c r="T30" s="268"/>
      <c r="U30" s="268"/>
      <c r="V30" s="268"/>
      <c r="W30" s="262" t="s">
        <v>701</v>
      </c>
      <c r="X30" s="269">
        <v>195150</v>
      </c>
      <c r="Y30" s="268"/>
      <c r="Z30" s="268"/>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row>
  </sheetData>
  <mergeCells count="67">
    <mergeCell ref="P22:P24"/>
    <mergeCell ref="F23:F24"/>
    <mergeCell ref="G23:G24"/>
    <mergeCell ref="H23:H24"/>
    <mergeCell ref="K23:K24"/>
    <mergeCell ref="I23:I24"/>
    <mergeCell ref="J23:J24"/>
    <mergeCell ref="AP22:AQ22"/>
    <mergeCell ref="AF23:AG23"/>
    <mergeCell ref="AH23:AI23"/>
    <mergeCell ref="AJ23:AJ24"/>
    <mergeCell ref="AM23:AM24"/>
    <mergeCell ref="AK23:AK24"/>
    <mergeCell ref="AB22:AB24"/>
    <mergeCell ref="AC22:AC24"/>
    <mergeCell ref="Q22:Q24"/>
    <mergeCell ref="W22:W24"/>
    <mergeCell ref="X22:X24"/>
    <mergeCell ref="Y22:Y24"/>
    <mergeCell ref="R22:R24"/>
    <mergeCell ref="S22:T22"/>
    <mergeCell ref="U22:U24"/>
    <mergeCell ref="V22:V24"/>
    <mergeCell ref="T23:T24"/>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5:AV5"/>
    <mergeCell ref="A16:AV16"/>
    <mergeCell ref="A12:AV12"/>
    <mergeCell ref="A13:AV13"/>
    <mergeCell ref="A14:AV14"/>
    <mergeCell ref="A15:AV15"/>
    <mergeCell ref="A7:AV7"/>
    <mergeCell ref="A8:AV8"/>
    <mergeCell ref="A9:AV9"/>
    <mergeCell ref="A10:AV10"/>
    <mergeCell ref="A11:AV11"/>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16" zoomScale="90" zoomScaleNormal="90" zoomScaleSheetLayoutView="90" workbookViewId="0">
      <selection activeCell="F27" sqref="F26:F27"/>
    </sheetView>
  </sheetViews>
  <sheetFormatPr defaultRowHeight="15.75" x14ac:dyDescent="0.25"/>
  <cols>
    <col min="1" max="2" width="66.140625" style="122" customWidth="1"/>
    <col min="3" max="254" width="9.140625" style="123"/>
    <col min="255" max="256" width="66.140625" style="123" customWidth="1"/>
    <col min="257" max="510" width="9.140625" style="123"/>
    <col min="511" max="512" width="66.140625" style="123" customWidth="1"/>
    <col min="513" max="766" width="9.140625" style="123"/>
    <col min="767" max="768" width="66.140625" style="123" customWidth="1"/>
    <col min="769" max="1022" width="9.140625" style="123"/>
    <col min="1023" max="1024" width="66.140625" style="123" customWidth="1"/>
    <col min="1025" max="1278" width="9.140625" style="123"/>
    <col min="1279" max="1280" width="66.140625" style="123" customWidth="1"/>
    <col min="1281" max="1534" width="9.140625" style="123"/>
    <col min="1535" max="1536" width="66.140625" style="123" customWidth="1"/>
    <col min="1537" max="1790" width="9.140625" style="123"/>
    <col min="1791" max="1792" width="66.140625" style="123" customWidth="1"/>
    <col min="1793" max="2046" width="9.140625" style="123"/>
    <col min="2047" max="2048" width="66.140625" style="123" customWidth="1"/>
    <col min="2049" max="2302" width="9.140625" style="123"/>
    <col min="2303" max="2304" width="66.140625" style="123" customWidth="1"/>
    <col min="2305" max="2558" width="9.140625" style="123"/>
    <col min="2559" max="2560" width="66.140625" style="123" customWidth="1"/>
    <col min="2561" max="2814" width="9.140625" style="123"/>
    <col min="2815" max="2816" width="66.140625" style="123" customWidth="1"/>
    <col min="2817" max="3070" width="9.140625" style="123"/>
    <col min="3071" max="3072" width="66.140625" style="123" customWidth="1"/>
    <col min="3073" max="3326" width="9.140625" style="123"/>
    <col min="3327" max="3328" width="66.140625" style="123" customWidth="1"/>
    <col min="3329" max="3582" width="9.140625" style="123"/>
    <col min="3583" max="3584" width="66.140625" style="123" customWidth="1"/>
    <col min="3585" max="3838" width="9.140625" style="123"/>
    <col min="3839" max="3840" width="66.140625" style="123" customWidth="1"/>
    <col min="3841" max="4094" width="9.140625" style="123"/>
    <col min="4095" max="4096" width="66.140625" style="123" customWidth="1"/>
    <col min="4097" max="4350" width="9.140625" style="123"/>
    <col min="4351" max="4352" width="66.140625" style="123" customWidth="1"/>
    <col min="4353" max="4606" width="9.140625" style="123"/>
    <col min="4607" max="4608" width="66.140625" style="123" customWidth="1"/>
    <col min="4609" max="4862" width="9.140625" style="123"/>
    <col min="4863" max="4864" width="66.140625" style="123" customWidth="1"/>
    <col min="4865" max="5118" width="9.140625" style="123"/>
    <col min="5119" max="5120" width="66.140625" style="123" customWidth="1"/>
    <col min="5121" max="5374" width="9.140625" style="123"/>
    <col min="5375" max="5376" width="66.140625" style="123" customWidth="1"/>
    <col min="5377" max="5630" width="9.140625" style="123"/>
    <col min="5631" max="5632" width="66.140625" style="123" customWidth="1"/>
    <col min="5633" max="5886" width="9.140625" style="123"/>
    <col min="5887" max="5888" width="66.140625" style="123" customWidth="1"/>
    <col min="5889" max="6142" width="9.140625" style="123"/>
    <col min="6143" max="6144" width="66.140625" style="123" customWidth="1"/>
    <col min="6145" max="6398" width="9.140625" style="123"/>
    <col min="6399" max="6400" width="66.140625" style="123" customWidth="1"/>
    <col min="6401" max="6654" width="9.140625" style="123"/>
    <col min="6655" max="6656" width="66.140625" style="123" customWidth="1"/>
    <col min="6657" max="6910" width="9.140625" style="123"/>
    <col min="6911" max="6912" width="66.140625" style="123" customWidth="1"/>
    <col min="6913" max="7166" width="9.140625" style="123"/>
    <col min="7167" max="7168" width="66.140625" style="123" customWidth="1"/>
    <col min="7169" max="7422" width="9.140625" style="123"/>
    <col min="7423" max="7424" width="66.140625" style="123" customWidth="1"/>
    <col min="7425" max="7678" width="9.140625" style="123"/>
    <col min="7679" max="7680" width="66.140625" style="123" customWidth="1"/>
    <col min="7681" max="7934" width="9.140625" style="123"/>
    <col min="7935" max="7936" width="66.140625" style="123" customWidth="1"/>
    <col min="7937" max="8190" width="9.140625" style="123"/>
    <col min="8191" max="8192" width="66.140625" style="123" customWidth="1"/>
    <col min="8193" max="8446" width="9.140625" style="123"/>
    <col min="8447" max="8448" width="66.140625" style="123" customWidth="1"/>
    <col min="8449" max="8702" width="9.140625" style="123"/>
    <col min="8703" max="8704" width="66.140625" style="123" customWidth="1"/>
    <col min="8705" max="8958" width="9.140625" style="123"/>
    <col min="8959" max="8960" width="66.140625" style="123" customWidth="1"/>
    <col min="8961" max="9214" width="9.140625" style="123"/>
    <col min="9215" max="9216" width="66.140625" style="123" customWidth="1"/>
    <col min="9217" max="9470" width="9.140625" style="123"/>
    <col min="9471" max="9472" width="66.140625" style="123" customWidth="1"/>
    <col min="9473" max="9726" width="9.140625" style="123"/>
    <col min="9727" max="9728" width="66.140625" style="123" customWidth="1"/>
    <col min="9729" max="9982" width="9.140625" style="123"/>
    <col min="9983" max="9984" width="66.140625" style="123" customWidth="1"/>
    <col min="9985" max="10238" width="9.140625" style="123"/>
    <col min="10239" max="10240" width="66.140625" style="123" customWidth="1"/>
    <col min="10241" max="10494" width="9.140625" style="123"/>
    <col min="10495" max="10496" width="66.140625" style="123" customWidth="1"/>
    <col min="10497" max="10750" width="9.140625" style="123"/>
    <col min="10751" max="10752" width="66.140625" style="123" customWidth="1"/>
    <col min="10753" max="11006" width="9.140625" style="123"/>
    <col min="11007" max="11008" width="66.140625" style="123" customWidth="1"/>
    <col min="11009" max="11262" width="9.140625" style="123"/>
    <col min="11263" max="11264" width="66.140625" style="123" customWidth="1"/>
    <col min="11265" max="11518" width="9.140625" style="123"/>
    <col min="11519" max="11520" width="66.140625" style="123" customWidth="1"/>
    <col min="11521" max="11774" width="9.140625" style="123"/>
    <col min="11775" max="11776" width="66.140625" style="123" customWidth="1"/>
    <col min="11777" max="12030" width="9.140625" style="123"/>
    <col min="12031" max="12032" width="66.140625" style="123" customWidth="1"/>
    <col min="12033" max="12286" width="9.140625" style="123"/>
    <col min="12287" max="12288" width="66.140625" style="123" customWidth="1"/>
    <col min="12289" max="12542" width="9.140625" style="123"/>
    <col min="12543" max="12544" width="66.140625" style="123" customWidth="1"/>
    <col min="12545" max="12798" width="9.140625" style="123"/>
    <col min="12799" max="12800" width="66.140625" style="123" customWidth="1"/>
    <col min="12801" max="13054" width="9.140625" style="123"/>
    <col min="13055" max="13056" width="66.140625" style="123" customWidth="1"/>
    <col min="13057" max="13310" width="9.140625" style="123"/>
    <col min="13311" max="13312" width="66.140625" style="123" customWidth="1"/>
    <col min="13313" max="13566" width="9.140625" style="123"/>
    <col min="13567" max="13568" width="66.140625" style="123" customWidth="1"/>
    <col min="13569" max="13822" width="9.140625" style="123"/>
    <col min="13823" max="13824" width="66.140625" style="123" customWidth="1"/>
    <col min="13825" max="14078" width="9.140625" style="123"/>
    <col min="14079" max="14080" width="66.140625" style="123" customWidth="1"/>
    <col min="14081" max="14334" width="9.140625" style="123"/>
    <col min="14335" max="14336" width="66.140625" style="123" customWidth="1"/>
    <col min="14337" max="14590" width="9.140625" style="123"/>
    <col min="14591" max="14592" width="66.140625" style="123" customWidth="1"/>
    <col min="14593" max="14846" width="9.140625" style="123"/>
    <col min="14847" max="14848" width="66.140625" style="123" customWidth="1"/>
    <col min="14849" max="15102" width="9.140625" style="123"/>
    <col min="15103" max="15104" width="66.140625" style="123" customWidth="1"/>
    <col min="15105" max="15358" width="9.140625" style="123"/>
    <col min="15359" max="15360" width="66.140625" style="123" customWidth="1"/>
    <col min="15361" max="15614" width="9.140625" style="123"/>
    <col min="15615" max="15616" width="66.140625" style="123" customWidth="1"/>
    <col min="15617" max="15870" width="9.140625" style="123"/>
    <col min="15871" max="15872" width="66.140625" style="123" customWidth="1"/>
    <col min="15873" max="16126" width="9.140625" style="123"/>
    <col min="16127" max="16128" width="66.140625" style="123" customWidth="1"/>
    <col min="16129" max="16384" width="9.140625" style="123"/>
  </cols>
  <sheetData>
    <row r="1" spans="1:6" ht="18.75" x14ac:dyDescent="0.25">
      <c r="B1" s="35" t="s">
        <v>69</v>
      </c>
    </row>
    <row r="2" spans="1:6" ht="18.75" x14ac:dyDescent="0.3">
      <c r="B2" s="15" t="s">
        <v>10</v>
      </c>
    </row>
    <row r="3" spans="1:6" ht="18.75" x14ac:dyDescent="0.3">
      <c r="B3" s="15" t="s">
        <v>489</v>
      </c>
    </row>
    <row r="4" spans="1:6" x14ac:dyDescent="0.25">
      <c r="B4" s="40"/>
    </row>
    <row r="5" spans="1:6" ht="18.75" x14ac:dyDescent="0.3">
      <c r="A5" s="480" t="str">
        <f>'1. паспорт местоположение'!A5:C5</f>
        <v>Год раскрытия информации: 2024 год</v>
      </c>
      <c r="B5" s="480"/>
      <c r="C5" s="55"/>
      <c r="D5" s="55"/>
      <c r="E5" s="55"/>
      <c r="F5" s="55"/>
    </row>
    <row r="6" spans="1:6" ht="18.75" x14ac:dyDescent="0.3">
      <c r="A6" s="147"/>
      <c r="B6" s="147"/>
      <c r="C6" s="147"/>
      <c r="D6" s="147"/>
      <c r="E6" s="147"/>
      <c r="F6" s="147"/>
    </row>
    <row r="7" spans="1:6" ht="18.75" x14ac:dyDescent="0.25">
      <c r="A7" s="311" t="s">
        <v>9</v>
      </c>
      <c r="B7" s="311"/>
      <c r="C7" s="146"/>
      <c r="D7" s="146"/>
      <c r="E7" s="146"/>
      <c r="F7" s="146"/>
    </row>
    <row r="8" spans="1:6" ht="18.75" x14ac:dyDescent="0.25">
      <c r="A8" s="146"/>
      <c r="B8" s="146"/>
      <c r="C8" s="146"/>
      <c r="D8" s="146"/>
      <c r="E8" s="146"/>
      <c r="F8" s="146"/>
    </row>
    <row r="9" spans="1:6" x14ac:dyDescent="0.25">
      <c r="A9" s="314" t="str">
        <f>'1. паспорт местоположение'!A9:C9</f>
        <v>АО "Россети Тюмень"</v>
      </c>
      <c r="B9" s="314"/>
      <c r="C9" s="144"/>
      <c r="D9" s="144"/>
      <c r="E9" s="144"/>
      <c r="F9" s="144"/>
    </row>
    <row r="10" spans="1:6" x14ac:dyDescent="0.25">
      <c r="A10" s="308" t="s">
        <v>8</v>
      </c>
      <c r="B10" s="308"/>
      <c r="C10" s="145"/>
      <c r="D10" s="145"/>
      <c r="E10" s="145"/>
      <c r="F10" s="145"/>
    </row>
    <row r="11" spans="1:6" ht="18.75" x14ac:dyDescent="0.25">
      <c r="A11" s="146"/>
      <c r="B11" s="146"/>
      <c r="C11" s="146"/>
      <c r="D11" s="146"/>
      <c r="E11" s="146"/>
      <c r="F11" s="146"/>
    </row>
    <row r="12" spans="1:6" ht="24" customHeight="1" x14ac:dyDescent="0.25">
      <c r="A12" s="314" t="str">
        <f>'1. паспорт местоположение'!A12:C12</f>
        <v>M_TP1900.PS.0069</v>
      </c>
      <c r="B12" s="314"/>
      <c r="C12" s="144"/>
      <c r="D12" s="144"/>
      <c r="E12" s="144"/>
      <c r="F12" s="144"/>
    </row>
    <row r="13" spans="1:6" x14ac:dyDescent="0.25">
      <c r="A13" s="308" t="s">
        <v>7</v>
      </c>
      <c r="B13" s="308"/>
      <c r="C13" s="145"/>
      <c r="D13" s="145"/>
      <c r="E13" s="145"/>
      <c r="F13" s="145"/>
    </row>
    <row r="14" spans="1:6" ht="18.75" x14ac:dyDescent="0.25">
      <c r="A14" s="11"/>
      <c r="B14" s="11"/>
      <c r="C14" s="11"/>
      <c r="D14" s="11"/>
      <c r="E14" s="11"/>
      <c r="F14" s="11"/>
    </row>
    <row r="15" spans="1:6" ht="50.25" customHeight="1" x14ac:dyDescent="0.25">
      <c r="A15" s="313"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3"/>
      <c r="C15" s="144"/>
      <c r="D15" s="144"/>
      <c r="E15" s="144"/>
      <c r="F15" s="144"/>
    </row>
    <row r="16" spans="1:6" x14ac:dyDescent="0.25">
      <c r="A16" s="308" t="s">
        <v>6</v>
      </c>
      <c r="B16" s="308"/>
      <c r="C16" s="145"/>
      <c r="D16" s="145"/>
      <c r="E16" s="145"/>
      <c r="F16" s="145"/>
    </row>
    <row r="17" spans="1:2" x14ac:dyDescent="0.25">
      <c r="B17" s="124"/>
    </row>
    <row r="18" spans="1:2" ht="15.75" customHeight="1" x14ac:dyDescent="0.25">
      <c r="A18" s="481" t="s">
        <v>443</v>
      </c>
      <c r="B18" s="482"/>
    </row>
    <row r="19" spans="1:2" x14ac:dyDescent="0.25">
      <c r="B19" s="40"/>
    </row>
    <row r="20" spans="1:2" ht="16.5" thickBot="1" x14ac:dyDescent="0.3">
      <c r="B20" s="125"/>
    </row>
    <row r="21" spans="1:2" ht="59.25" customHeight="1" thickBot="1" x14ac:dyDescent="0.3">
      <c r="A21" s="126" t="s">
        <v>325</v>
      </c>
      <c r="B21" s="127" t="str">
        <f>A15</f>
        <v>Реконструкция ПС 110/6 кВ Перегребное 2 этап (замена выключателей 110 кВт - 2 шт., Разъединителей 110-35 кВ - 8 шт., ОПН-110 кВ - 2шт., установка ЗРУ-1 шт., замена ТСН 6 кВ-2 шт.)</v>
      </c>
    </row>
    <row r="22" spans="1:2" ht="27.75" customHeight="1" thickBot="1" x14ac:dyDescent="0.3">
      <c r="A22" s="126" t="s">
        <v>326</v>
      </c>
      <c r="B22" s="127" t="s">
        <v>463</v>
      </c>
    </row>
    <row r="23" spans="1:2" ht="22.5" customHeight="1" thickBot="1" x14ac:dyDescent="0.3">
      <c r="A23" s="126" t="s">
        <v>306</v>
      </c>
      <c r="B23" s="192" t="s">
        <v>593</v>
      </c>
    </row>
    <row r="24" spans="1:2" ht="24.75" customHeight="1" thickBot="1" x14ac:dyDescent="0.3">
      <c r="A24" s="126" t="s">
        <v>327</v>
      </c>
      <c r="B24" s="128" t="s">
        <v>606</v>
      </c>
    </row>
    <row r="25" spans="1:2" ht="28.5" customHeight="1" thickBot="1" x14ac:dyDescent="0.3">
      <c r="A25" s="129" t="s">
        <v>328</v>
      </c>
      <c r="B25" s="127">
        <v>2024</v>
      </c>
    </row>
    <row r="26" spans="1:2" ht="21" customHeight="1" thickBot="1" x14ac:dyDescent="0.3">
      <c r="A26" s="130" t="s">
        <v>329</v>
      </c>
      <c r="B26" s="173" t="s">
        <v>642</v>
      </c>
    </row>
    <row r="27" spans="1:2" ht="29.25" thickBot="1" x14ac:dyDescent="0.3">
      <c r="A27" s="193" t="s">
        <v>663</v>
      </c>
      <c r="B27" s="270">
        <f>'6.2. Паспорт фин осв ввод'!D24</f>
        <v>260.42561030799999</v>
      </c>
    </row>
    <row r="28" spans="1:2" ht="16.5" thickBot="1" x14ac:dyDescent="0.3">
      <c r="A28" s="132" t="s">
        <v>330</v>
      </c>
      <c r="B28" s="132" t="s">
        <v>673</v>
      </c>
    </row>
    <row r="29" spans="1:2" ht="28.5" x14ac:dyDescent="0.25">
      <c r="A29" s="193" t="s">
        <v>331</v>
      </c>
      <c r="B29" s="197">
        <v>229.34100000000001</v>
      </c>
    </row>
    <row r="30" spans="1:2" ht="26.25" customHeight="1" x14ac:dyDescent="0.25">
      <c r="A30" s="278" t="s">
        <v>332</v>
      </c>
      <c r="B30" s="279">
        <v>229.34100000000001</v>
      </c>
    </row>
    <row r="31" spans="1:2" x14ac:dyDescent="0.25">
      <c r="A31" s="280" t="s">
        <v>333</v>
      </c>
      <c r="B31" s="281"/>
    </row>
    <row r="32" spans="1:2" ht="29.25" thickBot="1" x14ac:dyDescent="0.3">
      <c r="A32" s="282" t="s">
        <v>647</v>
      </c>
      <c r="B32" s="283">
        <v>229.34100000000001</v>
      </c>
    </row>
    <row r="33" spans="1:2" ht="30" x14ac:dyDescent="0.25">
      <c r="A33" s="284" t="s">
        <v>704</v>
      </c>
      <c r="B33" s="285">
        <v>0.25</v>
      </c>
    </row>
    <row r="34" spans="1:2" x14ac:dyDescent="0.25">
      <c r="A34" s="284" t="s">
        <v>334</v>
      </c>
      <c r="B34" s="286">
        <v>0.1</v>
      </c>
    </row>
    <row r="35" spans="1:2" x14ac:dyDescent="0.25">
      <c r="A35" s="284" t="s">
        <v>335</v>
      </c>
      <c r="B35" s="285">
        <v>0.25</v>
      </c>
    </row>
    <row r="36" spans="1:2" x14ac:dyDescent="0.25">
      <c r="A36" s="284" t="s">
        <v>336</v>
      </c>
      <c r="B36" s="285">
        <v>0.20799999999999999</v>
      </c>
    </row>
    <row r="37" spans="1:2" ht="30" x14ac:dyDescent="0.25">
      <c r="A37" s="284" t="s">
        <v>664</v>
      </c>
      <c r="B37" s="285">
        <v>229.09100000000001</v>
      </c>
    </row>
    <row r="38" spans="1:2" x14ac:dyDescent="0.25">
      <c r="A38" s="201" t="s">
        <v>334</v>
      </c>
      <c r="B38" s="200">
        <v>92.17</v>
      </c>
    </row>
    <row r="39" spans="1:2" x14ac:dyDescent="0.25">
      <c r="A39" s="201" t="s">
        <v>335</v>
      </c>
      <c r="B39" s="202">
        <v>68.727000000000004</v>
      </c>
    </row>
    <row r="40" spans="1:2" ht="16.5" thickBot="1" x14ac:dyDescent="0.3">
      <c r="A40" s="201" t="s">
        <v>336</v>
      </c>
      <c r="B40" s="202"/>
    </row>
    <row r="41" spans="1:2" ht="29.25" thickBot="1" x14ac:dyDescent="0.3">
      <c r="A41" s="287" t="s">
        <v>665</v>
      </c>
      <c r="B41" s="288" t="s">
        <v>671</v>
      </c>
    </row>
    <row r="42" spans="1:2" ht="16.5" thickBot="1" x14ac:dyDescent="0.3">
      <c r="A42" s="132" t="s">
        <v>666</v>
      </c>
      <c r="B42" s="132"/>
    </row>
    <row r="43" spans="1:2" ht="16.5" thickBot="1" x14ac:dyDescent="0.3">
      <c r="A43" s="132" t="s">
        <v>334</v>
      </c>
      <c r="B43" s="132"/>
    </row>
    <row r="44" spans="1:2" ht="16.5" thickBot="1" x14ac:dyDescent="0.3">
      <c r="A44" s="132" t="s">
        <v>335</v>
      </c>
      <c r="B44" s="132"/>
    </row>
    <row r="45" spans="1:2" ht="16.5" thickBot="1" x14ac:dyDescent="0.3">
      <c r="A45" s="132" t="s">
        <v>336</v>
      </c>
      <c r="B45" s="132"/>
    </row>
    <row r="46" spans="1:2" ht="29.25" thickBot="1" x14ac:dyDescent="0.3">
      <c r="A46" s="136" t="s">
        <v>667</v>
      </c>
      <c r="B46" s="289" t="s">
        <v>671</v>
      </c>
    </row>
    <row r="47" spans="1:2" ht="16.5" thickBot="1" x14ac:dyDescent="0.3">
      <c r="A47" s="132" t="s">
        <v>666</v>
      </c>
      <c r="B47" s="132"/>
    </row>
    <row r="48" spans="1:2" ht="16.5" thickBot="1" x14ac:dyDescent="0.3">
      <c r="A48" s="132" t="s">
        <v>334</v>
      </c>
      <c r="B48" s="132"/>
    </row>
    <row r="49" spans="1:2" ht="16.5" thickBot="1" x14ac:dyDescent="0.3">
      <c r="A49" s="132" t="s">
        <v>335</v>
      </c>
      <c r="B49" s="132"/>
    </row>
    <row r="50" spans="1:2" ht="16.5" thickBot="1" x14ac:dyDescent="0.3">
      <c r="A50" s="132" t="s">
        <v>336</v>
      </c>
      <c r="B50" s="132"/>
    </row>
    <row r="51" spans="1:2" ht="29.25" thickBot="1" x14ac:dyDescent="0.3">
      <c r="A51" s="131" t="s">
        <v>337</v>
      </c>
      <c r="B51" s="257">
        <f>B30/B27*100</f>
        <v>88.063919569493621</v>
      </c>
    </row>
    <row r="52" spans="1:2" ht="16.5" thickBot="1" x14ac:dyDescent="0.3">
      <c r="A52" s="133" t="s">
        <v>333</v>
      </c>
      <c r="B52" s="137"/>
    </row>
    <row r="53" spans="1:2" ht="16.5" thickBot="1" x14ac:dyDescent="0.3">
      <c r="A53" s="133" t="s">
        <v>668</v>
      </c>
      <c r="B53" s="137"/>
    </row>
    <row r="54" spans="1:2" ht="16.5" thickBot="1" x14ac:dyDescent="0.3">
      <c r="A54" s="133" t="s">
        <v>669</v>
      </c>
      <c r="B54" s="137"/>
    </row>
    <row r="55" spans="1:2" ht="16.5" thickBot="1" x14ac:dyDescent="0.3">
      <c r="A55" s="133" t="s">
        <v>670</v>
      </c>
      <c r="B55" s="258">
        <f>B32/B27*100</f>
        <v>88.063919569493621</v>
      </c>
    </row>
    <row r="56" spans="1:2" ht="15.75" customHeight="1" thickBot="1" x14ac:dyDescent="0.3">
      <c r="A56" s="129" t="s">
        <v>338</v>
      </c>
      <c r="B56" s="203">
        <v>27.76</v>
      </c>
    </row>
    <row r="57" spans="1:2" ht="16.5" thickBot="1" x14ac:dyDescent="0.3">
      <c r="A57" s="129" t="s">
        <v>339</v>
      </c>
      <c r="B57" s="204">
        <v>68.986999999999995</v>
      </c>
    </row>
    <row r="58" spans="1:2" ht="23.25" customHeight="1" thickBot="1" x14ac:dyDescent="0.3">
      <c r="A58" s="129" t="s">
        <v>340</v>
      </c>
      <c r="B58" s="203">
        <v>0.11</v>
      </c>
    </row>
    <row r="59" spans="1:2" ht="16.5" thickBot="1" x14ac:dyDescent="0.3">
      <c r="A59" s="130" t="s">
        <v>341</v>
      </c>
      <c r="B59" s="204">
        <v>0.218</v>
      </c>
    </row>
    <row r="60" spans="1:2" ht="16.5" thickBot="1" x14ac:dyDescent="0.3">
      <c r="A60" s="131" t="s">
        <v>342</v>
      </c>
      <c r="B60" s="133"/>
    </row>
    <row r="61" spans="1:2" x14ac:dyDescent="0.25">
      <c r="A61" s="194" t="s">
        <v>343</v>
      </c>
      <c r="B61" s="128" t="str">
        <f>A9</f>
        <v>АО "Россети Тюмень"</v>
      </c>
    </row>
    <row r="62" spans="1:2" x14ac:dyDescent="0.25">
      <c r="A62" s="194" t="s">
        <v>344</v>
      </c>
      <c r="B62" s="134" t="s">
        <v>648</v>
      </c>
    </row>
    <row r="63" spans="1:2" x14ac:dyDescent="0.25">
      <c r="A63" s="194" t="s">
        <v>345</v>
      </c>
      <c r="B63" s="134" t="s">
        <v>671</v>
      </c>
    </row>
    <row r="64" spans="1:2" x14ac:dyDescent="0.25">
      <c r="A64" s="194" t="s">
        <v>346</v>
      </c>
      <c r="B64" s="301" t="s">
        <v>672</v>
      </c>
    </row>
    <row r="65" spans="1:2" ht="16.5" thickBot="1" x14ac:dyDescent="0.3">
      <c r="A65" s="195" t="s">
        <v>347</v>
      </c>
      <c r="B65" s="135"/>
    </row>
    <row r="66" spans="1:2" ht="30.75" thickBot="1" x14ac:dyDescent="0.3">
      <c r="A66" s="133" t="s">
        <v>348</v>
      </c>
      <c r="B66" s="271" t="s">
        <v>461</v>
      </c>
    </row>
    <row r="67" spans="1:2" ht="29.25" thickBot="1" x14ac:dyDescent="0.3">
      <c r="A67" s="129" t="s">
        <v>349</v>
      </c>
      <c r="B67" s="271">
        <v>12</v>
      </c>
    </row>
    <row r="68" spans="1:2" ht="16.5" thickBot="1" x14ac:dyDescent="0.3">
      <c r="A68" s="133" t="s">
        <v>333</v>
      </c>
      <c r="B68" s="272"/>
    </row>
    <row r="69" spans="1:2" ht="16.5" thickBot="1" x14ac:dyDescent="0.3">
      <c r="A69" s="133" t="s">
        <v>350</v>
      </c>
      <c r="B69" s="273">
        <v>6</v>
      </c>
    </row>
    <row r="70" spans="1:2" ht="16.5" thickBot="1" x14ac:dyDescent="0.3">
      <c r="A70" s="133" t="s">
        <v>351</v>
      </c>
      <c r="B70" s="272">
        <v>6</v>
      </c>
    </row>
    <row r="71" spans="1:2" ht="16.5" thickBot="1" x14ac:dyDescent="0.3">
      <c r="A71" s="138" t="s">
        <v>352</v>
      </c>
      <c r="B71" s="274"/>
    </row>
    <row r="72" spans="1:2" ht="16.5" thickBot="1" x14ac:dyDescent="0.3">
      <c r="A72" s="129" t="s">
        <v>353</v>
      </c>
      <c r="B72" s="275" t="s">
        <v>705</v>
      </c>
    </row>
    <row r="73" spans="1:2" ht="16.5" thickBot="1" x14ac:dyDescent="0.3">
      <c r="A73" s="134" t="s">
        <v>354</v>
      </c>
      <c r="B73" s="275"/>
    </row>
    <row r="74" spans="1:2" ht="16.5" thickBot="1" x14ac:dyDescent="0.3">
      <c r="A74" s="134" t="s">
        <v>355</v>
      </c>
      <c r="B74" s="276"/>
    </row>
    <row r="75" spans="1:2" ht="16.5" thickBot="1" x14ac:dyDescent="0.3">
      <c r="A75" s="134" t="s">
        <v>356</v>
      </c>
      <c r="B75" s="276"/>
    </row>
    <row r="76" spans="1:2" ht="29.25" thickBot="1" x14ac:dyDescent="0.3">
      <c r="A76" s="139" t="s">
        <v>357</v>
      </c>
      <c r="B76" s="277" t="s">
        <v>706</v>
      </c>
    </row>
    <row r="77" spans="1:2" ht="28.5" x14ac:dyDescent="0.25">
      <c r="A77" s="131" t="s">
        <v>358</v>
      </c>
      <c r="B77" s="483" t="s">
        <v>703</v>
      </c>
    </row>
    <row r="78" spans="1:2" x14ac:dyDescent="0.25">
      <c r="A78" s="134" t="s">
        <v>359</v>
      </c>
      <c r="B78" s="484"/>
    </row>
    <row r="79" spans="1:2" x14ac:dyDescent="0.25">
      <c r="A79" s="134" t="s">
        <v>360</v>
      </c>
      <c r="B79" s="484"/>
    </row>
    <row r="80" spans="1:2" x14ac:dyDescent="0.25">
      <c r="A80" s="134" t="s">
        <v>361</v>
      </c>
      <c r="B80" s="484"/>
    </row>
    <row r="81" spans="1:2" x14ac:dyDescent="0.25">
      <c r="A81" s="134" t="s">
        <v>362</v>
      </c>
      <c r="B81" s="484"/>
    </row>
    <row r="82" spans="1:2" ht="16.5" thickBot="1" x14ac:dyDescent="0.3">
      <c r="A82" s="140" t="s">
        <v>363</v>
      </c>
      <c r="B82" s="485"/>
    </row>
    <row r="83" spans="1:2" x14ac:dyDescent="0.25">
      <c r="B83" s="141"/>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2024-11-03T07:30:23Z</dcterms:modified>
</cp:coreProperties>
</file>