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6\"/>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C49"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8" i="1"/>
  <c r="B26" i="12" l="1"/>
  <c r="B25" i="12"/>
  <c r="A5" i="12" l="1"/>
  <c r="A15" i="11"/>
  <c r="A12" i="11"/>
  <c r="A9" i="11"/>
  <c r="A5" i="11"/>
  <c r="A4" i="10"/>
  <c r="A15" i="9"/>
  <c r="A12" i="9"/>
  <c r="A5" i="9"/>
  <c r="A5" i="13"/>
  <c r="A5" i="7"/>
  <c r="A4" i="6"/>
  <c r="A5" i="5"/>
  <c r="A5" i="4"/>
  <c r="A16" i="3"/>
  <c r="A13" i="3"/>
  <c r="A6" i="3"/>
  <c r="A15" i="13" l="1"/>
  <c r="A12" i="13"/>
  <c r="A9"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E79" i="13"/>
  <c r="E91" i="13" s="1"/>
  <c r="D79" i="13"/>
  <c r="D91"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C82" i="13" s="1"/>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29" i="13" s="1"/>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C49" i="13"/>
  <c r="C70" i="13" s="1"/>
  <c r="B49" i="13"/>
  <c r="B69" i="13" s="1"/>
  <c r="D47" i="13"/>
  <c r="D80" i="13" s="1"/>
  <c r="B45" i="13"/>
  <c r="B46" i="13" s="1"/>
  <c r="B32" i="13"/>
  <c r="B65" i="13" l="1"/>
  <c r="C71" i="13"/>
  <c r="B85" i="13"/>
  <c r="B86" i="13"/>
  <c r="B72" i="13"/>
  <c r="B74" i="13" s="1"/>
  <c r="D86" i="13"/>
  <c r="F86" i="13"/>
  <c r="H86" i="13"/>
  <c r="J86" i="13"/>
  <c r="L86" i="13"/>
  <c r="N86" i="13"/>
  <c r="P86" i="13"/>
  <c r="R86" i="13"/>
  <c r="T86" i="13"/>
  <c r="V86" i="13"/>
  <c r="X86" i="13"/>
  <c r="Z86" i="13"/>
  <c r="C86" i="13"/>
  <c r="E86" i="13"/>
  <c r="G86" i="13"/>
  <c r="I86" i="13"/>
  <c r="K86" i="13"/>
  <c r="M86" i="13"/>
  <c r="O86" i="13"/>
  <c r="Q86" i="13"/>
  <c r="S86" i="13"/>
  <c r="U86" i="13"/>
  <c r="W86" i="13"/>
  <c r="Y86" i="13"/>
  <c r="AA86" i="13"/>
  <c r="E47" i="13"/>
  <c r="D49" i="13"/>
  <c r="D57" i="13"/>
  <c r="C69" i="13"/>
  <c r="C65" i="13" s="1"/>
  <c r="C72" i="13" s="1"/>
  <c r="C74" i="13" s="1"/>
  <c r="D73" i="13"/>
  <c r="E73" i="13" s="1"/>
  <c r="E82" i="13" s="1"/>
  <c r="D63" i="13"/>
  <c r="F79" i="13"/>
  <c r="C81" i="13" l="1"/>
  <c r="C76" i="13"/>
  <c r="D82" i="13"/>
  <c r="D71" i="13"/>
  <c r="E71" i="13"/>
  <c r="E80" i="13"/>
  <c r="E57" i="13"/>
  <c r="F47" i="13"/>
  <c r="E63" i="13"/>
  <c r="C85" i="13"/>
  <c r="F91" i="13"/>
  <c r="G79" i="13"/>
  <c r="F73" i="13"/>
  <c r="D70" i="13"/>
  <c r="D69" i="13"/>
  <c r="E49" i="13"/>
  <c r="B81" i="13"/>
  <c r="B76" i="13"/>
  <c r="D85" i="13" l="1"/>
  <c r="D65" i="13"/>
  <c r="D72" i="13" s="1"/>
  <c r="D74" i="13" s="1"/>
  <c r="D81" i="13" s="1"/>
  <c r="F82" i="13"/>
  <c r="G73" i="13"/>
  <c r="G82" i="13" s="1"/>
  <c r="G91" i="13"/>
  <c r="H79" i="13"/>
  <c r="F80" i="13"/>
  <c r="F63" i="13"/>
  <c r="F57" i="13"/>
  <c r="G47" i="13"/>
  <c r="F71" i="13"/>
  <c r="C77" i="13"/>
  <c r="C78" i="13" s="1"/>
  <c r="B77" i="13"/>
  <c r="B78" i="13" s="1"/>
  <c r="E70" i="13"/>
  <c r="E69" i="13"/>
  <c r="F49" i="13"/>
  <c r="H73" i="13" l="1"/>
  <c r="G71" i="13"/>
  <c r="D76" i="13"/>
  <c r="E65" i="13"/>
  <c r="E72" i="13" s="1"/>
  <c r="E74" i="13" s="1"/>
  <c r="E85" i="13"/>
  <c r="H71" i="13"/>
  <c r="F70" i="13"/>
  <c r="F69" i="13"/>
  <c r="G49" i="13"/>
  <c r="B84" i="13"/>
  <c r="B89" i="13" s="1"/>
  <c r="G80" i="13"/>
  <c r="G57" i="13"/>
  <c r="H47" i="13"/>
  <c r="G63" i="13"/>
  <c r="H91" i="13"/>
  <c r="I79" i="13"/>
  <c r="D77" i="13"/>
  <c r="D78" i="13" s="1"/>
  <c r="H82" i="13" l="1"/>
  <c r="I73" i="13"/>
  <c r="I91" i="13"/>
  <c r="J79" i="13"/>
  <c r="B94" i="13"/>
  <c r="B92" i="13"/>
  <c r="B90" i="13"/>
  <c r="B95" i="13" s="1"/>
  <c r="C84" i="13"/>
  <c r="C89" i="13" s="1"/>
  <c r="C92" i="13" s="1"/>
  <c r="F65" i="13"/>
  <c r="F72" i="13" s="1"/>
  <c r="F74" i="13" s="1"/>
  <c r="F85" i="13"/>
  <c r="E76" i="13"/>
  <c r="E81" i="13"/>
  <c r="H80" i="13"/>
  <c r="H63" i="13"/>
  <c r="H57" i="13"/>
  <c r="I47" i="13"/>
  <c r="G70" i="13"/>
  <c r="G69" i="13"/>
  <c r="H49" i="13"/>
  <c r="I82" i="13" l="1"/>
  <c r="J73" i="13"/>
  <c r="J71" i="13" s="1"/>
  <c r="I71" i="13"/>
  <c r="D84" i="13"/>
  <c r="D89" i="13" s="1"/>
  <c r="D92" i="13" s="1"/>
  <c r="D93" i="13" s="1"/>
  <c r="G65" i="13"/>
  <c r="G72" i="13" s="1"/>
  <c r="G74" i="13" s="1"/>
  <c r="I80" i="13"/>
  <c r="I57" i="13"/>
  <c r="J47" i="13"/>
  <c r="I63" i="13"/>
  <c r="D90" i="13"/>
  <c r="B93" i="13"/>
  <c r="B96" i="13" s="1"/>
  <c r="C93" i="13"/>
  <c r="J91" i="13"/>
  <c r="K79" i="13"/>
  <c r="H70" i="13"/>
  <c r="H69" i="13"/>
  <c r="I49" i="13"/>
  <c r="E77" i="13"/>
  <c r="E78" i="13" s="1"/>
  <c r="G85" i="13"/>
  <c r="F81" i="13"/>
  <c r="F76" i="13"/>
  <c r="C90" i="13"/>
  <c r="C95" i="13" s="1"/>
  <c r="C94" i="13"/>
  <c r="D94" i="13" l="1"/>
  <c r="K73" i="13"/>
  <c r="J82" i="13"/>
  <c r="K71" i="13"/>
  <c r="H65" i="13"/>
  <c r="H72" i="13" s="1"/>
  <c r="H74" i="13" s="1"/>
  <c r="H85" i="13"/>
  <c r="K91" i="13"/>
  <c r="L79" i="13"/>
  <c r="C96" i="13"/>
  <c r="D96" i="13"/>
  <c r="J80" i="13"/>
  <c r="J63" i="13"/>
  <c r="J57" i="13"/>
  <c r="K47" i="13"/>
  <c r="F77" i="13"/>
  <c r="F78" i="13"/>
  <c r="E84" i="13"/>
  <c r="E89" i="13" s="1"/>
  <c r="I70" i="13"/>
  <c r="I69" i="13"/>
  <c r="J49" i="13"/>
  <c r="D95" i="13"/>
  <c r="G76" i="13"/>
  <c r="G81" i="13"/>
  <c r="I65" i="13" l="1"/>
  <c r="I72" i="13" s="1"/>
  <c r="I74" i="13" s="1"/>
  <c r="I81" i="13" s="1"/>
  <c r="K82" i="13"/>
  <c r="L73" i="13"/>
  <c r="I85" i="13"/>
  <c r="I76" i="13"/>
  <c r="K80" i="13"/>
  <c r="K57" i="13"/>
  <c r="L47" i="13"/>
  <c r="K63" i="13"/>
  <c r="L91" i="13"/>
  <c r="M79" i="13"/>
  <c r="G77" i="13"/>
  <c r="J70" i="13"/>
  <c r="J69" i="13"/>
  <c r="J65" i="13" s="1"/>
  <c r="J72" i="13" s="1"/>
  <c r="J74" i="13" s="1"/>
  <c r="K49" i="13"/>
  <c r="E92" i="13"/>
  <c r="E94" i="13"/>
  <c r="E90" i="13"/>
  <c r="E95" i="13" s="1"/>
  <c r="F84" i="13"/>
  <c r="F89" i="13" s="1"/>
  <c r="F92" i="13" s="1"/>
  <c r="H81" i="13"/>
  <c r="H76" i="13"/>
  <c r="L82" i="13" l="1"/>
  <c r="L71" i="13"/>
  <c r="M73" i="13"/>
  <c r="J85" i="13"/>
  <c r="F93" i="13"/>
  <c r="E93" i="13"/>
  <c r="E96" i="13" s="1"/>
  <c r="J81" i="13"/>
  <c r="J76" i="13"/>
  <c r="G84" i="13"/>
  <c r="G89" i="13" s="1"/>
  <c r="G94" i="13" s="1"/>
  <c r="L80" i="13"/>
  <c r="L63" i="13"/>
  <c r="L57" i="13"/>
  <c r="M47" i="13"/>
  <c r="I77" i="13"/>
  <c r="H77" i="13"/>
  <c r="H78" i="13" s="1"/>
  <c r="F90" i="13"/>
  <c r="F95" i="13" s="1"/>
  <c r="F94" i="13"/>
  <c r="K70" i="13"/>
  <c r="K69" i="13"/>
  <c r="L49" i="13"/>
  <c r="G78" i="13"/>
  <c r="M91" i="13"/>
  <c r="N79" i="13"/>
  <c r="M82" i="13" l="1"/>
  <c r="M71" i="13"/>
  <c r="N73" i="13"/>
  <c r="K85" i="13"/>
  <c r="L70" i="13"/>
  <c r="L69" i="13"/>
  <c r="L65" i="13" s="1"/>
  <c r="L72" i="13" s="1"/>
  <c r="L74" i="13" s="1"/>
  <c r="M49" i="13"/>
  <c r="N91" i="13"/>
  <c r="O79" i="13"/>
  <c r="K65" i="13"/>
  <c r="K72" i="13" s="1"/>
  <c r="K74" i="13" s="1"/>
  <c r="I78" i="13"/>
  <c r="M80" i="13"/>
  <c r="M57" i="13"/>
  <c r="N47" i="13"/>
  <c r="M63" i="13"/>
  <c r="H84" i="13"/>
  <c r="H89" i="13" s="1"/>
  <c r="H94" i="13" s="1"/>
  <c r="G92" i="13"/>
  <c r="G90" i="13"/>
  <c r="G95" i="13" s="1"/>
  <c r="J77" i="13"/>
  <c r="F96" i="13"/>
  <c r="H90" i="13" l="1"/>
  <c r="H95" i="13" s="1"/>
  <c r="N82" i="13"/>
  <c r="O73" i="13"/>
  <c r="P73" i="13" s="1"/>
  <c r="P82" i="13" s="1"/>
  <c r="I84" i="13"/>
  <c r="I89" i="13" s="1"/>
  <c r="I92" i="13" s="1"/>
  <c r="N71" i="13"/>
  <c r="J78" i="13"/>
  <c r="H92" i="13"/>
  <c r="H93" i="13" s="1"/>
  <c r="I94" i="13"/>
  <c r="N80" i="13"/>
  <c r="N63" i="13"/>
  <c r="N57" i="13"/>
  <c r="O47" i="13"/>
  <c r="O91" i="13"/>
  <c r="P79" i="13"/>
  <c r="M70" i="13"/>
  <c r="M69" i="13"/>
  <c r="N49" i="13"/>
  <c r="L85" i="13"/>
  <c r="G93" i="13"/>
  <c r="G96" i="13" s="1"/>
  <c r="K76" i="13"/>
  <c r="K81" i="13"/>
  <c r="L81" i="13"/>
  <c r="L76" i="13"/>
  <c r="I93" i="13" l="1"/>
  <c r="H96" i="13"/>
  <c r="J84" i="13"/>
  <c r="J89" i="13" s="1"/>
  <c r="J90" i="13" s="1"/>
  <c r="I90" i="13"/>
  <c r="I95" i="13" s="1"/>
  <c r="O71" i="13"/>
  <c r="O82" i="13"/>
  <c r="Q73" i="13"/>
  <c r="Q82" i="13" s="1"/>
  <c r="P71" i="13"/>
  <c r="M65" i="13"/>
  <c r="M72" i="13" s="1"/>
  <c r="M74" i="13" s="1"/>
  <c r="M76" i="13" s="1"/>
  <c r="P91" i="13"/>
  <c r="Q79" i="13"/>
  <c r="O80" i="13"/>
  <c r="O57" i="13"/>
  <c r="P47" i="13"/>
  <c r="O63" i="13"/>
  <c r="L77" i="13"/>
  <c r="K77" i="13"/>
  <c r="I96" i="13"/>
  <c r="N70" i="13"/>
  <c r="N69" i="13"/>
  <c r="N65" i="13" s="1"/>
  <c r="N72" i="13" s="1"/>
  <c r="N74" i="13" s="1"/>
  <c r="O49" i="13"/>
  <c r="M85" i="13"/>
  <c r="J95" i="13" l="1"/>
  <c r="K84" i="13"/>
  <c r="K89" i="13" s="1"/>
  <c r="K94" i="13" s="1"/>
  <c r="M81" i="13"/>
  <c r="Q71" i="13"/>
  <c r="R73" i="13"/>
  <c r="R71" i="13" s="1"/>
  <c r="J94" i="13"/>
  <c r="J92" i="13"/>
  <c r="J93" i="13" s="1"/>
  <c r="J96" i="13" s="1"/>
  <c r="K78" i="13"/>
  <c r="K90" i="13"/>
  <c r="K95" i="13" s="1"/>
  <c r="O70" i="13"/>
  <c r="O69" i="13"/>
  <c r="P49" i="13"/>
  <c r="N85" i="13"/>
  <c r="P80" i="13"/>
  <c r="P63" i="13"/>
  <c r="P57" i="13"/>
  <c r="Q47" i="13"/>
  <c r="M77" i="13"/>
  <c r="N81" i="13"/>
  <c r="N76" i="13"/>
  <c r="L78" i="13"/>
  <c r="Q91" i="13"/>
  <c r="R79" i="13"/>
  <c r="K92" i="13" l="1"/>
  <c r="L84" i="13"/>
  <c r="L89" i="13" s="1"/>
  <c r="L94" i="13" s="1"/>
  <c r="R82" i="13"/>
  <c r="S73" i="13"/>
  <c r="S71" i="13" s="1"/>
  <c r="M78" i="13"/>
  <c r="O65" i="13"/>
  <c r="O72" i="13" s="1"/>
  <c r="O74" i="13" s="1"/>
  <c r="O76" i="13" s="1"/>
  <c r="N77" i="13"/>
  <c r="O81" i="13"/>
  <c r="R91" i="13"/>
  <c r="S79" i="13"/>
  <c r="Q80" i="13"/>
  <c r="Q57" i="13"/>
  <c r="R47" i="13"/>
  <c r="Q63" i="13"/>
  <c r="L90" i="13"/>
  <c r="L95" i="13" s="1"/>
  <c r="P70" i="13"/>
  <c r="P69" i="13"/>
  <c r="Q49" i="13"/>
  <c r="O85" i="13"/>
  <c r="K93" i="13"/>
  <c r="K96" i="13" s="1"/>
  <c r="L92" i="13" l="1"/>
  <c r="L93" i="13" s="1"/>
  <c r="M84" i="13"/>
  <c r="M89" i="13" s="1"/>
  <c r="M90" i="13" s="1"/>
  <c r="S82" i="13"/>
  <c r="T73" i="13"/>
  <c r="T71" i="13" s="1"/>
  <c r="L96" i="13"/>
  <c r="P65" i="13"/>
  <c r="P72" i="13" s="1"/>
  <c r="P74" i="13" s="1"/>
  <c r="P81" i="13" s="1"/>
  <c r="R80" i="13"/>
  <c r="R63" i="13"/>
  <c r="R57" i="13"/>
  <c r="S47" i="13"/>
  <c r="O77" i="13"/>
  <c r="Q70" i="13"/>
  <c r="Q69" i="13"/>
  <c r="R49" i="13"/>
  <c r="P85" i="13"/>
  <c r="S91" i="13"/>
  <c r="T79" i="13"/>
  <c r="N78" i="13"/>
  <c r="M95" i="13"/>
  <c r="M92" i="13" l="1"/>
  <c r="M93" i="13" s="1"/>
  <c r="N84" i="13"/>
  <c r="N89" i="13" s="1"/>
  <c r="N92" i="13" s="1"/>
  <c r="N93" i="13" s="1"/>
  <c r="N96" i="13" s="1"/>
  <c r="M94" i="13"/>
  <c r="T82" i="13"/>
  <c r="P76" i="13"/>
  <c r="P77" i="13" s="1"/>
  <c r="U73" i="13"/>
  <c r="U71" i="13" s="1"/>
  <c r="V73" i="13"/>
  <c r="V82" i="13" s="1"/>
  <c r="Q85" i="13"/>
  <c r="R70" i="13"/>
  <c r="R69" i="13"/>
  <c r="S49" i="13"/>
  <c r="M96" i="13"/>
  <c r="F30" i="13"/>
  <c r="F31" i="13" s="1"/>
  <c r="T91" i="13"/>
  <c r="U79" i="13"/>
  <c r="Q65" i="13"/>
  <c r="Q72" i="13" s="1"/>
  <c r="Q74" i="13" s="1"/>
  <c r="O78" i="13"/>
  <c r="S80" i="13"/>
  <c r="S57" i="13"/>
  <c r="T47" i="13"/>
  <c r="S63" i="13"/>
  <c r="R85" i="13" l="1"/>
  <c r="N94" i="13"/>
  <c r="N90" i="13"/>
  <c r="N95" i="13" s="1"/>
  <c r="O84" i="13"/>
  <c r="O89" i="13" s="1"/>
  <c r="V71" i="13"/>
  <c r="U82" i="13"/>
  <c r="W73" i="13"/>
  <c r="W82" i="13" s="1"/>
  <c r="T80" i="13"/>
  <c r="T63" i="13"/>
  <c r="T57" i="13"/>
  <c r="U47" i="13"/>
  <c r="U91" i="13"/>
  <c r="V79" i="13"/>
  <c r="S70" i="13"/>
  <c r="S69" i="13"/>
  <c r="T49" i="13"/>
  <c r="P78" i="13"/>
  <c r="Q76" i="13"/>
  <c r="Q81" i="13"/>
  <c r="R65" i="13"/>
  <c r="R72" i="13" s="1"/>
  <c r="R74" i="13" s="1"/>
  <c r="O92" i="13" l="1"/>
  <c r="O93" i="13" s="1"/>
  <c r="O96" i="13" s="1"/>
  <c r="O94" i="13"/>
  <c r="O90" i="13"/>
  <c r="O95" i="13" s="1"/>
  <c r="P94" i="13"/>
  <c r="P84" i="13"/>
  <c r="P89" i="13" s="1"/>
  <c r="S65" i="13"/>
  <c r="S72" i="13" s="1"/>
  <c r="S74" i="13" s="1"/>
  <c r="S76" i="13" s="1"/>
  <c r="X73" i="13"/>
  <c r="X82" i="13" s="1"/>
  <c r="W71" i="13"/>
  <c r="V91" i="13"/>
  <c r="W79" i="13"/>
  <c r="R81" i="13"/>
  <c r="R76" i="13"/>
  <c r="Q77" i="13"/>
  <c r="Q84" i="13" s="1"/>
  <c r="Q89" i="13" s="1"/>
  <c r="T70" i="13"/>
  <c r="T69" i="13"/>
  <c r="U49" i="13"/>
  <c r="S85" i="13"/>
  <c r="U80" i="13"/>
  <c r="U57" i="13"/>
  <c r="V47" i="13"/>
  <c r="U63" i="13"/>
  <c r="S81" i="13" l="1"/>
  <c r="P92" i="13"/>
  <c r="P93" i="13" s="1"/>
  <c r="P96" i="13" s="1"/>
  <c r="P90" i="13"/>
  <c r="P95" i="13" s="1"/>
  <c r="X71" i="13"/>
  <c r="T65" i="13"/>
  <c r="T72" i="13" s="1"/>
  <c r="T74" i="13" s="1"/>
  <c r="Y73" i="13"/>
  <c r="Q92" i="13"/>
  <c r="Q90" i="13"/>
  <c r="Q95" i="13" s="1"/>
  <c r="Q94" i="13"/>
  <c r="V80" i="13"/>
  <c r="V63" i="13"/>
  <c r="V57" i="13"/>
  <c r="W47" i="13"/>
  <c r="U70" i="13"/>
  <c r="U69" i="13"/>
  <c r="V49" i="13"/>
  <c r="T85" i="13"/>
  <c r="Q78" i="13"/>
  <c r="S77" i="13"/>
  <c r="S78" i="13" s="1"/>
  <c r="T81" i="13"/>
  <c r="T76" i="13"/>
  <c r="R77" i="13"/>
  <c r="R84" i="13" s="1"/>
  <c r="R89" i="13" s="1"/>
  <c r="W91" i="13"/>
  <c r="X79" i="13"/>
  <c r="Q93" i="13" l="1"/>
  <c r="Q96" i="13"/>
  <c r="Y82" i="13"/>
  <c r="Y71" i="13"/>
  <c r="U85" i="13"/>
  <c r="Z73" i="13"/>
  <c r="AA73" i="13" s="1"/>
  <c r="AA71" i="13" s="1"/>
  <c r="R92" i="13"/>
  <c r="R93" i="13" s="1"/>
  <c r="R96" i="13" s="1"/>
  <c r="R94" i="13"/>
  <c r="R90" i="13"/>
  <c r="R95" i="13" s="1"/>
  <c r="V70" i="13"/>
  <c r="V69" i="13"/>
  <c r="V65" i="13" s="1"/>
  <c r="V72" i="13" s="1"/>
  <c r="V74" i="13" s="1"/>
  <c r="W49" i="13"/>
  <c r="W80" i="13"/>
  <c r="W57" i="13"/>
  <c r="X47" i="13"/>
  <c r="W63" i="13"/>
  <c r="X91" i="13"/>
  <c r="Y79" i="13"/>
  <c r="R78" i="13"/>
  <c r="T77" i="13"/>
  <c r="T78" i="13" s="1"/>
  <c r="S84" i="13"/>
  <c r="S89" i="13" s="1"/>
  <c r="U65" i="13"/>
  <c r="U72" i="13" s="1"/>
  <c r="U74" i="13" s="1"/>
  <c r="AA82" i="13" l="1"/>
  <c r="Z82" i="13"/>
  <c r="Z71" i="13"/>
  <c r="U76" i="13"/>
  <c r="U81" i="13"/>
  <c r="X80" i="13"/>
  <c r="X63" i="13"/>
  <c r="X57" i="13"/>
  <c r="Y47" i="13"/>
  <c r="V81" i="13"/>
  <c r="V76" i="13"/>
  <c r="S92" i="13"/>
  <c r="S93" i="13" s="1"/>
  <c r="S96" i="13" s="1"/>
  <c r="S94" i="13"/>
  <c r="S90" i="13"/>
  <c r="S95" i="13" s="1"/>
  <c r="T84" i="13"/>
  <c r="T89" i="13" s="1"/>
  <c r="Y91" i="13"/>
  <c r="Z79" i="13"/>
  <c r="W70" i="13"/>
  <c r="W69" i="13"/>
  <c r="W65" i="13" s="1"/>
  <c r="W72" i="13" s="1"/>
  <c r="W74" i="13" s="1"/>
  <c r="X49" i="13"/>
  <c r="V85" i="13"/>
  <c r="V77" i="13" l="1"/>
  <c r="Y80" i="13"/>
  <c r="Y57" i="13"/>
  <c r="Z47" i="13"/>
  <c r="Y63" i="13"/>
  <c r="X70" i="13"/>
  <c r="X69" i="13"/>
  <c r="X65" i="13" s="1"/>
  <c r="X72" i="13" s="1"/>
  <c r="X74" i="13" s="1"/>
  <c r="Y49" i="13"/>
  <c r="W85" i="13"/>
  <c r="U77" i="13"/>
  <c r="U84" i="13" s="1"/>
  <c r="U89" i="13" s="1"/>
  <c r="W76" i="13"/>
  <c r="W81" i="13"/>
  <c r="Z91" i="13"/>
  <c r="AA79" i="13"/>
  <c r="T92" i="13"/>
  <c r="T93" i="13" s="1"/>
  <c r="T96" i="13" s="1"/>
  <c r="T90" i="13"/>
  <c r="T95" i="13" s="1"/>
  <c r="T94" i="13"/>
  <c r="U78" i="13" l="1"/>
  <c r="V84" i="13"/>
  <c r="V89" i="13" s="1"/>
  <c r="V92" i="13" s="1"/>
  <c r="W77" i="13"/>
  <c r="Y70" i="13"/>
  <c r="Y69" i="13"/>
  <c r="Z49" i="13"/>
  <c r="X85" i="13"/>
  <c r="V78" i="13"/>
  <c r="AA91" i="13"/>
  <c r="X81" i="13"/>
  <c r="X76" i="13"/>
  <c r="U92" i="13"/>
  <c r="U93" i="13" s="1"/>
  <c r="U96" i="13" s="1"/>
  <c r="U94" i="13"/>
  <c r="U90" i="13"/>
  <c r="U95" i="13" s="1"/>
  <c r="Z80" i="13"/>
  <c r="Z63" i="13"/>
  <c r="Z57" i="13"/>
  <c r="AA47" i="13"/>
  <c r="V94" i="13" l="1"/>
  <c r="V90" i="13"/>
  <c r="V95" i="13" s="1"/>
  <c r="W84" i="13"/>
  <c r="W89" i="13" s="1"/>
  <c r="W92" i="13" s="1"/>
  <c r="W93" i="13" s="1"/>
  <c r="Y85" i="13"/>
  <c r="AA80" i="13"/>
  <c r="AA57" i="13"/>
  <c r="AA63" i="13"/>
  <c r="Z70" i="13"/>
  <c r="Z69" i="13"/>
  <c r="AA49" i="13"/>
  <c r="X77" i="13"/>
  <c r="Y65" i="13"/>
  <c r="Y72" i="13" s="1"/>
  <c r="Y74" i="13" s="1"/>
  <c r="W78" i="13"/>
  <c r="V93" i="13"/>
  <c r="V96" i="13" s="1"/>
  <c r="Z65" i="13" l="1"/>
  <c r="Z72" i="13" s="1"/>
  <c r="Z74" i="13" s="1"/>
  <c r="W90" i="13"/>
  <c r="W95" i="13" s="1"/>
  <c r="W94" i="13"/>
  <c r="X84" i="13"/>
  <c r="X89" i="13" s="1"/>
  <c r="X92" i="13" s="1"/>
  <c r="X93" i="13" s="1"/>
  <c r="X96" i="13" s="1"/>
  <c r="X94" i="13"/>
  <c r="Y76" i="13"/>
  <c r="Y81" i="13"/>
  <c r="Z81" i="13"/>
  <c r="Z76" i="13"/>
  <c r="X78" i="13"/>
  <c r="AA70" i="13"/>
  <c r="AA69" i="13"/>
  <c r="AA65" i="13" s="1"/>
  <c r="AA72" i="13" s="1"/>
  <c r="AA74" i="13" s="1"/>
  <c r="Z85" i="13"/>
  <c r="W96" i="13"/>
  <c r="X90" i="13" l="1"/>
  <c r="X95" i="13" s="1"/>
  <c r="AA85" i="13"/>
  <c r="Z77" i="13"/>
  <c r="AA76" i="13"/>
  <c r="AA81" i="13"/>
  <c r="Y77" i="13"/>
  <c r="Y84" i="13" s="1"/>
  <c r="Y89" i="13" s="1"/>
  <c r="Z84" i="13" l="1"/>
  <c r="Z89" i="13" s="1"/>
  <c r="Z90" i="13" s="1"/>
  <c r="Y78" i="13"/>
  <c r="Z92" i="13"/>
  <c r="AA77" i="13"/>
  <c r="Z78" i="13"/>
  <c r="Y92" i="13"/>
  <c r="Y93" i="13" s="1"/>
  <c r="Y96" i="13" s="1"/>
  <c r="Y94" i="13"/>
  <c r="Y90" i="13"/>
  <c r="Y95" i="13" s="1"/>
  <c r="AA84" i="13" l="1"/>
  <c r="AA89" i="13" s="1"/>
  <c r="Z94" i="13"/>
  <c r="AA78" i="13"/>
  <c r="AA92" i="13"/>
  <c r="AA93" i="13" s="1"/>
  <c r="AA90" i="13"/>
  <c r="AA95" i="13" s="1"/>
  <c r="AA94" i="13"/>
  <c r="Z95" i="13"/>
  <c r="Z93" i="13"/>
  <c r="Z96" i="13" s="1"/>
  <c r="AA96" i="13" l="1"/>
  <c r="F29" i="13" l="1"/>
  <c r="F28" i="13" l="1"/>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<sst xmlns="http://schemas.openxmlformats.org/spreadsheetml/2006/main" count="1141" uniqueCount="626">
  <si>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</si>
  <si>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</si>
  <si>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</si>
  <si>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</si>
  <si>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</si>
  <si>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</si>
  <si>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</si>
  <si>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</si>
  <si>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</si>
  <si>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</si>
  <si>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</si>
  <si>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</si>
  <si>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</si>
  <si>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</si>
  <si>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</si>
  <si>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</si>
  <si>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</si>
  <si>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</si>
  <si>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</si>
  <si>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</si>
  <si>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</si>
  <si>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</si>
  <si>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</si>
  <si>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</si>
  <si>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</si>
  <si>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</si>
  <si>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</si>
  <si>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</si>
  <si>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</si>
  <si>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</si>
  <si>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</si>
  <si>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</si>
  <si>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</si>
  <si>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</si>
  <si>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</si>
  <si>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</si>
  <si>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</si>
  <si>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</si>
  <si>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</si>
  <si>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</si>
  <si>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</si>
  <si>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</si>
  <si>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</si>
  <si>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</si>
  <si>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</si>
  <si>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</si>
  <si>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</si>
  <si>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</si>
  <si>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</si>
  <si>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</si>
  <si>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</si>
  <si>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</si>
  <si>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</si>
  <si>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</si>
  <si>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</si>
  <si>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</si>
  <si>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</si>
  <si>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</si>
  <si>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</si>
  <si>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</si>
  <si>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</si>
  <si>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</si>
  <si>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</si>
  <si>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</si>
  <si>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</si>
  <si>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</si>
  <si>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</si>
  <si>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</si>
  <si>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</si>
  <si>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</si>
  <si>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</si>
  <si>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</si>
  <si>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</si>
  <si>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</si>
  <si>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</si>
  <si>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</si>
  <si>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</si>
  <si>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</si>
  <si>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</si>
  <si>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</si>
  <si>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</si>
  <si>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</si>
  <si>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</si>
  <si>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</si>
  <si>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</si>
  <si>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</si>
  <si>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</si>
  <si>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</si>
  <si>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</si>
  <si>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</si>
  <si>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</si>
  <si>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</si>
  <si>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</si>
  <si>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</si>
  <si>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</si>
  <si>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</si>
  <si>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</si>
  <si>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</si>
  <si>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</si>
  <si>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</si>
  <si>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</si>
  <si>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</si>
  <si>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</si>
  <si>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</si>
  <si>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</si>
  <si>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</si>
  <si>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</si>
  <si>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</si>
  <si>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</si>
  <si>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</si>
  <si>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</si>
  <si>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</si>
  <si>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</si>
  <si>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</si>
  <si>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</si>
  <si>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</si>
  <si>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</si>
  <si>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</si>
  <si>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</si>
  <si>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</si>
  <si>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</si>
  <si>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</si>
  <si>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</si>
  <si>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</si>
  <si>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</si>
  <si>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</si>
  <si>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</si>
  <si>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</si>
  <si>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</si>
  <si>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</si>
  <si>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</si>
  <si>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</si>
  <si>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</si>
  <si>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</si>
  <si>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</si>
  <si>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</si>
  <si>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</si>
  <si>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</si>
  <si>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</si>
  <si>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</si>
  <si>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</si>
  <si>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</si>
  <si>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</si>
  <si>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</si>
  <si>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</si>
  <si>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</si>
  <si>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</si>
  <si>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</si>
  <si>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</si>
  <si>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</si>
  <si>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</si>
  <si>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</si>
  <si>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</si>
  <si>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</si>
  <si>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</si>
  <si>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</si>
  <si>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</si>
  <si>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</si>
  <si>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</si>
  <si>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</si>
  <si>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</si>
  <si>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</si>
  <si>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</si>
  <si>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</si>
  <si>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</si>
  <si>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</si>
  <si>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</si>
  <si>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</si>
  <si>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</si>
  <si>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</si>
  <si>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</si>
  <si>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</si>
  <si>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</si>
  <si>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</si>
  <si>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</si>
  <si>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</si>
  <si>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</si>
  <si>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</si>
  <si>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</si>
  <si>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</si>
  <si>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</si>
  <si>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</si>
  <si>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</si>
  <si>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</si>
  <si>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</si>
  <si>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</si>
  <si>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</si>
  <si>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</si>
  <si>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</si>
  <si>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</si>
  <si>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</si>
  <si>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</si>
  <si>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</si>
  <si>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</si>
  <si>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</si>
  <si>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</si>
  <si>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</si>
  <si>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</si>
  <si>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</si>
  <si>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</si>
  <si>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</si>
  <si>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</si>
  <si>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</si>
  <si>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</si>
  <si>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</si>
  <si>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</si>
  <si>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</si>
  <si>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</si>
  <si>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</si>
  <si>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</si>
  <si>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</si>
  <si>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</si>
  <si>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</si>
  <si>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</si>
  <si>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</si>
  <si>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</si>
  <si>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</si>
  <si>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</si>
  <si>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</si>
  <si>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</si>
  <si>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</si>
  <si>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</si>
  <si>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</si>
  <si>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</si>
  <si>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</si>
  <si>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</si>
  <si>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</si>
  <si>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</si>
  <si>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</si>
  <si>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</si>
  <si>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</si>
  <si>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</si>
  <si>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</si>
  <si>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</si>
  <si>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</si>
  <si>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</si>
  <si>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</si>
  <si>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</si>
  <si>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</si>
  <si>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</si>
  <si>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</si>
  <si>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</si>
  <si>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</si>
  <si>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</si>
  <si>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</si>
  <si>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</si>
  <si>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</si>
  <si>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</si>
  <si>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</si>
  <si>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</si>
  <si>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</si>
  <si>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</si>
  <si>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</si>
  <si>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</si>
  <si>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</si>
  <si>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</si>
  <si>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</si>
  <si>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</si>
  <si>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</si>
  <si>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</si>
  <si>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</si>
  <si>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</si>
  <si>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</si>
  <si>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</si>
  <si>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</si>
  <si>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</si>
  <si>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</si>
  <si>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</si>
  <si>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</si>
  <si>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</si>
  <si>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</si>
  <si>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</si>
  <si>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</si>
  <si>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</si>
  <si>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</si>
  <si>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</si>
  <si>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</si>
  <si>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</si>
  <si>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</si>
  <si>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</si>
  <si>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</si>
  <si>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</si>
  <si>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</si>
  <si>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</si>
  <si>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</si>
  <si>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</si>
  <si>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</si>
  <si>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</si>
  <si>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</si>
  <si>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</si>
  <si>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</si>
  <si>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</si>
  <si>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</si>
  <si>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</si>
  <si>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</si>
  <si>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</si>
  <si>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</si>
  <si>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</si>
  <si>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</si>
  <si>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</si>
  <si>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</si>
  <si>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</si>
  <si>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</si>
  <si>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</si>
  <si>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</si>
  <si>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</si>
  <si>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</si>
  <si>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</si>
  <si>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</si>
  <si>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</si>
  <si>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</si>
  <si>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</si>
  <si>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</si>
  <si>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</si>
  <si>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</si>
  <si>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</si>
  <si>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</si>
  <si>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</si>
  <si>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</si>
  <si>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</si>
  <si>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</si>
  <si>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</si>
  <si>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</si>
  <si>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</si>
  <si>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</si>
  <si>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</si>
  <si>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</si>
  <si>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</si>
  <si>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</si>
  <si>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</si>
  <si>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</si>
  <si>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</si>
  <si>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</si>
  <si>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</si>
  <si>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</si>
  <si>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</si>
  <si>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</si>
  <si>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</si>
  <si>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</si>
  <si>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</si>
  <si>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</si>
  <si>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</si>
  <si>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</si>
  <si>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</si>
  <si>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</si>
  <si>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</si>
  <si>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</si>
  <si>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</si>
  <si>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</si>
  <si>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</si>
  <si>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</si>
  <si>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</si>
  <si>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</si>
  <si>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</si>
  <si>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</si>
  <si>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</si>
  <si>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</si>
  <si>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</si>
  <si>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</si>
  <si>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</si>
  <si>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</si>
  <si>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</si>
  <si>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</si>
  <si>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</si>
  <si>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</si>
  <si>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</si>
  <si>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</si>
  <si>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</si>
  <si>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</si>
  <si>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</si>
  <si>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</si>
  <si>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</si>
  <si>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</si>
  <si>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</si>
  <si>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</si>
  <si>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</si>
  <si>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</si>
  <si>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</si>
  <si>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</si>
  <si>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</si>
  <si>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</si>
  <si>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</si>
  <si>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</si>
  <si>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</si>
  <si>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</si>
  <si>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</si>
  <si>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</si>
  <si>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</si>
  <si>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</si>
  <si>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</si>
  <si>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</si>
  <si>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</si>
  <si>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</si>
  <si>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</si>
  <si>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</si>
  <si>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</si>
  <si>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</si>
  <si>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</si>
  <si>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</si>
  <si>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</si>
  <si>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</si>
  <si>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</si>
  <si>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</si>
  <si>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</si>
  <si>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</si>
  <si>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</si>
  <si>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</si>
  <si>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</si>
  <si>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</si>
  <si>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</si>
  <si>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</si>
  <si>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</si>
  <si>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</si>
  <si>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</si>
  <si>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</si>
  <si>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</si>
  <si>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</si>
  <si>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</si>
  <si>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</si>
  <si>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</si>
  <si>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</si>
  <si>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</si>
  <si>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</si>
  <si>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</si>
  <si>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</si>
  <si>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</si>
  <si>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</si>
  <si>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</si>
  <si>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</si>
  <si>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</si>
  <si>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</si>
  <si>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</si>
  <si>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</si>
  <si>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</si>
  <si>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</si>
  <si>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</si>
  <si>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</si>
  <si>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</si>
  <si>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</si>
  <si>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</si>
  <si>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</si>
  <si>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</si>
  <si>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</si>
  <si>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</si>
  <si>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</si>
  <si>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</si>
  <si>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</si>
  <si>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</si>
  <si>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</si>
  <si>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</si>
  <si>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</si>
  <si>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</si>
  <si>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</si>
  <si>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</si>
  <si>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</si>
  <si>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</si>
  <si>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</si>
  <si>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</si>
  <si>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</si>
  <si>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</si>
  <si>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</si>
  <si>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</si>
  <si>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</si>
  <si>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</si>
  <si>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</si>
  <si>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</si>
  <si>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</si>
  <si>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</si>
  <si>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</si>
  <si>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</si>
  <si>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</si>
  <si>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</si>
  <si>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</si>
  <si>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</si>
  <si>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</si>
  <si>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</si>
  <si>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</si>
  <si>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</si>
  <si>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</si>
  <si>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</si>
  <si>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</si>
  <si>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</si>
  <si>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</si>
  <si>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</si>
  <si>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</si>
  <si>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</si>
  <si>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</si>
  <si>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</si>
  <si>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</si>
  <si>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</si>
  <si>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</si>
  <si>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</si>
  <si>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</si>
  <si>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</si>
  <si>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</si>
  <si>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</si>
  <si>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</si>
  <si>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</si>
  <si>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</si>
  <si>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</si>
  <si>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</si>
  <si>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</si>
  <si>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</si>
  <si>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</si>
  <si>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</si>
  <si>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</si>
  <si>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</si>
  <si>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</si>
  <si>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</si>
  <si>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</si>
  <si>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</si>
  <si>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</si>
  <si>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</si>
  <si>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</si>
  <si>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</si>
  <si>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</si>
  <si>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</si>
  <si>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</si>
  <si>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</si>
  <si>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</si>
  <si>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</si>
  <si>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</si>
  <si>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</si>
  <si>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</si>
  <si>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</si>
  <si>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</si>
  <si>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</si>
  <si>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</si>
  <si>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</si>
  <si>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</si>
  <si>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</si>
  <si>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</si>
  <si>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</si>
  <si>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</si>
  <si>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</si>
  <si>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</si>
  <si>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</si>
  <si>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</si>
  <si>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</si>
  <si>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</si>
  <si>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</si>
  <si>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</si>
  <si>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</si>
  <si>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</si>
  <si>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</si>
  <si>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</si>
  <si>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</si>
  <si>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</si>
  <si>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</si>
  <si>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</si>
  <si>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</si>
  <si>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</si>
  <si>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</si>
  <si>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</si>
  <si>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</si>
  <si>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</si>
  <si>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</si>
  <si>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</si>
  <si>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</si>
  <si>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</si>
  <si>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</si>
  <si>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</si>
  <si>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</si>
  <si>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</si>
  <si>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</si>
  <si>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</si>
  <si>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</si>
  <si>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</si>
  <si>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</si>
  <si>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</si>
  <si>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</si>
  <si>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</si>
  <si>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</si>
  <si>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</si>
  <si>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</si>
  <si>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</si>
  <si>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</si>
  <si>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</si>
  <si>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</si>
  <si>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</si>
  <si>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</si>
  <si>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</si>
  <si>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</si>
  <si>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</si>
  <si>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
приборы учета   - 4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</si>
  <si>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</si>
  <si>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4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</si>
  <si>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</si>
  <si>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</si>
  <si>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</si>
  <si>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</si>
  <si>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</si>
  <si>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</si>
  <si>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</si>
  <si>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</si>
  <si>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</si>
  <si>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</si>
  <si>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</si>
  <si>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</si>
  <si>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</si>
  <si>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</si>
  <si>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</si>
  <si>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</si>
  <si>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</si>
  <si>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</si>
  <si>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</si>
  <si>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</si>
  <si>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</si>
  <si>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M_TP2100.AS.0006</t>
  </si>
  <si>
    <t>г.Урай, Советский район</t>
  </si>
  <si>
    <t xml:space="preserve">АО "Россети Тюмень" </t>
  </si>
  <si>
    <t>ввод - 4 т.у.</t>
  </si>
  <si>
    <t>Сметная стоимость проекта в ценах 2025 года с НДС, млн. руб.</t>
  </si>
  <si>
    <t>Год раскрытия информации: 2024 год</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</si>
  <si>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</si>
  <si>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Всего в филиале АО "Россети Тюмень" Урайские электрические сети  490 точек учета</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</si>
  <si>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(точек учета). 
Потребность и объемы установки приведены в приложении 1 к паспорту.</t>
  </si>
  <si>
    <t>20.08.2025-30.08.2025</t>
  </si>
  <si>
    <t>Приказ об утверждении ПСД № 670-и от 09.12.2021</t>
  </si>
  <si>
    <t>по состоянию на 01.01.2024</t>
  </si>
  <si>
    <t xml:space="preserve">Итого стоимость проекта (год реализации -2025) млн. руб. без НДС: 0,147
В том числе удельная стоимость млн. руб. без НДС:
1ф ПУ – проектом не предусмотрен
3ф ПУ – 0,03637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0,001266
ТТ – проектом не предусмотрен
ТН – проектом не предусмотрен
УСПД – проектом не предусмотрен
</t>
  </si>
  <si>
    <t xml:space="preserve">Факт 2023 года </t>
  </si>
  <si>
    <t>Год 2028</t>
  </si>
  <si>
    <t xml:space="preserve"> по состоянию на 01.01.2023</t>
  </si>
  <si>
    <t>нд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</si>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</sst>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cellStyleXfs>
  <cellXfs count="379">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0" fontId="48" fillId="0" borderId="30" xfId="40" applyNumberFormat="1" applyFont="1" applyBorder="1" applyAlignment="1">
      <alignment horizontal="left" vertical="top" wrapText="1"/>
    </xf>
    <xf numFmtId="0" fontId="48" fillId="24" borderId="31" xfId="40" applyFont="1" applyFill="1" applyBorder="1" applyAlignment="1">
      <alignment vertical="center" wrapText="1"/>
    </xf>
    <xf numFmtId="14" fontId="48"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8" fillId="0" borderId="35" xfId="40" applyFont="1" applyBorder="1" applyAlignment="1">
      <alignment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52" fillId="0" borderId="0" xfId="53" applyAlignment="1"/>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3" fontId="15" fillId="24" borderId="10" xfId="67" applyNumberFormat="1" applyFont="1" applyFill="1" applyBorder="1" applyAlignment="1">
      <alignment horizontal="right" wrapText="1"/>
    </xf>
    <xf numFmtId="0" fontId="64" fillId="24" borderId="10" xfId="47" applyFont="1" applyFill="1" applyBorder="1" applyAlignment="1">
      <alignment horizontal="left" vertical="center" wrapText="1"/>
    </xf>
    <xf numFmtId="0" fontId="65" fillId="24" borderId="10" xfId="47" applyFont="1" applyFill="1" applyBorder="1" applyAlignment="1">
      <alignment horizontal="left" vertical="center" wrapText="1"/>
    </xf>
    <xf numFmtId="4" fontId="64"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4"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4"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32" fillId="24" borderId="0" xfId="52" applyFont="1" applyFill="1" applyAlignment="1">
      <alignment horizontal="center" vertical="center"/>
    </xf>
    <xf numFmtId="0" fontId="35" fillId="24" borderId="0" xfId="52" applyFont="1" applyFill="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xf numFmtId="0" fontId="49" fillId="0" borderId="0" xfId="40" applyFont="1" applyAlignment="1">
      <alignment horizontal="center"/>
    </xf>
    <xf numFmtId="0" fontId="15" fillId="0" borderId="0" xfId="41" applyFont="1" applyAlignment="1"/>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#N/A</c:v>
                </c:pt>
                <c:pt idx="1">
                  <c:v>#N/A</c:v>
                </c:pt>
                <c:pt idx="2">
                  <c:v>#N/A</c:v>
                </c:pt>
                <c:pt idx="3">
                  <c:v>#N/A</c:v>
                </c:pt>
                <c:pt idx="4">
                  <c:v>#N/A</c:v>
                </c:pt>
                <c:pt idx="5">
                  <c:v>#N/A</c:v>
                </c:pt>
                <c:pt idx="6">
                  <c:v>#N/A</c:v>
                </c:pt>
                <c:pt idx="7">
                  <c:v>#N/A</c:v>
                </c:pt>
                <c:pt idx="8">
                  <c:v>#N/A</c:v>
                </c:pt>
                <c:pt idx="9">
                  <c:v>#N/A</c:v>
                </c:pt>
                <c:pt idx="10">
                  <c:v>#N/A</c:v>
                </c:pt>
              </c:numCache>
            </c:numRef>
          </c:val>
          <c:smooth val="0"/>
          <c:extLst>
            <c:ext xmlns:c16="http://schemas.microsoft.com/office/drawing/2014/chart" uri="{C3380CC4-5D6E-409C-BE32-E72D297353CC}">
              <c16:uniqueId val="{00000000-3622-46AF-97A1-902A1F35DA4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#N/A</c:v>
                </c:pt>
                <c:pt idx="1">
                  <c:v>#N/A</c:v>
                </c:pt>
                <c:pt idx="2">
                  <c:v>#N/A</c:v>
                </c:pt>
                <c:pt idx="3">
                  <c:v>#N/A</c:v>
                </c:pt>
                <c:pt idx="4">
                  <c:v>#N/A</c:v>
                </c:pt>
                <c:pt idx="5">
                  <c:v>#N/A</c:v>
                </c:pt>
                <c:pt idx="6">
                  <c:v>#N/A</c:v>
                </c:pt>
                <c:pt idx="7">
                  <c:v>#N/A</c:v>
                </c:pt>
                <c:pt idx="8">
                  <c:v>#N/A</c:v>
                </c:pt>
                <c:pt idx="9">
                  <c:v>#N/A</c:v>
                </c:pt>
                <c:pt idx="10">
                  <c:v>#N/A</c:v>
                </c:pt>
              </c:numCache>
            </c:numRef>
          </c:val>
          <c:smooth val="0"/>
          <c:extLst>
            <c:ext xmlns:c16="http://schemas.microsoft.com/office/drawing/2014/chart" uri="{C3380CC4-5D6E-409C-BE32-E72D297353CC}">
              <c16:uniqueId val="{00000001-3622-46AF-97A1-902A1F35DA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trelkova-EA\Desktop\&#1053;&#1072;&#1089;&#1090;&#1088;&#1086;&#1081;&#1082;&#1072;%20&#1076;&#1083;&#1103;%20&#1087;&#1072;&#1089;&#1087;&#1086;&#1088;&#1090;&#1072;_02.11.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ВОД ПЛАН"/>
      <sheetName val="Форма Минэнерго+"/>
      <sheetName val="Форма 10+"/>
      <sheetName val="Форма 12+"/>
      <sheetName val="Форма 14"/>
      <sheetName val="6.2. Паспорт фин осв ввод"/>
      <sheetName val="1, 3.3, 8"/>
      <sheetName val="Есть ФМ"/>
      <sheetName val="Сур из папки"/>
      <sheetName val="ИшТПО из папки"/>
      <sheetName val="ЭК из папки"/>
      <sheetName val="КЭС из папки"/>
    </sheetNames>
    <sheetDataSet>
      <sheetData sheetId="0"/>
      <sheetData sheetId="1"/>
      <sheetData sheetId="2"/>
      <sheetData sheetId="3">
        <row r="1">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cell r="Z1">
            <v>26</v>
          </cell>
          <cell r="AA1">
            <v>27</v>
          </cell>
          <cell r="AB1">
            <v>28</v>
          </cell>
          <cell r="AC1">
            <v>29</v>
          </cell>
        </row>
        <row r="2">
          <cell r="N2" t="str">
            <v>к приказу Минэнерго России</v>
          </cell>
          <cell r="AC2" t="str">
            <v xml:space="preserve">к приказу Минэнерго России </v>
          </cell>
        </row>
        <row r="3">
          <cell r="N3" t="str">
            <v>от «__» _____ 2016 г. №___</v>
          </cell>
          <cell r="AC3" t="str">
            <v>от 05.05.2016 № 380</v>
          </cell>
        </row>
        <row r="11">
          <cell r="C11" t="str">
            <v>Идентификатор инвестиционного проекта</v>
          </cell>
          <cell r="D11" t="str">
            <v>Год ввода в эксплуатацию трансформаторной или иной подстанции, линии электропередачи 
(до реализации инвестиционного проекта)</v>
          </cell>
          <cell r="E11" t="str">
            <v>Показатель  оценки технического состояния</v>
          </cell>
          <cell r="F11" t="str">
            <v>Показатель оценки последствий отказа</v>
          </cell>
          <cell r="G11" t="str">
            <v>Год определения показателей оценки технического состояния и последствий отказа</v>
          </cell>
          <cell r="H11" t="str">
            <v>Инвестиционным проектом предусматривается выполнение:</v>
          </cell>
          <cell r="L11" t="str">
            <v>Реализация инвестиционного проекта обсулавливается необходимостью выполнения требований:</v>
          </cell>
          <cell r="N11" t="str">
            <v>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v>
          </cell>
          <cell r="O11" t="str">
            <v>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v>
          </cell>
          <cell r="P11" t="str">
            <v>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v>
          </cell>
          <cell r="Q11" t="str">
            <v>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v>
          </cell>
          <cell r="S11" t="str">
            <v>Аварийная нагрузка, %</v>
          </cell>
          <cell r="T11" t="str">
            <v>Максимальная мощность энергопринимающих устройств потребителей услуг  по документам о технологическом присоединении</v>
          </cell>
          <cell r="U11" t="str">
            <v>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v>
          </cell>
          <cell r="AA11" t="str">
            <v>Проектный высший класс напряжения (рабочее высшее  напряжение), кВ</v>
          </cell>
          <cell r="AC11" t="str">
            <v>Задачи, решаемые в рамках реализации инвестиционного проекта</v>
          </cell>
        </row>
        <row r="12">
          <cell r="H12" t="str">
            <v>противоаварийных мероприятий, предусмотренных актами о расследовании причин аварии (реквизиты актов)</v>
          </cell>
          <cell r="I12" t="str">
            <v>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v>
          </cell>
          <cell r="J12" t="str">
            <v>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v>
          </cell>
          <cell r="K12" t="str">
            <v>предписаний иных органов государственной власти (указать наименования органов исполнительной власти)</v>
          </cell>
          <cell r="U12" t="str">
            <v>всего, МВхА</v>
          </cell>
          <cell r="W12" t="str">
            <v>всего за вычетом мощности  наиболее крупного (авто-) трансформатора, МВхА</v>
          </cell>
          <cell r="Y12" t="str">
            <v>всего, Мвар</v>
          </cell>
        </row>
        <row r="13">
          <cell r="L13" t="str">
            <v>законодательства Российской Федерации (+;-)</v>
          </cell>
          <cell r="M13" t="str">
            <v>регламентов рынков электрической энергии  (+;-)</v>
          </cell>
          <cell r="Q13" t="str">
            <v>МВт</v>
          </cell>
          <cell r="R13" t="str">
            <v>Дата контрольного замерного дня</v>
          </cell>
          <cell r="U13" t="str">
            <v>До</v>
          </cell>
          <cell r="V13" t="str">
            <v>После</v>
          </cell>
          <cell r="W13" t="str">
            <v>До</v>
          </cell>
          <cell r="X13" t="str">
            <v>После</v>
          </cell>
          <cell r="Y13" t="str">
            <v>До</v>
          </cell>
          <cell r="Z13" t="str">
            <v>После</v>
          </cell>
          <cell r="AA13" t="str">
            <v>До</v>
          </cell>
          <cell r="AB13" t="str">
            <v>После</v>
          </cell>
        </row>
        <row r="14">
          <cell r="C14">
            <v>3</v>
          </cell>
          <cell r="D14">
            <v>4</v>
          </cell>
          <cell r="E14">
            <v>5</v>
          </cell>
          <cell r="F14">
            <v>6</v>
          </cell>
          <cell r="G14">
            <v>7</v>
          </cell>
          <cell r="H14">
            <v>8</v>
          </cell>
          <cell r="I14">
            <v>9</v>
          </cell>
          <cell r="J14">
            <v>10</v>
          </cell>
          <cell r="K14">
            <v>11</v>
          </cell>
          <cell r="L14">
            <v>12</v>
          </cell>
          <cell r="M14">
            <v>13</v>
          </cell>
          <cell r="N14">
            <v>14</v>
          </cell>
          <cell r="O14">
            <v>15</v>
          </cell>
          <cell r="P14">
            <v>16</v>
          </cell>
          <cell r="Q14">
            <v>17</v>
          </cell>
          <cell r="R14">
            <v>18</v>
          </cell>
          <cell r="S14">
            <v>19</v>
          </cell>
          <cell r="T14">
            <v>20</v>
          </cell>
          <cell r="U14">
            <v>21</v>
          </cell>
          <cell r="V14">
            <v>22</v>
          </cell>
          <cell r="W14">
            <v>23</v>
          </cell>
          <cell r="X14">
            <v>24</v>
          </cell>
          <cell r="Y14">
            <v>25</v>
          </cell>
          <cell r="Z14">
            <v>26</v>
          </cell>
          <cell r="AA14">
            <v>27</v>
          </cell>
          <cell r="AB14">
            <v>28</v>
          </cell>
          <cell r="AC14">
            <v>29</v>
          </cell>
        </row>
        <row r="15">
          <cell r="C15" t="str">
            <v>Г</v>
          </cell>
          <cell r="D15" t="str">
            <v>нд</v>
          </cell>
          <cell r="E15" t="str">
            <v>нд</v>
          </cell>
          <cell r="F15" t="str">
            <v>нд</v>
          </cell>
          <cell r="G15" t="str">
            <v>нд</v>
          </cell>
          <cell r="H15" t="str">
            <v>нд</v>
          </cell>
          <cell r="I15" t="str">
            <v>нд</v>
          </cell>
          <cell r="J15" t="str">
            <v>нд</v>
          </cell>
          <cell r="K15" t="str">
            <v>нд</v>
          </cell>
          <cell r="L15" t="str">
            <v>нд</v>
          </cell>
          <cell r="M15" t="str">
            <v>нд</v>
          </cell>
          <cell r="N15" t="str">
            <v>нд</v>
          </cell>
          <cell r="O15" t="str">
            <v>нд</v>
          </cell>
          <cell r="P15" t="str">
            <v>нд</v>
          </cell>
          <cell r="Q15" t="str">
            <v>нд</v>
          </cell>
          <cell r="R15" t="str">
            <v>нд</v>
          </cell>
          <cell r="S15" t="str">
            <v>нд</v>
          </cell>
          <cell r="T15" t="str">
            <v>нд</v>
          </cell>
          <cell r="U15" t="str">
            <v>нд</v>
          </cell>
          <cell r="V15" t="str">
            <v>нд</v>
          </cell>
          <cell r="W15" t="str">
            <v>нд</v>
          </cell>
          <cell r="X15" t="str">
            <v>нд</v>
          </cell>
          <cell r="Y15" t="str">
            <v>нд</v>
          </cell>
          <cell r="Z15" t="str">
            <v>нд</v>
          </cell>
          <cell r="AA15" t="str">
            <v>нд</v>
          </cell>
          <cell r="AB15" t="str">
            <v>нд</v>
          </cell>
          <cell r="AC15" t="str">
            <v>нд</v>
          </cell>
        </row>
        <row r="16">
          <cell r="C16" t="str">
            <v>Г</v>
          </cell>
          <cell r="D16" t="str">
            <v>нд</v>
          </cell>
          <cell r="E16" t="str">
            <v>нд</v>
          </cell>
          <cell r="F16" t="str">
            <v>нд</v>
          </cell>
          <cell r="G16" t="str">
            <v>нд</v>
          </cell>
          <cell r="H16" t="str">
            <v>нд</v>
          </cell>
          <cell r="I16" t="str">
            <v>нд</v>
          </cell>
          <cell r="J16" t="str">
            <v>нд</v>
          </cell>
          <cell r="K16" t="str">
            <v>нд</v>
          </cell>
          <cell r="L16" t="str">
            <v>нд</v>
          </cell>
          <cell r="M16" t="str">
            <v>нд</v>
          </cell>
          <cell r="N16" t="str">
            <v>нд</v>
          </cell>
          <cell r="O16" t="str">
            <v>нд</v>
          </cell>
          <cell r="P16" t="str">
            <v>нд</v>
          </cell>
          <cell r="Q16" t="str">
            <v>нд</v>
          </cell>
          <cell r="R16" t="str">
            <v>нд</v>
          </cell>
          <cell r="S16" t="str">
            <v>нд</v>
          </cell>
          <cell r="T16" t="str">
            <v>нд</v>
          </cell>
          <cell r="U16" t="str">
            <v>нд</v>
          </cell>
          <cell r="V16" t="str">
            <v>нд</v>
          </cell>
          <cell r="W16" t="str">
            <v>нд</v>
          </cell>
          <cell r="X16" t="str">
            <v>нд</v>
          </cell>
          <cell r="Y16" t="str">
            <v>нд</v>
          </cell>
          <cell r="Z16" t="str">
            <v>нд</v>
          </cell>
          <cell r="AA16" t="str">
            <v>нд</v>
          </cell>
          <cell r="AB16" t="str">
            <v>нд</v>
          </cell>
          <cell r="AC16" t="str">
            <v>нд</v>
          </cell>
        </row>
        <row r="17">
          <cell r="C17" t="str">
            <v>Г</v>
          </cell>
          <cell r="D17" t="str">
            <v>нд</v>
          </cell>
          <cell r="E17" t="str">
            <v>нд</v>
          </cell>
          <cell r="F17" t="str">
            <v>нд</v>
          </cell>
          <cell r="G17" t="str">
            <v>нд</v>
          </cell>
          <cell r="H17" t="str">
            <v>нд</v>
          </cell>
          <cell r="I17" t="str">
            <v>нд</v>
          </cell>
          <cell r="J17" t="str">
            <v>нд</v>
          </cell>
          <cell r="K17" t="str">
            <v>нд</v>
          </cell>
          <cell r="L17" t="str">
            <v>нд</v>
          </cell>
          <cell r="M17" t="str">
            <v>нд</v>
          </cell>
          <cell r="N17" t="str">
            <v>нд</v>
          </cell>
          <cell r="O17" t="str">
            <v>нд</v>
          </cell>
          <cell r="P17" t="str">
            <v>нд</v>
          </cell>
          <cell r="Q17" t="str">
            <v>нд</v>
          </cell>
          <cell r="R17" t="str">
            <v>нд</v>
          </cell>
          <cell r="S17" t="str">
            <v>нд</v>
          </cell>
          <cell r="T17" t="str">
            <v>нд</v>
          </cell>
          <cell r="U17" t="str">
            <v>нд</v>
          </cell>
          <cell r="V17" t="str">
            <v>нд</v>
          </cell>
          <cell r="W17" t="str">
            <v>нд</v>
          </cell>
          <cell r="X17" t="str">
            <v>нд</v>
          </cell>
          <cell r="Y17" t="str">
            <v>нд</v>
          </cell>
          <cell r="Z17" t="str">
            <v>нд</v>
          </cell>
          <cell r="AA17" t="str">
            <v>нд</v>
          </cell>
          <cell r="AB17" t="str">
            <v>нд</v>
          </cell>
          <cell r="AC17" t="str">
            <v>нд</v>
          </cell>
        </row>
        <row r="18">
          <cell r="C18" t="str">
            <v>Г</v>
          </cell>
          <cell r="D18" t="str">
            <v>нд</v>
          </cell>
          <cell r="E18" t="str">
            <v>нд</v>
          </cell>
          <cell r="F18" t="str">
            <v>нд</v>
          </cell>
          <cell r="G18" t="str">
            <v>нд</v>
          </cell>
          <cell r="H18" t="str">
            <v>нд</v>
          </cell>
          <cell r="I18" t="str">
            <v>нд</v>
          </cell>
          <cell r="J18" t="str">
            <v>нд</v>
          </cell>
          <cell r="K18" t="str">
            <v>нд</v>
          </cell>
          <cell r="L18" t="str">
            <v>нд</v>
          </cell>
          <cell r="M18" t="str">
            <v>нд</v>
          </cell>
          <cell r="N18" t="str">
            <v>нд</v>
          </cell>
          <cell r="O18" t="str">
            <v>нд</v>
          </cell>
          <cell r="P18" t="str">
            <v>нд</v>
          </cell>
          <cell r="Q18" t="str">
            <v>нд</v>
          </cell>
          <cell r="R18" t="str">
            <v>нд</v>
          </cell>
          <cell r="S18" t="str">
            <v>нд</v>
          </cell>
          <cell r="T18" t="str">
            <v>нд</v>
          </cell>
          <cell r="U18" t="str">
            <v>нд</v>
          </cell>
          <cell r="V18" t="str">
            <v>нд</v>
          </cell>
          <cell r="W18" t="str">
            <v>нд</v>
          </cell>
          <cell r="X18" t="str">
            <v>нд</v>
          </cell>
          <cell r="Y18" t="str">
            <v>нд</v>
          </cell>
          <cell r="Z18" t="str">
            <v>нд</v>
          </cell>
          <cell r="AA18" t="str">
            <v>нд</v>
          </cell>
          <cell r="AB18" t="str">
            <v>нд</v>
          </cell>
          <cell r="AC18" t="str">
            <v>нд</v>
          </cell>
        </row>
        <row r="19">
          <cell r="C19" t="str">
            <v>H_TP1600.PS.0129</v>
          </cell>
          <cell r="D19">
            <v>1988</v>
          </cell>
          <cell r="E19">
            <v>93</v>
          </cell>
          <cell r="F19">
            <v>1.2012</v>
          </cell>
          <cell r="G19">
            <v>2019</v>
          </cell>
          <cell r="H19" t="str">
            <v>нд</v>
          </cell>
          <cell r="I19" t="str">
            <v>нд</v>
          </cell>
          <cell r="J19" t="str">
            <v>нд</v>
          </cell>
          <cell r="K19" t="str">
            <v>нд</v>
          </cell>
          <cell r="L19" t="str">
            <v>-</v>
          </cell>
          <cell r="M19" t="str">
            <v>-</v>
          </cell>
          <cell r="N19" t="str">
            <v xml:space="preserve"> - </v>
          </cell>
          <cell r="O19" t="str">
            <v xml:space="preserve"> - </v>
          </cell>
          <cell r="P19" t="str">
            <v>ПС 110/35/6 кВ Заобъе</v>
          </cell>
          <cell r="Q19">
            <v>0.45502728163441852</v>
          </cell>
          <cell r="R19">
            <v>45280</v>
          </cell>
          <cell r="S19">
            <v>5.8</v>
          </cell>
          <cell r="T19">
            <v>5.3760000000000003</v>
          </cell>
          <cell r="U19">
            <v>26</v>
          </cell>
          <cell r="V19">
            <v>26</v>
          </cell>
          <cell r="W19">
            <v>10</v>
          </cell>
          <cell r="X19">
            <v>10</v>
          </cell>
          <cell r="Y19" t="str">
            <v>нд</v>
          </cell>
          <cell r="Z19" t="str">
            <v>нд</v>
          </cell>
          <cell r="AA19">
            <v>110</v>
          </cell>
          <cell r="AB19">
            <v>110</v>
          </cell>
          <cell r="AC19" t="str">
            <v>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20">
          <cell r="C20" t="str">
            <v>J_TP2100.PS.0053</v>
          </cell>
          <cell r="D20">
            <v>1986</v>
          </cell>
          <cell r="E20">
            <v>68</v>
          </cell>
          <cell r="F20">
            <v>0.76359999999999995</v>
          </cell>
          <cell r="G20">
            <v>2024</v>
          </cell>
          <cell r="H20" t="str">
            <v>нд</v>
          </cell>
          <cell r="I20" t="str">
            <v>нд</v>
          </cell>
          <cell r="J20" t="str">
            <v>нд</v>
          </cell>
          <cell r="K20" t="str">
            <v>нд</v>
          </cell>
          <cell r="L20" t="str">
            <v>+</v>
          </cell>
          <cell r="M20" t="str">
            <v>-</v>
          </cell>
          <cell r="N20" t="str">
            <v xml:space="preserve"> - </v>
          </cell>
          <cell r="O20" t="str">
            <v xml:space="preserve"> - </v>
          </cell>
          <cell r="P20" t="str">
            <v>ПС 110/35/6 кВ Ловинская</v>
          </cell>
          <cell r="Q20">
            <v>14.400209798519576</v>
          </cell>
          <cell r="R20">
            <v>45280</v>
          </cell>
          <cell r="S20">
            <v>55</v>
          </cell>
          <cell r="T20">
            <v>15</v>
          </cell>
          <cell r="U20">
            <v>50</v>
          </cell>
          <cell r="V20">
            <v>50</v>
          </cell>
          <cell r="W20">
            <v>25</v>
          </cell>
          <cell r="X20">
            <v>25</v>
          </cell>
          <cell r="Y20" t="str">
            <v>нд</v>
          </cell>
          <cell r="Z20" t="str">
            <v>нд</v>
          </cell>
          <cell r="AA20">
            <v>110</v>
          </cell>
          <cell r="AB20">
            <v>110</v>
          </cell>
          <cell r="AC20" t="str">
            <v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v>
          </cell>
        </row>
        <row r="21">
          <cell r="C21" t="str">
            <v>M_TP1100.PS.0061</v>
          </cell>
          <cell r="D21">
            <v>1978</v>
          </cell>
          <cell r="E21">
            <v>73.19</v>
          </cell>
          <cell r="F21">
            <v>8.3030000000000008</v>
          </cell>
          <cell r="G21">
            <v>2024</v>
          </cell>
          <cell r="H21" t="str">
            <v>нд</v>
          </cell>
          <cell r="I21" t="str">
            <v>нд</v>
          </cell>
          <cell r="J21" t="str">
            <v>нд</v>
          </cell>
          <cell r="K21" t="str">
            <v>нд</v>
          </cell>
          <cell r="L21" t="str">
            <v>+</v>
          </cell>
          <cell r="M21" t="str">
            <v>-</v>
          </cell>
          <cell r="N21" t="str">
            <v>+</v>
          </cell>
          <cell r="O21" t="str">
            <v>+</v>
          </cell>
          <cell r="P21" t="str">
            <v>ПС 110/35/6 кВ Савуйская</v>
          </cell>
          <cell r="Q21">
            <v>11.13</v>
          </cell>
          <cell r="R21">
            <v>45271</v>
          </cell>
          <cell r="S21">
            <v>75</v>
          </cell>
          <cell r="T21">
            <v>12.32</v>
          </cell>
          <cell r="U21">
            <v>32</v>
          </cell>
          <cell r="V21">
            <v>32</v>
          </cell>
          <cell r="W21">
            <v>16</v>
          </cell>
          <cell r="X21">
            <v>16</v>
          </cell>
          <cell r="Y21" t="str">
            <v>нд</v>
          </cell>
          <cell r="Z21" t="str">
            <v>нд</v>
          </cell>
          <cell r="AA21">
            <v>110</v>
          </cell>
          <cell r="AB21">
            <v>110</v>
          </cell>
          <cell r="AC21" t="str">
            <v xml:space="preserve">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v>
          </cell>
        </row>
        <row r="22">
          <cell r="C22" t="str">
            <v>M_TP2100.PS.0056</v>
          </cell>
          <cell r="D22">
            <v>1974</v>
          </cell>
          <cell r="E22">
            <v>78.45</v>
          </cell>
          <cell r="F22">
            <v>21.65</v>
          </cell>
          <cell r="G22">
            <v>2024</v>
          </cell>
          <cell r="H22" t="str">
            <v>нд</v>
          </cell>
          <cell r="I22" t="str">
            <v>нд</v>
          </cell>
          <cell r="J22" t="str">
            <v>нд</v>
          </cell>
          <cell r="K22" t="str">
            <v>нд</v>
          </cell>
          <cell r="L22" t="str">
            <v>+</v>
          </cell>
          <cell r="M22" t="str">
            <v>-</v>
          </cell>
          <cell r="N22" t="str">
            <v xml:space="preserve"> - </v>
          </cell>
          <cell r="O22" t="str">
            <v xml:space="preserve"> - </v>
          </cell>
          <cell r="P22" t="str">
            <v>ПС 110/10 кВ Алябьево</v>
          </cell>
          <cell r="Q22">
            <v>6.5269325979307471</v>
          </cell>
          <cell r="R22">
            <v>45280</v>
          </cell>
          <cell r="S22">
            <v>27.500000000000004</v>
          </cell>
          <cell r="T22">
            <v>14.272</v>
          </cell>
          <cell r="U22">
            <v>32</v>
          </cell>
          <cell r="V22">
            <v>32</v>
          </cell>
          <cell r="W22">
            <v>16</v>
          </cell>
          <cell r="X22">
            <v>16</v>
          </cell>
          <cell r="Y22" t="str">
            <v>нд</v>
          </cell>
          <cell r="Z22" t="str">
            <v>нд</v>
          </cell>
          <cell r="AA22">
            <v>110</v>
          </cell>
          <cell r="AB22">
            <v>110</v>
          </cell>
          <cell r="AC22" t="str">
            <v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v>
          </cell>
        </row>
        <row r="23">
          <cell r="C23" t="str">
            <v>M_TP2100.PS.0043</v>
          </cell>
          <cell r="D23">
            <v>1980</v>
          </cell>
          <cell r="E23">
            <v>86</v>
          </cell>
          <cell r="F23">
            <v>1.6E-2</v>
          </cell>
          <cell r="G23">
            <v>2024</v>
          </cell>
          <cell r="H23" t="str">
            <v>нд</v>
          </cell>
          <cell r="I23" t="str">
            <v>нд</v>
          </cell>
          <cell r="J23" t="str">
            <v>нд</v>
          </cell>
          <cell r="K23" t="str">
            <v>нд</v>
          </cell>
          <cell r="L23" t="str">
            <v>+</v>
          </cell>
          <cell r="M23" t="str">
            <v>-</v>
          </cell>
          <cell r="N23" t="str">
            <v xml:space="preserve"> - </v>
          </cell>
          <cell r="O23" t="str">
            <v xml:space="preserve"> - </v>
          </cell>
          <cell r="P23" t="str">
            <v>ПС 110/35/6 кВ  Комаровская</v>
          </cell>
          <cell r="Q23">
            <v>5.3784215412946255</v>
          </cell>
          <cell r="R23">
            <v>45280</v>
          </cell>
          <cell r="S23">
            <v>77</v>
          </cell>
          <cell r="T23">
            <v>10</v>
          </cell>
          <cell r="U23">
            <v>20</v>
          </cell>
          <cell r="V23">
            <v>20</v>
          </cell>
          <cell r="W23">
            <v>10</v>
          </cell>
          <cell r="X23">
            <v>10</v>
          </cell>
          <cell r="Y23" t="str">
            <v>нд</v>
          </cell>
          <cell r="Z23" t="str">
            <v>нд</v>
          </cell>
          <cell r="AA23">
            <v>110</v>
          </cell>
          <cell r="AB23">
            <v>110</v>
          </cell>
          <cell r="AC23" t="str">
            <v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v>
          </cell>
        </row>
        <row r="24">
          <cell r="C24" t="str">
            <v>M_TP2100.PS.0044</v>
          </cell>
          <cell r="D24">
            <v>1986</v>
          </cell>
          <cell r="E24">
            <v>92</v>
          </cell>
          <cell r="F24">
            <v>1.78E-2</v>
          </cell>
          <cell r="G24">
            <v>2024</v>
          </cell>
          <cell r="H24" t="str">
            <v>нд</v>
          </cell>
          <cell r="I24" t="str">
            <v>нд</v>
          </cell>
          <cell r="J24" t="str">
            <v>нд</v>
          </cell>
          <cell r="K24" t="str">
            <v>нд</v>
          </cell>
          <cell r="L24" t="str">
            <v>+</v>
          </cell>
          <cell r="M24" t="str">
            <v>-</v>
          </cell>
          <cell r="N24" t="str">
            <v xml:space="preserve"> - </v>
          </cell>
          <cell r="O24" t="str">
            <v xml:space="preserve"> - </v>
          </cell>
          <cell r="P24" t="str">
            <v>ПС 110/35/6 кВ Даниловка</v>
          </cell>
          <cell r="Q24">
            <v>9.6094287192499017</v>
          </cell>
          <cell r="R24">
            <v>45280</v>
          </cell>
          <cell r="S24">
            <v>40</v>
          </cell>
          <cell r="T24">
            <v>18.399999999999999</v>
          </cell>
          <cell r="U24">
            <v>50</v>
          </cell>
          <cell r="V24">
            <v>50</v>
          </cell>
          <cell r="W24">
            <v>25</v>
          </cell>
          <cell r="X24">
            <v>25</v>
          </cell>
          <cell r="Y24" t="str">
            <v>нд</v>
          </cell>
          <cell r="Z24" t="str">
            <v>нд</v>
          </cell>
          <cell r="AA24">
            <v>110</v>
          </cell>
          <cell r="AB24">
            <v>110</v>
          </cell>
          <cell r="AC24" t="str">
            <v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v>
          </cell>
        </row>
        <row r="25">
          <cell r="C25" t="str">
            <v>M_TP2100.PS.0052</v>
          </cell>
          <cell r="D25">
            <v>1986</v>
          </cell>
          <cell r="E25">
            <v>90</v>
          </cell>
          <cell r="F25">
            <v>0.59</v>
          </cell>
          <cell r="G25">
            <v>2024</v>
          </cell>
          <cell r="H25" t="str">
            <v>нд</v>
          </cell>
          <cell r="I25" t="str">
            <v>нд</v>
          </cell>
          <cell r="J25" t="str">
            <v>нд</v>
          </cell>
          <cell r="K25" t="str">
            <v>нд</v>
          </cell>
          <cell r="L25" t="str">
            <v>+</v>
          </cell>
          <cell r="M25" t="str">
            <v>-</v>
          </cell>
          <cell r="N25" t="str">
            <v xml:space="preserve"> - </v>
          </cell>
          <cell r="O25" t="str">
            <v xml:space="preserve"> - </v>
          </cell>
          <cell r="P25" t="str">
            <v>ПС 110/35/6 кВ  Филипповская</v>
          </cell>
          <cell r="Q25">
            <v>2.6845268638548987</v>
          </cell>
          <cell r="R25">
            <v>45280</v>
          </cell>
          <cell r="S25">
            <v>37</v>
          </cell>
          <cell r="T25">
            <v>5.7</v>
          </cell>
          <cell r="U25">
            <v>20</v>
          </cell>
          <cell r="V25">
            <v>20</v>
          </cell>
          <cell r="W25">
            <v>10</v>
          </cell>
          <cell r="X25">
            <v>10</v>
          </cell>
          <cell r="Y25" t="str">
            <v>нд</v>
          </cell>
          <cell r="Z25" t="str">
            <v>нд</v>
          </cell>
          <cell r="AA25">
            <v>110</v>
          </cell>
          <cell r="AB25">
            <v>110</v>
          </cell>
          <cell r="AC25" t="str">
            <v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v>
          </cell>
        </row>
        <row r="26">
          <cell r="C26" t="str">
            <v>O_TP1100.PS.0087</v>
          </cell>
          <cell r="D26">
            <v>2011</v>
          </cell>
          <cell r="E26">
            <v>89.81</v>
          </cell>
          <cell r="F26">
            <v>41.097000000000001</v>
          </cell>
          <cell r="G26">
            <v>2024</v>
          </cell>
          <cell r="H26" t="str">
            <v>нд</v>
          </cell>
          <cell r="I26" t="str">
            <v>нд</v>
          </cell>
          <cell r="J26" t="str">
            <v>нд</v>
          </cell>
          <cell r="K26" t="str">
            <v>нд</v>
          </cell>
          <cell r="L26" t="str">
            <v>+</v>
          </cell>
          <cell r="M26" t="str">
            <v>-</v>
          </cell>
          <cell r="N26" t="str">
            <v>-</v>
          </cell>
          <cell r="O26" t="str">
            <v>-</v>
          </cell>
          <cell r="P26" t="str">
            <v>ПС 110/35/6 кВ КНС-4</v>
          </cell>
          <cell r="Q26">
            <v>11.35</v>
          </cell>
          <cell r="R26">
            <v>45271</v>
          </cell>
          <cell r="S26">
            <v>28</v>
          </cell>
          <cell r="T26">
            <v>30</v>
          </cell>
          <cell r="U26">
            <v>80</v>
          </cell>
          <cell r="V26">
            <v>50</v>
          </cell>
          <cell r="W26">
            <v>40</v>
          </cell>
          <cell r="X26">
            <v>25</v>
          </cell>
          <cell r="Y26" t="str">
            <v>нд</v>
          </cell>
          <cell r="Z26" t="str">
            <v>нд</v>
          </cell>
          <cell r="AA26">
            <v>110</v>
          </cell>
          <cell r="AB26">
            <v>110</v>
          </cell>
          <cell r="AC26" t="str">
            <v>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v>
          </cell>
        </row>
        <row r="27">
          <cell r="C27" t="str">
            <v>O_TP1100.PS.0088</v>
          </cell>
          <cell r="D27">
            <v>2007</v>
          </cell>
          <cell r="E27">
            <v>90.39</v>
          </cell>
          <cell r="F27">
            <v>1.5820000000000001</v>
          </cell>
          <cell r="G27">
            <v>2024</v>
          </cell>
          <cell r="H27" t="str">
            <v>нд</v>
          </cell>
          <cell r="I27" t="str">
            <v>нд</v>
          </cell>
          <cell r="J27" t="str">
            <v>нд</v>
          </cell>
          <cell r="K27" t="str">
            <v>нд</v>
          </cell>
          <cell r="L27" t="str">
            <v>+</v>
          </cell>
          <cell r="M27" t="str">
            <v>-</v>
          </cell>
          <cell r="N27" t="str">
            <v>-</v>
          </cell>
          <cell r="O27" t="str">
            <v>-</v>
          </cell>
          <cell r="P27" t="str">
            <v>ПС 110/35/6 кВ Транспортная</v>
          </cell>
          <cell r="Q27">
            <v>16.77</v>
          </cell>
          <cell r="R27">
            <v>45271</v>
          </cell>
          <cell r="S27">
            <v>44.9</v>
          </cell>
          <cell r="T27">
            <v>30.3</v>
          </cell>
          <cell r="U27">
            <v>80</v>
          </cell>
          <cell r="V27">
            <v>50</v>
          </cell>
          <cell r="W27">
            <v>40</v>
          </cell>
          <cell r="X27">
            <v>25</v>
          </cell>
          <cell r="Y27" t="str">
            <v>нд</v>
          </cell>
          <cell r="Z27" t="str">
            <v>нд</v>
          </cell>
          <cell r="AA27">
            <v>110</v>
          </cell>
          <cell r="AB27">
            <v>110</v>
          </cell>
          <cell r="AC27" t="str">
            <v>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v>
          </cell>
        </row>
        <row r="28">
          <cell r="C28" t="str">
            <v>O_TP1100.PS.0090</v>
          </cell>
          <cell r="D28">
            <v>2009</v>
          </cell>
          <cell r="E28">
            <v>88</v>
          </cell>
          <cell r="F28">
            <v>0</v>
          </cell>
          <cell r="G28">
            <v>2024</v>
          </cell>
          <cell r="H28" t="str">
            <v>нд</v>
          </cell>
          <cell r="I28" t="str">
            <v>нд</v>
          </cell>
          <cell r="J28" t="str">
            <v>нд</v>
          </cell>
          <cell r="K28" t="str">
            <v>нд</v>
          </cell>
          <cell r="L28" t="str">
            <v>+</v>
          </cell>
          <cell r="M28" t="str">
            <v>-</v>
          </cell>
          <cell r="N28" t="str">
            <v>-</v>
          </cell>
          <cell r="O28" t="str">
            <v>-</v>
          </cell>
          <cell r="P28" t="str">
            <v>ПС 35 кВ Вач-Лор</v>
          </cell>
          <cell r="Q28">
            <v>0.46</v>
          </cell>
          <cell r="R28">
            <v>45271</v>
          </cell>
          <cell r="S28">
            <v>13</v>
          </cell>
          <cell r="T28">
            <v>0.8</v>
          </cell>
          <cell r="U28">
            <v>8</v>
          </cell>
          <cell r="V28">
            <v>8</v>
          </cell>
          <cell r="W28">
            <v>4</v>
          </cell>
          <cell r="X28">
            <v>4</v>
          </cell>
          <cell r="Y28" t="str">
            <v>нд</v>
          </cell>
          <cell r="Z28" t="str">
            <v>нд</v>
          </cell>
          <cell r="AA28">
            <v>35</v>
          </cell>
          <cell r="AB28">
            <v>35</v>
          </cell>
          <cell r="AC28" t="str">
            <v>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v>
          </cell>
        </row>
        <row r="29">
          <cell r="C29" t="str">
            <v>Г</v>
          </cell>
          <cell r="D29" t="str">
            <v>нд</v>
          </cell>
          <cell r="E29" t="str">
            <v>нд</v>
          </cell>
          <cell r="F29" t="str">
            <v>нд</v>
          </cell>
          <cell r="G29" t="str">
            <v>нд</v>
          </cell>
          <cell r="H29" t="str">
            <v>нд</v>
          </cell>
          <cell r="I29" t="str">
            <v>нд</v>
          </cell>
          <cell r="J29" t="str">
            <v>нд</v>
          </cell>
          <cell r="K29" t="str">
            <v>нд</v>
          </cell>
          <cell r="L29" t="str">
            <v>нд</v>
          </cell>
          <cell r="M29" t="str">
            <v>нд</v>
          </cell>
          <cell r="N29" t="str">
            <v>нд</v>
          </cell>
          <cell r="O29" t="str">
            <v>нд</v>
          </cell>
          <cell r="P29" t="str">
            <v>нд</v>
          </cell>
          <cell r="Q29" t="str">
            <v>нд</v>
          </cell>
          <cell r="R29" t="str">
            <v>нд</v>
          </cell>
          <cell r="S29" t="str">
            <v>нд</v>
          </cell>
          <cell r="T29" t="str">
            <v>нд</v>
          </cell>
          <cell r="U29" t="str">
            <v>нд</v>
          </cell>
          <cell r="V29" t="str">
            <v>нд</v>
          </cell>
          <cell r="W29" t="str">
            <v>нд</v>
          </cell>
          <cell r="X29" t="str">
            <v>нд</v>
          </cell>
          <cell r="Y29" t="str">
            <v>нд</v>
          </cell>
          <cell r="Z29" t="str">
            <v>нд</v>
          </cell>
          <cell r="AA29" t="str">
            <v>нд</v>
          </cell>
          <cell r="AB29" t="str">
            <v>нд</v>
          </cell>
          <cell r="AC29" t="str">
            <v>нд</v>
          </cell>
        </row>
        <row r="30">
          <cell r="C30" t="str">
            <v>F_TP1600.PS.0040</v>
          </cell>
          <cell r="D30">
            <v>1980</v>
          </cell>
          <cell r="E30">
            <v>96</v>
          </cell>
          <cell r="F30">
            <v>0.16830000000000001</v>
          </cell>
          <cell r="G30">
            <v>2011</v>
          </cell>
          <cell r="H30" t="str">
            <v>нд</v>
          </cell>
          <cell r="I30" t="str">
            <v>нд</v>
          </cell>
          <cell r="J30" t="str">
            <v>нд</v>
          </cell>
          <cell r="K30" t="str">
            <v>нд</v>
          </cell>
          <cell r="L30" t="str">
            <v>-</v>
          </cell>
          <cell r="M30" t="str">
            <v>-</v>
          </cell>
          <cell r="N30" t="str">
            <v>+</v>
          </cell>
          <cell r="O30" t="str">
            <v>+</v>
          </cell>
          <cell r="P30" t="str">
            <v>ПС 110/35/6 кВ Большечерногорская</v>
          </cell>
          <cell r="Q30">
            <v>28.329432053531985</v>
          </cell>
          <cell r="R30">
            <v>45280</v>
          </cell>
          <cell r="S30">
            <v>76</v>
          </cell>
          <cell r="T30">
            <v>39</v>
          </cell>
          <cell r="U30">
            <v>80</v>
          </cell>
          <cell r="V30">
            <v>80</v>
          </cell>
          <cell r="W30">
            <v>40</v>
          </cell>
          <cell r="X30">
            <v>40</v>
          </cell>
          <cell r="Y30" t="str">
            <v>нд</v>
          </cell>
          <cell r="Z30" t="str">
            <v>нд</v>
          </cell>
          <cell r="AA30">
            <v>110</v>
          </cell>
          <cell r="AB30">
            <v>110</v>
          </cell>
          <cell r="AC30" t="str">
            <v>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31">
          <cell r="C31" t="str">
            <v>F_TP1600.PS.0086</v>
          </cell>
          <cell r="D31">
            <v>1974</v>
          </cell>
          <cell r="E31">
            <v>92</v>
          </cell>
          <cell r="F31">
            <v>0.69879999999999998</v>
          </cell>
          <cell r="G31">
            <v>2017</v>
          </cell>
          <cell r="H31" t="str">
            <v>нд</v>
          </cell>
          <cell r="I31" t="str">
            <v>нд</v>
          </cell>
          <cell r="J31" t="str">
            <v>нд</v>
          </cell>
          <cell r="K31" t="str">
            <v>нд</v>
          </cell>
          <cell r="L31" t="str">
            <v>-</v>
          </cell>
          <cell r="M31" t="str">
            <v>-</v>
          </cell>
          <cell r="N31" t="str">
            <v>+</v>
          </cell>
          <cell r="O31" t="str">
            <v>+</v>
          </cell>
          <cell r="P31" t="str">
            <v>ПС 110/35/6 кВ Кольцевая</v>
          </cell>
          <cell r="Q31">
            <v>2.772884148908874</v>
          </cell>
          <cell r="R31">
            <v>45280</v>
          </cell>
          <cell r="S31">
            <v>52</v>
          </cell>
          <cell r="T31">
            <v>23.6</v>
          </cell>
          <cell r="U31">
            <v>114</v>
          </cell>
          <cell r="V31">
            <v>82</v>
          </cell>
          <cell r="W31">
            <v>91</v>
          </cell>
          <cell r="X31">
            <v>57</v>
          </cell>
          <cell r="Y31" t="str">
            <v>нд</v>
          </cell>
          <cell r="Z31" t="str">
            <v>нд</v>
          </cell>
          <cell r="AA31">
            <v>110</v>
          </cell>
          <cell r="AB31">
            <v>110</v>
          </cell>
          <cell r="AC31" t="str">
            <v>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32">
          <cell r="C32" t="str">
            <v>F_TP1600.PS.0049</v>
          </cell>
          <cell r="D32">
            <v>1975</v>
          </cell>
          <cell r="E32">
            <v>93</v>
          </cell>
          <cell r="F32">
            <v>0.76129999999999998</v>
          </cell>
          <cell r="G32">
            <v>2011</v>
          </cell>
          <cell r="H32" t="str">
            <v>нд</v>
          </cell>
          <cell r="I32" t="str">
            <v>нд</v>
          </cell>
          <cell r="J32" t="str">
            <v>нд</v>
          </cell>
          <cell r="K32" t="str">
            <v>нд</v>
          </cell>
          <cell r="L32" t="str">
            <v>-</v>
          </cell>
          <cell r="M32" t="str">
            <v>-</v>
          </cell>
          <cell r="N32" t="str">
            <v xml:space="preserve"> - </v>
          </cell>
          <cell r="O32" t="str">
            <v xml:space="preserve"> - </v>
          </cell>
          <cell r="P32" t="str">
            <v>ПС 220/110/35/6 кВ Факел</v>
          </cell>
          <cell r="Q32">
            <v>29.175140771849485</v>
          </cell>
          <cell r="R32">
            <v>45280</v>
          </cell>
          <cell r="S32">
            <v>124</v>
          </cell>
          <cell r="T32">
            <v>65.5</v>
          </cell>
          <cell r="U32">
            <v>300</v>
          </cell>
          <cell r="V32">
            <v>300</v>
          </cell>
          <cell r="W32">
            <v>175</v>
          </cell>
          <cell r="X32">
            <v>175</v>
          </cell>
          <cell r="Y32" t="str">
            <v>нд</v>
          </cell>
          <cell r="Z32" t="str">
            <v>нд</v>
          </cell>
          <cell r="AA32">
            <v>110</v>
          </cell>
          <cell r="AB32">
            <v>110</v>
          </cell>
          <cell r="AC32" t="str">
            <v xml:space="preserve">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v>
          </cell>
        </row>
        <row r="33">
          <cell r="C33" t="str">
            <v>F_TP1600.PS.0056</v>
          </cell>
          <cell r="D33">
            <v>1986</v>
          </cell>
          <cell r="E33">
            <v>94</v>
          </cell>
          <cell r="F33">
            <v>0.42030000000000001</v>
          </cell>
          <cell r="G33">
            <v>2011</v>
          </cell>
          <cell r="H33" t="str">
            <v>нд</v>
          </cell>
          <cell r="I33" t="str">
            <v>нд</v>
          </cell>
          <cell r="J33" t="str">
            <v>нд</v>
          </cell>
          <cell r="K33" t="str">
            <v>нд</v>
          </cell>
          <cell r="L33" t="str">
            <v>-</v>
          </cell>
          <cell r="M33" t="str">
            <v>-</v>
          </cell>
          <cell r="N33" t="str">
            <v xml:space="preserve"> - </v>
          </cell>
          <cell r="O33" t="str">
            <v xml:space="preserve"> - </v>
          </cell>
          <cell r="P33" t="str">
            <v>ПС 110/35/6 кВ КНС-28</v>
          </cell>
          <cell r="Q33">
            <v>30.983960160148907</v>
          </cell>
          <cell r="R33">
            <v>45280</v>
          </cell>
          <cell r="S33">
            <v>108</v>
          </cell>
          <cell r="T33">
            <v>42</v>
          </cell>
          <cell r="U33">
            <v>80</v>
          </cell>
          <cell r="V33">
            <v>80</v>
          </cell>
          <cell r="W33">
            <v>40</v>
          </cell>
          <cell r="X33">
            <v>40</v>
          </cell>
          <cell r="Y33" t="str">
            <v>нд</v>
          </cell>
          <cell r="Z33" t="str">
            <v>нд</v>
          </cell>
          <cell r="AA33">
            <v>110</v>
          </cell>
          <cell r="AB33">
            <v>110</v>
          </cell>
          <cell r="AC33" t="str">
            <v>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34">
          <cell r="C34" t="str">
            <v>H_TP1600.PS.0131</v>
          </cell>
          <cell r="D34">
            <v>1976</v>
          </cell>
          <cell r="E34">
            <v>93</v>
          </cell>
          <cell r="F34">
            <v>0.19</v>
          </cell>
          <cell r="G34">
            <v>2019</v>
          </cell>
          <cell r="H34" t="str">
            <v>нд</v>
          </cell>
          <cell r="I34" t="str">
            <v>нд</v>
          </cell>
          <cell r="J34" t="str">
            <v>нд</v>
          </cell>
          <cell r="K34" t="str">
            <v>нд</v>
          </cell>
          <cell r="L34" t="str">
            <v>-</v>
          </cell>
          <cell r="M34" t="str">
            <v>-</v>
          </cell>
          <cell r="N34" t="str">
            <v>+</v>
          </cell>
          <cell r="O34" t="str">
            <v>+</v>
          </cell>
          <cell r="P34" t="str">
            <v>ПС 110/35/6 кВ КНС-15</v>
          </cell>
          <cell r="Q34">
            <v>21.43173150978313</v>
          </cell>
          <cell r="R34">
            <v>45280</v>
          </cell>
          <cell r="S34">
            <v>68</v>
          </cell>
          <cell r="T34">
            <v>40.4</v>
          </cell>
          <cell r="U34">
            <v>80</v>
          </cell>
          <cell r="V34">
            <v>80</v>
          </cell>
          <cell r="W34">
            <v>40</v>
          </cell>
          <cell r="X34">
            <v>40</v>
          </cell>
          <cell r="Y34" t="str">
            <v>нд</v>
          </cell>
          <cell r="Z34" t="str">
            <v>нд</v>
          </cell>
          <cell r="AA34">
            <v>110</v>
          </cell>
          <cell r="AB34">
            <v>110</v>
          </cell>
          <cell r="AC34" t="str">
            <v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v>
          </cell>
        </row>
        <row r="35">
          <cell r="C35" t="str">
            <v>H_TP1600.PS.0132</v>
          </cell>
          <cell r="D35">
            <v>1984</v>
          </cell>
          <cell r="E35">
            <v>94</v>
          </cell>
          <cell r="F35">
            <v>2.1751999999999998</v>
          </cell>
          <cell r="G35">
            <v>2020</v>
          </cell>
          <cell r="H35" t="str">
            <v>нд</v>
          </cell>
          <cell r="I35" t="str">
            <v>нд</v>
          </cell>
          <cell r="J35" t="str">
            <v>нд</v>
          </cell>
          <cell r="K35" t="str">
            <v>нд</v>
          </cell>
          <cell r="L35" t="str">
            <v>-</v>
          </cell>
          <cell r="M35" t="str">
            <v>-</v>
          </cell>
          <cell r="N35" t="str">
            <v>+</v>
          </cell>
          <cell r="O35" t="str">
            <v>+</v>
          </cell>
          <cell r="P35" t="str">
            <v>ПС 110/35/6 кВ Тагринская</v>
          </cell>
          <cell r="Q35">
            <v>18.166020938791728</v>
          </cell>
          <cell r="R35">
            <v>45280</v>
          </cell>
          <cell r="S35">
            <v>108</v>
          </cell>
          <cell r="T35">
            <v>23.8</v>
          </cell>
          <cell r="U35">
            <v>32</v>
          </cell>
          <cell r="V35">
            <v>32</v>
          </cell>
          <cell r="W35">
            <v>16</v>
          </cell>
          <cell r="X35">
            <v>16</v>
          </cell>
          <cell r="Y35" t="str">
            <v>нд</v>
          </cell>
          <cell r="Z35" t="str">
            <v>нд</v>
          </cell>
          <cell r="AA35">
            <v>110</v>
          </cell>
          <cell r="AB35">
            <v>110</v>
          </cell>
          <cell r="AC35" t="str">
            <v>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36">
          <cell r="C36" t="str">
            <v>F_TP1200.PS.0038</v>
          </cell>
          <cell r="D36">
            <v>1983</v>
          </cell>
          <cell r="E36">
            <v>63.38</v>
          </cell>
          <cell r="F36">
            <v>0.1011</v>
          </cell>
          <cell r="G36">
            <v>2019</v>
          </cell>
          <cell r="H36" t="str">
            <v>нд</v>
          </cell>
          <cell r="I36" t="str">
            <v>нд</v>
          </cell>
          <cell r="J36" t="str">
            <v>нд</v>
          </cell>
          <cell r="K36" t="str">
            <v>нд</v>
          </cell>
          <cell r="L36" t="str">
            <v>+</v>
          </cell>
          <cell r="M36" t="str">
            <v>-</v>
          </cell>
          <cell r="N36" t="str">
            <v xml:space="preserve"> - </v>
          </cell>
          <cell r="O36" t="str">
            <v xml:space="preserve"> - </v>
          </cell>
          <cell r="P36" t="str">
            <v>ПС 110/35/6 кВ Очимкинская</v>
          </cell>
          <cell r="Q36">
            <v>50.435052124079533</v>
          </cell>
          <cell r="R36">
            <v>45280</v>
          </cell>
          <cell r="S36">
            <v>116</v>
          </cell>
          <cell r="T36">
            <v>40.1</v>
          </cell>
          <cell r="U36">
            <v>80</v>
          </cell>
          <cell r="V36">
            <v>80</v>
          </cell>
          <cell r="W36">
            <v>40</v>
          </cell>
          <cell r="X36">
            <v>40</v>
          </cell>
          <cell r="Y36" t="str">
            <v>нд</v>
          </cell>
          <cell r="Z36" t="str">
            <v>нд</v>
          </cell>
          <cell r="AA36">
            <v>110</v>
          </cell>
          <cell r="AB36">
            <v>110</v>
          </cell>
          <cell r="AC36" t="str">
            <v xml:space="preserve"> Срок эксплуатации ПС 110 кВ Очимкинская составляет 34 года. Оборудование подстанции выработало нормативный срок службы. 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v>
          </cell>
        </row>
        <row r="37">
          <cell r="C37" t="str">
            <v>H_TP1200.PS.0047</v>
          </cell>
          <cell r="D37">
            <v>1991</v>
          </cell>
          <cell r="E37">
            <v>65.28</v>
          </cell>
          <cell r="F37">
            <v>1.67E-2</v>
          </cell>
          <cell r="G37">
            <v>2024</v>
          </cell>
          <cell r="H37" t="str">
            <v>нд</v>
          </cell>
          <cell r="I37" t="str">
            <v>нд</v>
          </cell>
          <cell r="J37" t="str">
            <v>нд</v>
          </cell>
          <cell r="K37" t="str">
            <v>нд</v>
          </cell>
          <cell r="L37" t="str">
            <v>+</v>
          </cell>
          <cell r="M37" t="str">
            <v>-</v>
          </cell>
          <cell r="N37" t="str">
            <v xml:space="preserve"> - </v>
          </cell>
          <cell r="O37" t="str">
            <v xml:space="preserve"> - </v>
          </cell>
          <cell r="P37" t="str">
            <v xml:space="preserve">ПС 220/110/35/6 кВ Средний Балык </v>
          </cell>
          <cell r="Q37">
            <v>44.848209599830675</v>
          </cell>
          <cell r="R37">
            <v>45280</v>
          </cell>
          <cell r="S37">
            <v>97.24</v>
          </cell>
          <cell r="T37">
            <v>41.9</v>
          </cell>
          <cell r="U37">
            <v>330</v>
          </cell>
          <cell r="V37">
            <v>330</v>
          </cell>
          <cell r="W37">
            <v>80</v>
          </cell>
          <cell r="X37">
            <v>80</v>
          </cell>
          <cell r="Y37" t="str">
            <v>нд</v>
          </cell>
          <cell r="Z37" t="str">
            <v>нд</v>
          </cell>
          <cell r="AA37">
            <v>220</v>
          </cell>
          <cell r="AB37">
            <v>220</v>
          </cell>
          <cell r="AC37" t="str">
            <v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v>
          </cell>
        </row>
        <row r="38">
          <cell r="C38" t="str">
            <v>F_TP1900.PS.0043</v>
          </cell>
          <cell r="D38">
            <v>1983</v>
          </cell>
          <cell r="E38">
            <v>69</v>
          </cell>
          <cell r="F38">
            <v>0.65</v>
          </cell>
          <cell r="G38">
            <v>2024</v>
          </cell>
          <cell r="H38" t="str">
            <v>нд</v>
          </cell>
          <cell r="I38" t="str">
            <v>нд</v>
          </cell>
          <cell r="J38" t="str">
            <v>нд</v>
          </cell>
          <cell r="K38" t="str">
            <v>нд</v>
          </cell>
          <cell r="L38" t="str">
            <v>+</v>
          </cell>
          <cell r="M38" t="str">
            <v>-</v>
          </cell>
          <cell r="N38" t="str">
            <v xml:space="preserve"> - </v>
          </cell>
          <cell r="O38" t="str">
            <v xml:space="preserve"> - </v>
          </cell>
          <cell r="P38" t="str">
            <v>ПС 110/6 кВ Сорум</v>
          </cell>
          <cell r="Q38">
            <v>1.0996900503762645</v>
          </cell>
          <cell r="R38">
            <v>45280</v>
          </cell>
          <cell r="S38">
            <v>3.7</v>
          </cell>
          <cell r="T38">
            <v>7.15</v>
          </cell>
          <cell r="U38">
            <v>32</v>
          </cell>
          <cell r="V38">
            <v>32</v>
          </cell>
          <cell r="W38">
            <v>16</v>
          </cell>
          <cell r="X38">
            <v>16</v>
          </cell>
          <cell r="Y38">
            <v>0.65</v>
          </cell>
          <cell r="Z38">
            <v>0.65</v>
          </cell>
          <cell r="AA38">
            <v>110</v>
          </cell>
          <cell r="AB38">
            <v>110</v>
          </cell>
          <cell r="AC38" t="str">
            <v>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v>
          </cell>
        </row>
        <row r="39">
          <cell r="C39" t="str">
            <v>F_TP1100.PS.0041</v>
          </cell>
          <cell r="D39">
            <v>1976</v>
          </cell>
          <cell r="E39">
            <v>48.854999999999997</v>
          </cell>
          <cell r="F39">
            <v>7.3739999999999997</v>
          </cell>
          <cell r="G39">
            <v>2019</v>
          </cell>
          <cell r="H39" t="str">
            <v>от 11.11.2015 № 53;
от 13.11.2015 № 54;
от 27.11.2015 № 55;
от 14.06.2016 № 11</v>
          </cell>
          <cell r="I39" t="str">
            <v>нд</v>
          </cell>
          <cell r="J39" t="str">
            <v>нд</v>
          </cell>
          <cell r="K39" t="str">
            <v>нд</v>
          </cell>
          <cell r="L39" t="str">
            <v xml:space="preserve"> + </v>
          </cell>
          <cell r="M39" t="str">
            <v>-</v>
          </cell>
          <cell r="N39" t="str">
            <v>+</v>
          </cell>
          <cell r="O39" t="str">
            <v>+</v>
          </cell>
          <cell r="P39" t="str">
            <v>ПС 110/35/6 кВ Быстринская</v>
          </cell>
          <cell r="Q39">
            <v>21.44</v>
          </cell>
          <cell r="R39">
            <v>45271</v>
          </cell>
          <cell r="S39">
            <v>84</v>
          </cell>
          <cell r="T39">
            <v>25</v>
          </cell>
          <cell r="U39">
            <v>50</v>
          </cell>
          <cell r="V39">
            <v>50</v>
          </cell>
          <cell r="W39">
            <v>25</v>
          </cell>
          <cell r="X39">
            <v>25</v>
          </cell>
          <cell r="Y39">
            <v>17</v>
          </cell>
          <cell r="Z39">
            <v>17</v>
          </cell>
          <cell r="AA39">
            <v>110</v>
          </cell>
          <cell r="AB39">
            <v>110</v>
          </cell>
          <cell r="AC39" t="str">
            <v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ell>
        </row>
        <row r="40">
          <cell r="C40" t="str">
            <v>H_TP1100.PS.0048</v>
          </cell>
          <cell r="D40">
            <v>2014</v>
          </cell>
          <cell r="E40">
            <v>46.34</v>
          </cell>
          <cell r="F40">
            <v>5.5599999999999997E-2</v>
          </cell>
          <cell r="G40">
            <v>2018</v>
          </cell>
          <cell r="H40" t="str">
            <v>нд</v>
          </cell>
          <cell r="I40" t="str">
            <v>нд</v>
          </cell>
          <cell r="J40" t="str">
            <v>нд</v>
          </cell>
          <cell r="K40" t="str">
            <v>нд</v>
          </cell>
          <cell r="L40" t="str">
            <v xml:space="preserve"> + </v>
          </cell>
          <cell r="M40" t="str">
            <v>-</v>
          </cell>
          <cell r="N40" t="str">
            <v xml:space="preserve"> - </v>
          </cell>
          <cell r="O40" t="str">
            <v xml:space="preserve"> - </v>
          </cell>
          <cell r="P40" t="str">
            <v>РП-ТП-10/0,4 кВ Медвежий угол</v>
          </cell>
          <cell r="Q40" t="str">
            <v>нд</v>
          </cell>
          <cell r="R40" t="str">
            <v>нд</v>
          </cell>
          <cell r="S40" t="str">
            <v>нд</v>
          </cell>
          <cell r="T40" t="str">
            <v>нд</v>
          </cell>
          <cell r="U40" t="str">
            <v>нд</v>
          </cell>
          <cell r="V40" t="str">
            <v>нд</v>
          </cell>
          <cell r="W40" t="str">
            <v>нд</v>
          </cell>
          <cell r="X40" t="str">
            <v>нд</v>
          </cell>
          <cell r="Y40" t="str">
            <v>нд</v>
          </cell>
          <cell r="Z40" t="str">
            <v>нд</v>
          </cell>
          <cell r="AA40">
            <v>10</v>
          </cell>
          <cell r="AB40">
            <v>10</v>
          </cell>
          <cell r="AC40" t="str">
            <v>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v>
          </cell>
        </row>
        <row r="41">
          <cell r="C41" t="str">
            <v>F_TP1500.PS.0040</v>
          </cell>
          <cell r="D41">
            <v>1985</v>
          </cell>
          <cell r="E41">
            <v>90.99</v>
          </cell>
          <cell r="F41">
            <v>146</v>
          </cell>
          <cell r="G41">
            <v>2024</v>
          </cell>
          <cell r="H41" t="str">
            <v>нд</v>
          </cell>
          <cell r="I41" t="str">
            <v>нд</v>
          </cell>
          <cell r="J41" t="str">
            <v>нд</v>
          </cell>
          <cell r="K41" t="str">
            <v>нд</v>
          </cell>
          <cell r="L41" t="str">
            <v>+</v>
          </cell>
          <cell r="M41" t="str">
            <v>-</v>
          </cell>
          <cell r="N41" t="str">
            <v xml:space="preserve"> - </v>
          </cell>
          <cell r="O41" t="str">
            <v xml:space="preserve"> - </v>
          </cell>
          <cell r="P41" t="str">
            <v>ПС 110/35/6 кВ Покачевская</v>
          </cell>
          <cell r="Q41">
            <v>22.138142081850653</v>
          </cell>
          <cell r="R41">
            <v>45280</v>
          </cell>
          <cell r="S41">
            <v>61</v>
          </cell>
          <cell r="T41">
            <v>43.37</v>
          </cell>
          <cell r="U41">
            <v>80</v>
          </cell>
          <cell r="V41">
            <v>80</v>
          </cell>
          <cell r="W41">
            <v>40</v>
          </cell>
          <cell r="X41">
            <v>40</v>
          </cell>
          <cell r="Y41" t="str">
            <v>нд</v>
          </cell>
          <cell r="Z41" t="str">
            <v>нд</v>
          </cell>
          <cell r="AA41">
            <v>110</v>
          </cell>
          <cell r="AB41">
            <v>110</v>
          </cell>
          <cell r="AC41" t="str">
            <v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v>
          </cell>
        </row>
        <row r="42">
          <cell r="C42" t="str">
            <v>F_TP1500.PS.0041</v>
          </cell>
          <cell r="D42">
            <v>1986</v>
          </cell>
          <cell r="E42">
            <v>86</v>
          </cell>
          <cell r="F42">
            <v>16.46</v>
          </cell>
          <cell r="G42">
            <v>2024</v>
          </cell>
          <cell r="H42" t="str">
            <v>нд</v>
          </cell>
          <cell r="I42" t="str">
            <v>нд</v>
          </cell>
          <cell r="J42" t="str">
            <v>нд</v>
          </cell>
          <cell r="K42" t="str">
            <v>нд</v>
          </cell>
          <cell r="L42" t="str">
            <v>-</v>
          </cell>
          <cell r="M42" t="str">
            <v>-</v>
          </cell>
          <cell r="N42" t="str">
            <v>-</v>
          </cell>
          <cell r="O42" t="str">
            <v>-</v>
          </cell>
          <cell r="P42" t="str">
            <v>ПС 110/35/6 кВ Сарымская</v>
          </cell>
          <cell r="Q42">
            <v>32.577522232784766</v>
          </cell>
          <cell r="R42">
            <v>45280</v>
          </cell>
          <cell r="S42">
            <v>87.25</v>
          </cell>
          <cell r="T42">
            <v>36</v>
          </cell>
          <cell r="U42">
            <v>80</v>
          </cell>
          <cell r="V42">
            <v>80</v>
          </cell>
          <cell r="W42">
            <v>40</v>
          </cell>
          <cell r="X42">
            <v>40</v>
          </cell>
          <cell r="Y42" t="str">
            <v>нд</v>
          </cell>
          <cell r="Z42" t="str">
            <v>нд</v>
          </cell>
          <cell r="AA42">
            <v>110</v>
          </cell>
          <cell r="AB42">
            <v>110</v>
          </cell>
          <cell r="AC42" t="str">
            <v xml:space="preserve">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 от 4 октября 2022 г. N 1070.
</v>
          </cell>
        </row>
        <row r="43">
          <cell r="C43" t="str">
            <v>H_TP1100.PS.0055</v>
          </cell>
          <cell r="D43">
            <v>1982</v>
          </cell>
          <cell r="E43">
            <v>90</v>
          </cell>
          <cell r="F43">
            <v>6.5140000000000002</v>
          </cell>
          <cell r="G43">
            <v>2024</v>
          </cell>
          <cell r="H43" t="str">
            <v xml:space="preserve">Акт № 56 от 19.11.2015 </v>
          </cell>
          <cell r="I43" t="str">
            <v>нд</v>
          </cell>
          <cell r="J43" t="str">
            <v>нд</v>
          </cell>
          <cell r="K43" t="str">
            <v>нд</v>
          </cell>
          <cell r="L43" t="str">
            <v xml:space="preserve"> + </v>
          </cell>
          <cell r="M43" t="str">
            <v>-</v>
          </cell>
          <cell r="N43" t="str">
            <v xml:space="preserve"> - </v>
          </cell>
          <cell r="O43" t="str">
            <v xml:space="preserve"> - </v>
          </cell>
          <cell r="P43" t="str">
            <v>ПС 110/35/6 кВ Вега</v>
          </cell>
          <cell r="Q43">
            <v>14.89</v>
          </cell>
          <cell r="R43">
            <v>45271</v>
          </cell>
          <cell r="S43">
            <v>62.9</v>
          </cell>
          <cell r="T43">
            <v>22.2</v>
          </cell>
          <cell r="U43">
            <v>50</v>
          </cell>
          <cell r="V43">
            <v>50</v>
          </cell>
          <cell r="W43" t="str">
            <v>нд</v>
          </cell>
          <cell r="X43" t="str">
            <v>нд</v>
          </cell>
          <cell r="Y43" t="str">
            <v>нд</v>
          </cell>
          <cell r="Z43" t="str">
            <v>нд</v>
          </cell>
          <cell r="AA43">
            <v>110</v>
          </cell>
          <cell r="AB43">
            <v>110</v>
          </cell>
          <cell r="AC43" t="str">
            <v>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v>
          </cell>
        </row>
        <row r="44">
          <cell r="C44" t="str">
            <v>F_TP1500.PS.0044</v>
          </cell>
          <cell r="D44">
            <v>1984</v>
          </cell>
          <cell r="E44">
            <v>89.31</v>
          </cell>
          <cell r="F44">
            <v>98.459000000000003</v>
          </cell>
          <cell r="G44">
            <v>2018</v>
          </cell>
          <cell r="H44" t="str">
            <v>нд</v>
          </cell>
          <cell r="I44" t="str">
            <v>нд</v>
          </cell>
          <cell r="J44" t="str">
            <v>нд</v>
          </cell>
          <cell r="K44" t="str">
            <v>нд</v>
          </cell>
          <cell r="L44" t="str">
            <v>+</v>
          </cell>
          <cell r="M44" t="str">
            <v>-</v>
          </cell>
          <cell r="N44" t="str">
            <v xml:space="preserve"> - </v>
          </cell>
          <cell r="O44" t="str">
            <v xml:space="preserve"> - </v>
          </cell>
          <cell r="P44" t="str">
            <v>ПС 110/35/6 кВ Южно-Покачевская</v>
          </cell>
          <cell r="Q44">
            <v>17.341384252507158</v>
          </cell>
          <cell r="R44">
            <v>45280</v>
          </cell>
          <cell r="S44">
            <v>48.5</v>
          </cell>
          <cell r="T44">
            <v>25.7</v>
          </cell>
          <cell r="U44">
            <v>80</v>
          </cell>
          <cell r="V44">
            <v>80</v>
          </cell>
          <cell r="W44">
            <v>40</v>
          </cell>
          <cell r="X44">
            <v>40</v>
          </cell>
          <cell r="Y44" t="str">
            <v>нд</v>
          </cell>
          <cell r="Z44" t="str">
            <v>нд</v>
          </cell>
          <cell r="AA44">
            <v>110</v>
          </cell>
          <cell r="AB44">
            <v>110</v>
          </cell>
          <cell r="AC44" t="str">
            <v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v>
          </cell>
        </row>
        <row r="45">
          <cell r="C45" t="str">
            <v>H_TP1600.PS.0137</v>
          </cell>
          <cell r="D45" t="str">
            <v>1986; 
1987; 
1985; 
1986; 
1992; 
1985; 
1987; 
1985; 
1989; 
1986; 
1988</v>
          </cell>
          <cell r="E45" t="str">
            <v>97; 
94; 
96; 
90; 
95; 
94; 
92; 
93; 
94; 
96; 
94</v>
          </cell>
          <cell r="F45" t="str">
            <v>0,18; 
0,36; 
0,15; 
0,51; 
0,77;  
 0,12; 
0,87; 
0,45; 
0,88; 
1,47; 
0,15</v>
          </cell>
          <cell r="G45" t="str">
            <v>2019;
2019;
2019;
2019;
2019;
2019;
2019;
2019;
2019;
2019;
2019</v>
          </cell>
          <cell r="H45" t="str">
            <v>нд</v>
          </cell>
          <cell r="I45" t="str">
            <v>нд</v>
          </cell>
          <cell r="J45" t="str">
            <v>нд</v>
          </cell>
          <cell r="K45" t="str">
            <v>нд</v>
          </cell>
          <cell r="L45" t="str">
            <v>-</v>
          </cell>
          <cell r="M45" t="str">
            <v>-</v>
          </cell>
          <cell r="N45" t="str">
            <v>+</v>
          </cell>
          <cell r="O45" t="str">
            <v>+</v>
          </cell>
          <cell r="P45" t="str">
            <v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v>
          </cell>
          <cell r="Q45" t="str">
            <v xml:space="preserve">32,35; 
 20,19; 
 19,47; 
 7,31; 
30,98;  
39,10;  
15,00;
7,00;  
 18,60; 
14,30;  
6,80                                  </v>
          </cell>
          <cell r="R45" t="str">
            <v>20.12.2023;
20.12.2023;
20.12.2023;
20.12.2023;
20.12.2023;
20.12.2023;
20.12.2023;
20.12.2023;
20.12.2023;
20.12.2023;
20.12.2023</v>
          </cell>
          <cell r="S45" t="str">
            <v xml:space="preserve">86,00;
94,00;
62,00;
33,00;
96,00;
120,00;
98,00;
70,00;
47,00;
14,30;
6,80                                </v>
          </cell>
          <cell r="T45" t="str">
            <v>30,85;
24,9;
39,0;
23,107;
41,9;
38,5;
16,0;
9,9;
34,0;
39,002;
21,0</v>
          </cell>
          <cell r="U45" t="str">
            <v>80,00; 
50,00; 
80,00; 
80,00; 
80,00; 
80,00;
32,00;
20,00; 
80,00;  
80,00; 
50,00</v>
          </cell>
          <cell r="V45" t="str">
            <v>80,00; 
50,00; 
80,00; 
80,00; 
80,00; 
80,00;
32,00;
20,00; 
80,00;  
80,00; 
50,00</v>
          </cell>
          <cell r="W45" t="str">
            <v>40,00;
25,00;
 40,00;
40,00;
 40,00;
40,00;
16,00;
10,00;
40,00;
40,00;
25,00</v>
          </cell>
          <cell r="X45" t="str">
            <v>40,00; 
25,00;  
40,00; 
40,00; 
40,00; 
40,00; 
16,00; 
10,00; 
40,00; 
40,00; 
25,00</v>
          </cell>
          <cell r="Y45" t="str">
            <v>нд;
нд;
нд;
нд;
нд;
нд;
нд;
нд;
нд;
нд;
нд</v>
          </cell>
          <cell r="Z45" t="str">
            <v>нд;
нд;
нд;
нд;
нд;
нд;
нд;
нд;
нд;
нд;
нд</v>
          </cell>
          <cell r="AA45" t="str">
            <v>110;
110;
110;
110;
110;
110;
110;
110;
110;
110;
110</v>
          </cell>
          <cell r="AB45" t="str">
            <v>110;
110;
110;
110;
110;
110;
110;
110;
110;
110;
110</v>
          </cell>
          <cell r="AC45" t="str">
            <v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v>
          </cell>
        </row>
        <row r="46">
          <cell r="C46" t="str">
            <v>F_TP1500.PS.0035</v>
          </cell>
          <cell r="D46">
            <v>1985</v>
          </cell>
          <cell r="E46">
            <v>88</v>
          </cell>
          <cell r="F46">
            <v>14.262</v>
          </cell>
          <cell r="G46">
            <v>2016</v>
          </cell>
          <cell r="H46" t="str">
            <v>нд</v>
          </cell>
          <cell r="I46" t="str">
            <v>нд</v>
          </cell>
          <cell r="J46" t="str">
            <v>нд</v>
          </cell>
          <cell r="K46" t="str">
            <v>нд</v>
          </cell>
          <cell r="L46" t="str">
            <v>+</v>
          </cell>
          <cell r="M46" t="str">
            <v>-</v>
          </cell>
          <cell r="N46" t="str">
            <v>-</v>
          </cell>
          <cell r="O46" t="str">
            <v>-</v>
          </cell>
          <cell r="P46" t="str">
            <v xml:space="preserve"> ПС 110/35/6 кВ Нивагальская</v>
          </cell>
          <cell r="Q46">
            <v>19.399999999999999</v>
          </cell>
          <cell r="R46">
            <v>45280</v>
          </cell>
          <cell r="S46">
            <v>83.6</v>
          </cell>
          <cell r="T46">
            <v>25</v>
          </cell>
          <cell r="U46">
            <v>50</v>
          </cell>
          <cell r="V46">
            <v>50</v>
          </cell>
          <cell r="W46">
            <v>25</v>
          </cell>
          <cell r="X46">
            <v>25</v>
          </cell>
          <cell r="Y46" t="str">
            <v>нд</v>
          </cell>
          <cell r="Z46" t="str">
            <v>нд</v>
          </cell>
          <cell r="AA46">
            <v>110</v>
          </cell>
          <cell r="AB46">
            <v>110</v>
          </cell>
          <cell r="AC46" t="str">
            <v>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v>
          </cell>
        </row>
        <row r="47">
          <cell r="C47" t="str">
            <v>F_TP1200.PS.0039</v>
          </cell>
          <cell r="D47">
            <v>1987</v>
          </cell>
          <cell r="E47">
            <v>76.099999999999994</v>
          </cell>
          <cell r="F47">
            <v>1.0505</v>
          </cell>
          <cell r="G47">
            <v>2024</v>
          </cell>
          <cell r="H47" t="str">
            <v>нд</v>
          </cell>
          <cell r="I47" t="str">
            <v>нд</v>
          </cell>
          <cell r="J47" t="str">
            <v>нд</v>
          </cell>
          <cell r="K47" t="str">
            <v>нд</v>
          </cell>
          <cell r="L47" t="str">
            <v>+</v>
          </cell>
          <cell r="M47" t="str">
            <v>-</v>
          </cell>
          <cell r="N47" t="str">
            <v xml:space="preserve"> - </v>
          </cell>
          <cell r="O47" t="str">
            <v xml:space="preserve"> - </v>
          </cell>
          <cell r="P47" t="str">
            <v>ПС 110/35/6 кВ Нефтеюганская</v>
          </cell>
          <cell r="Q47">
            <v>25.347619421650375</v>
          </cell>
          <cell r="R47">
            <v>45280</v>
          </cell>
          <cell r="S47">
            <v>60</v>
          </cell>
          <cell r="T47">
            <v>37.895000000000003</v>
          </cell>
          <cell r="U47">
            <v>80</v>
          </cell>
          <cell r="V47">
            <v>80</v>
          </cell>
          <cell r="W47">
            <v>40</v>
          </cell>
          <cell r="X47">
            <v>40</v>
          </cell>
          <cell r="Y47" t="str">
            <v>нд</v>
          </cell>
          <cell r="Z47" t="str">
            <v>нд</v>
          </cell>
          <cell r="AA47">
            <v>110</v>
          </cell>
          <cell r="AB47">
            <v>110</v>
          </cell>
          <cell r="AC47" t="str">
            <v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v>
          </cell>
        </row>
        <row r="48">
          <cell r="C48" t="str">
            <v>H_TP1200.PS.0046</v>
          </cell>
          <cell r="D48">
            <v>1989</v>
          </cell>
          <cell r="E48">
            <v>74.650000000000006</v>
          </cell>
          <cell r="F48">
            <v>1.0500000000000001E-2</v>
          </cell>
          <cell r="G48">
            <v>2024</v>
          </cell>
          <cell r="H48" t="str">
            <v>нд</v>
          </cell>
          <cell r="I48" t="str">
            <v>нд</v>
          </cell>
          <cell r="J48" t="str">
            <v>нд</v>
          </cell>
          <cell r="K48" t="str">
            <v>нд</v>
          </cell>
          <cell r="L48" t="str">
            <v>+</v>
          </cell>
          <cell r="M48" t="str">
            <v>-</v>
          </cell>
          <cell r="N48" t="str">
            <v xml:space="preserve"> - </v>
          </cell>
          <cell r="O48" t="str">
            <v xml:space="preserve"> - </v>
          </cell>
          <cell r="P48" t="str">
            <v>ПС 110/35 кВ Лосинка</v>
          </cell>
          <cell r="Q48">
            <v>32.795527712342647</v>
          </cell>
          <cell r="R48">
            <v>45280</v>
          </cell>
          <cell r="S48">
            <v>54</v>
          </cell>
          <cell r="T48">
            <v>30.8</v>
          </cell>
          <cell r="U48">
            <v>80</v>
          </cell>
          <cell r="V48">
            <v>80</v>
          </cell>
          <cell r="W48">
            <v>40</v>
          </cell>
          <cell r="X48">
            <v>40</v>
          </cell>
          <cell r="Y48" t="str">
            <v>нд</v>
          </cell>
          <cell r="Z48" t="str">
            <v>нд</v>
          </cell>
          <cell r="AA48">
            <v>110</v>
          </cell>
          <cell r="AB48">
            <v>110</v>
          </cell>
          <cell r="AC48" t="str">
            <v>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v>
          </cell>
        </row>
        <row r="49">
          <cell r="C49" t="str">
            <v>M_TP1100.PS.0062</v>
          </cell>
          <cell r="D49">
            <v>1987</v>
          </cell>
          <cell r="E49">
            <v>77.239999999999995</v>
          </cell>
          <cell r="F49">
            <v>957.42100000000005</v>
          </cell>
          <cell r="G49">
            <v>2024</v>
          </cell>
          <cell r="H49" t="str">
            <v>нд</v>
          </cell>
          <cell r="I49" t="str">
            <v>нд</v>
          </cell>
          <cell r="J49" t="str">
            <v>нд</v>
          </cell>
          <cell r="K49" t="str">
            <v>нд</v>
          </cell>
          <cell r="L49" t="str">
            <v xml:space="preserve"> + </v>
          </cell>
          <cell r="M49" t="str">
            <v>-</v>
          </cell>
          <cell r="N49" t="str">
            <v>+</v>
          </cell>
          <cell r="O49" t="str">
            <v>+</v>
          </cell>
          <cell r="P49" t="str">
            <v>ПС 110/6/6 кВ "Шукшинская"</v>
          </cell>
          <cell r="Q49">
            <v>9.77</v>
          </cell>
          <cell r="R49">
            <v>45271</v>
          </cell>
          <cell r="S49">
            <v>32.5</v>
          </cell>
          <cell r="T49">
            <v>25.0229</v>
          </cell>
          <cell r="U49">
            <v>50</v>
          </cell>
          <cell r="V49">
            <v>50</v>
          </cell>
          <cell r="W49">
            <v>25</v>
          </cell>
          <cell r="X49">
            <v>25</v>
          </cell>
          <cell r="Y49" t="str">
            <v>нд</v>
          </cell>
          <cell r="Z49" t="str">
            <v>нд</v>
          </cell>
          <cell r="AA49">
            <v>110</v>
          </cell>
          <cell r="AB49">
            <v>110</v>
          </cell>
          <cell r="AC49" t="str">
            <v>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v>
          </cell>
        </row>
        <row r="50">
          <cell r="C50" t="str">
            <v>M_TP1100.PS.0077</v>
          </cell>
          <cell r="D50">
            <v>2012</v>
          </cell>
          <cell r="E50">
            <v>80.55</v>
          </cell>
          <cell r="F50">
            <v>503.23700000000002</v>
          </cell>
          <cell r="G50">
            <v>2024</v>
          </cell>
          <cell r="H50" t="str">
            <v>нд</v>
          </cell>
          <cell r="I50" t="str">
            <v>нд</v>
          </cell>
          <cell r="J50" t="str">
            <v>нд</v>
          </cell>
          <cell r="K50" t="str">
            <v>нд</v>
          </cell>
          <cell r="L50" t="str">
            <v xml:space="preserve"> + </v>
          </cell>
          <cell r="M50" t="str">
            <v>-</v>
          </cell>
          <cell r="N50" t="str">
            <v>+</v>
          </cell>
          <cell r="O50" t="str">
            <v>+</v>
          </cell>
          <cell r="P50" t="str">
            <v>ПС 110/10/10 кВ Сайма</v>
          </cell>
          <cell r="Q50">
            <v>32.78</v>
          </cell>
          <cell r="R50">
            <v>45271</v>
          </cell>
          <cell r="S50">
            <v>72.5</v>
          </cell>
          <cell r="T50">
            <v>34.863100000000003</v>
          </cell>
          <cell r="U50">
            <v>80</v>
          </cell>
          <cell r="V50">
            <v>80</v>
          </cell>
          <cell r="W50">
            <v>40</v>
          </cell>
          <cell r="X50">
            <v>40</v>
          </cell>
          <cell r="Y50" t="str">
            <v>нд</v>
          </cell>
          <cell r="Z50" t="str">
            <v>нд</v>
          </cell>
          <cell r="AA50">
            <v>110</v>
          </cell>
          <cell r="AB50">
            <v>110</v>
          </cell>
          <cell r="AC50" t="str">
            <v>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v>
          </cell>
        </row>
        <row r="51">
          <cell r="C51" t="str">
            <v>M_TP1100.PS.0076</v>
          </cell>
          <cell r="D51">
            <v>1989</v>
          </cell>
          <cell r="E51">
            <v>81</v>
          </cell>
          <cell r="F51">
            <v>141.71899999999999</v>
          </cell>
          <cell r="G51">
            <v>2024</v>
          </cell>
          <cell r="H51" t="str">
            <v>нд</v>
          </cell>
          <cell r="I51" t="str">
            <v>нд</v>
          </cell>
          <cell r="J51" t="str">
            <v>нд</v>
          </cell>
          <cell r="K51" t="str">
            <v>нд</v>
          </cell>
          <cell r="L51" t="str">
            <v>-</v>
          </cell>
          <cell r="M51" t="str">
            <v>-</v>
          </cell>
          <cell r="N51" t="str">
            <v>-</v>
          </cell>
          <cell r="O51" t="str">
            <v>-</v>
          </cell>
          <cell r="P51" t="str">
            <v>ПС 110/10 кВ Трансгаз</v>
          </cell>
          <cell r="Q51">
            <v>9.31</v>
          </cell>
          <cell r="R51">
            <v>45271</v>
          </cell>
          <cell r="S51">
            <v>31.95</v>
          </cell>
          <cell r="T51">
            <v>23.503</v>
          </cell>
          <cell r="U51">
            <v>50</v>
          </cell>
          <cell r="V51">
            <v>50</v>
          </cell>
          <cell r="W51">
            <v>25</v>
          </cell>
          <cell r="X51">
            <v>25</v>
          </cell>
          <cell r="Y51" t="str">
            <v>нд</v>
          </cell>
          <cell r="Z51" t="str">
            <v>нд</v>
          </cell>
          <cell r="AA51">
            <v>110</v>
          </cell>
          <cell r="AB51">
            <v>110</v>
          </cell>
          <cell r="AC51" t="str">
            <v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v>
          </cell>
        </row>
        <row r="52">
          <cell r="C52" t="str">
            <v>M_TP1600.PS.0147</v>
          </cell>
          <cell r="D52">
            <v>1984</v>
          </cell>
          <cell r="E52">
            <v>94</v>
          </cell>
          <cell r="F52">
            <v>0.5</v>
          </cell>
          <cell r="G52">
            <v>2024</v>
          </cell>
          <cell r="H52" t="str">
            <v>нд</v>
          </cell>
          <cell r="I52" t="str">
            <v>нд</v>
          </cell>
          <cell r="J52" t="str">
            <v>нд</v>
          </cell>
          <cell r="K52" t="str">
            <v>нд</v>
          </cell>
          <cell r="L52" t="str">
            <v>-</v>
          </cell>
          <cell r="M52" t="str">
            <v>-</v>
          </cell>
          <cell r="N52" t="str">
            <v>+</v>
          </cell>
          <cell r="O52" t="str">
            <v>+</v>
          </cell>
          <cell r="P52" t="str">
            <v>ПС 110/35/6 кВ КНС-27</v>
          </cell>
          <cell r="Q52">
            <v>39.104077561158725</v>
          </cell>
          <cell r="R52">
            <v>45280</v>
          </cell>
          <cell r="S52">
            <v>120</v>
          </cell>
          <cell r="T52">
            <v>38.5</v>
          </cell>
          <cell r="U52">
            <v>80</v>
          </cell>
          <cell r="V52">
            <v>80</v>
          </cell>
          <cell r="W52">
            <v>40</v>
          </cell>
          <cell r="X52">
            <v>40</v>
          </cell>
          <cell r="Y52" t="str">
            <v>нд</v>
          </cell>
          <cell r="Z52" t="str">
            <v>нд</v>
          </cell>
          <cell r="AA52">
            <v>110</v>
          </cell>
          <cell r="AB52">
            <v>110</v>
          </cell>
          <cell r="AC52" t="str">
            <v>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v>
          </cell>
        </row>
        <row r="53">
          <cell r="C53" t="str">
            <v>M_TP1600.PS.0149</v>
          </cell>
          <cell r="D53">
            <v>1984</v>
          </cell>
          <cell r="E53">
            <v>95</v>
          </cell>
          <cell r="F53">
            <v>0.5</v>
          </cell>
          <cell r="G53">
            <v>2024</v>
          </cell>
          <cell r="H53" t="str">
            <v>нд</v>
          </cell>
          <cell r="I53" t="str">
            <v>нд</v>
          </cell>
          <cell r="J53" t="str">
            <v>нд</v>
          </cell>
          <cell r="K53" t="str">
            <v>нд</v>
          </cell>
          <cell r="L53" t="str">
            <v>-</v>
          </cell>
          <cell r="M53" t="str">
            <v>-</v>
          </cell>
          <cell r="N53" t="str">
            <v>+</v>
          </cell>
          <cell r="O53" t="str">
            <v>+</v>
          </cell>
          <cell r="P53" t="str">
            <v>ПС 110/35/6 кВ КНС-3А</v>
          </cell>
          <cell r="Q53">
            <v>30.977038288584676</v>
          </cell>
          <cell r="R53">
            <v>45280</v>
          </cell>
          <cell r="S53">
            <v>96</v>
          </cell>
          <cell r="T53">
            <v>41.9</v>
          </cell>
          <cell r="U53">
            <v>80</v>
          </cell>
          <cell r="V53">
            <v>80</v>
          </cell>
          <cell r="W53">
            <v>40</v>
          </cell>
          <cell r="X53">
            <v>40</v>
          </cell>
          <cell r="Y53" t="str">
            <v>нд</v>
          </cell>
          <cell r="Z53" t="str">
            <v>нд</v>
          </cell>
          <cell r="AA53">
            <v>110</v>
          </cell>
          <cell r="AB53">
            <v>110</v>
          </cell>
          <cell r="AC53" t="str">
            <v>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54">
          <cell r="C54" t="str">
            <v>M_TP1600.PS.0146</v>
          </cell>
          <cell r="D54">
            <v>1984</v>
          </cell>
          <cell r="E54">
            <v>93</v>
          </cell>
          <cell r="F54">
            <v>0.56000000000000005</v>
          </cell>
          <cell r="G54">
            <v>2024</v>
          </cell>
          <cell r="H54" t="str">
            <v>нд</v>
          </cell>
          <cell r="I54" t="str">
            <v>нд</v>
          </cell>
          <cell r="J54" t="str">
            <v>нд</v>
          </cell>
          <cell r="K54" t="str">
            <v>нд</v>
          </cell>
          <cell r="L54" t="str">
            <v>-</v>
          </cell>
          <cell r="M54" t="str">
            <v>-</v>
          </cell>
          <cell r="N54" t="str">
            <v>+</v>
          </cell>
          <cell r="O54" t="str">
            <v>+</v>
          </cell>
          <cell r="P54" t="str">
            <v xml:space="preserve"> ПС 110/35/6 кВ КНС-5А</v>
          </cell>
          <cell r="Q54">
            <v>19.613928964994273</v>
          </cell>
          <cell r="R54">
            <v>45280</v>
          </cell>
          <cell r="S54">
            <v>88</v>
          </cell>
          <cell r="T54">
            <v>39.5</v>
          </cell>
          <cell r="U54">
            <v>80</v>
          </cell>
          <cell r="V54">
            <v>80</v>
          </cell>
          <cell r="W54">
            <v>40</v>
          </cell>
          <cell r="X54">
            <v>40</v>
          </cell>
          <cell r="Y54" t="str">
            <v>нд</v>
          </cell>
          <cell r="Z54" t="str">
            <v>нд</v>
          </cell>
          <cell r="AA54">
            <v>110</v>
          </cell>
          <cell r="AB54">
            <v>110</v>
          </cell>
          <cell r="AC54" t="str">
            <v>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55">
          <cell r="C55" t="str">
            <v>M_TP1900.PS.0056</v>
          </cell>
          <cell r="D55">
            <v>1987</v>
          </cell>
          <cell r="E55">
            <v>69</v>
          </cell>
          <cell r="F55">
            <v>1.4E-2</v>
          </cell>
          <cell r="G55">
            <v>2024</v>
          </cell>
          <cell r="H55" t="str">
            <v>нд</v>
          </cell>
          <cell r="I55" t="str">
            <v>нд</v>
          </cell>
          <cell r="J55" t="str">
            <v>нд</v>
          </cell>
          <cell r="K55" t="str">
            <v>нд</v>
          </cell>
          <cell r="L55" t="str">
            <v>-</v>
          </cell>
          <cell r="M55" t="str">
            <v>-</v>
          </cell>
          <cell r="N55" t="str">
            <v>-</v>
          </cell>
          <cell r="O55" t="str">
            <v>-</v>
          </cell>
          <cell r="P55" t="str">
            <v>ПС 110/35/6 кВ Скважина</v>
          </cell>
          <cell r="Q55">
            <v>1.3799041071130943E-2</v>
          </cell>
          <cell r="R55">
            <v>45280</v>
          </cell>
          <cell r="S55">
            <v>18.899999999999999</v>
          </cell>
          <cell r="T55">
            <v>17.7</v>
          </cell>
          <cell r="U55">
            <v>80</v>
          </cell>
          <cell r="V55">
            <v>80</v>
          </cell>
          <cell r="W55">
            <v>40</v>
          </cell>
          <cell r="X55">
            <v>40</v>
          </cell>
          <cell r="Y55">
            <v>15.26</v>
          </cell>
          <cell r="Z55">
            <v>15.26</v>
          </cell>
          <cell r="AA55">
            <v>110</v>
          </cell>
          <cell r="AB55">
            <v>110</v>
          </cell>
          <cell r="AC55" t="str">
            <v>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v>
          </cell>
        </row>
        <row r="56">
          <cell r="C56" t="str">
            <v>M_TP1900.PS.0059</v>
          </cell>
          <cell r="D56">
            <v>1986</v>
          </cell>
          <cell r="E56">
            <v>69</v>
          </cell>
          <cell r="F56">
            <v>0.48399999999999999</v>
          </cell>
          <cell r="G56">
            <v>2024</v>
          </cell>
          <cell r="H56" t="str">
            <v>нд</v>
          </cell>
          <cell r="I56" t="str">
            <v>нд</v>
          </cell>
          <cell r="J56" t="str">
            <v>нд</v>
          </cell>
          <cell r="K56" t="str">
            <v>нд</v>
          </cell>
          <cell r="L56" t="str">
            <v>+</v>
          </cell>
          <cell r="M56" t="str">
            <v>-</v>
          </cell>
          <cell r="N56" t="str">
            <v>-</v>
          </cell>
          <cell r="O56" t="str">
            <v>-</v>
          </cell>
          <cell r="P56" t="str">
            <v>ПС 110/35/6 кВ КНС-5</v>
          </cell>
          <cell r="Q56">
            <v>20.18</v>
          </cell>
          <cell r="R56">
            <v>45280</v>
          </cell>
          <cell r="S56">
            <v>27.5</v>
          </cell>
          <cell r="T56">
            <v>11.3</v>
          </cell>
          <cell r="U56">
            <v>80</v>
          </cell>
          <cell r="V56">
            <v>80</v>
          </cell>
          <cell r="W56">
            <v>40</v>
          </cell>
          <cell r="X56">
            <v>40</v>
          </cell>
          <cell r="Y56">
            <v>15.26</v>
          </cell>
          <cell r="Z56">
            <v>15.26</v>
          </cell>
          <cell r="AA56">
            <v>110</v>
          </cell>
          <cell r="AB56">
            <v>110</v>
          </cell>
          <cell r="AC56" t="str">
            <v>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v>
          </cell>
        </row>
        <row r="57">
          <cell r="C57" t="str">
            <v>M_TP1900.PS.0060</v>
          </cell>
          <cell r="D57">
            <v>1984</v>
          </cell>
          <cell r="E57">
            <v>63</v>
          </cell>
          <cell r="F57">
            <v>0.123</v>
          </cell>
          <cell r="G57">
            <v>2024</v>
          </cell>
          <cell r="H57" t="str">
            <v>нд</v>
          </cell>
          <cell r="I57" t="str">
            <v>нд</v>
          </cell>
          <cell r="J57" t="str">
            <v>нд</v>
          </cell>
          <cell r="K57" t="str">
            <v>нд</v>
          </cell>
          <cell r="L57" t="str">
            <v>-</v>
          </cell>
          <cell r="M57" t="str">
            <v>-</v>
          </cell>
          <cell r="N57" t="str">
            <v xml:space="preserve"> - </v>
          </cell>
          <cell r="O57" t="str">
            <v xml:space="preserve"> - </v>
          </cell>
          <cell r="P57" t="str">
            <v>ПС 110/35/6 кВ Хугор</v>
          </cell>
          <cell r="Q57">
            <v>20.97</v>
          </cell>
          <cell r="R57">
            <v>45280</v>
          </cell>
          <cell r="S57">
            <v>45.7</v>
          </cell>
          <cell r="T57">
            <v>25.5</v>
          </cell>
          <cell r="U57">
            <v>50</v>
          </cell>
          <cell r="V57">
            <v>50</v>
          </cell>
          <cell r="W57">
            <v>25</v>
          </cell>
          <cell r="X57">
            <v>25</v>
          </cell>
          <cell r="Y57">
            <v>9.5399999999999991</v>
          </cell>
          <cell r="Z57">
            <v>9.5399999999999991</v>
          </cell>
          <cell r="AA57">
            <v>110</v>
          </cell>
          <cell r="AB57">
            <v>110</v>
          </cell>
          <cell r="AC57" t="str">
            <v>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v>
          </cell>
        </row>
        <row r="58">
          <cell r="C58" t="str">
            <v>M_TP1900.PS.0068</v>
          </cell>
          <cell r="D58" t="str">
            <v>1990; 
1990</v>
          </cell>
          <cell r="E58" t="str">
            <v>66;
66</v>
          </cell>
          <cell r="F58" t="str">
            <v>0,27;
0,27</v>
          </cell>
          <cell r="G58" t="str">
            <v>2024;
2024</v>
          </cell>
          <cell r="H58" t="str">
            <v>нд</v>
          </cell>
          <cell r="I58" t="str">
            <v>нд</v>
          </cell>
          <cell r="J58" t="str">
            <v>нд</v>
          </cell>
          <cell r="K58" t="str">
            <v>нд</v>
          </cell>
          <cell r="L58" t="str">
            <v>-</v>
          </cell>
          <cell r="M58" t="str">
            <v>-</v>
          </cell>
          <cell r="N58" t="str">
            <v>-</v>
          </cell>
          <cell r="O58" t="str">
            <v>-</v>
          </cell>
          <cell r="P58" t="str">
            <v>КТПН №7 «Хоздвор»; 
КТПН №8 «Котельная»</v>
          </cell>
          <cell r="Q58" t="str">
            <v>0,0331;
0,0435</v>
          </cell>
          <cell r="R58" t="str">
            <v>20.12.2023; 
20.12.2023</v>
          </cell>
          <cell r="S58" t="str">
            <v>1;
1</v>
          </cell>
          <cell r="T58" t="str">
            <v>0,215; 
0,123</v>
          </cell>
          <cell r="U58" t="str">
            <v>0,63; 
0,25</v>
          </cell>
          <cell r="V58" t="str">
            <v>0,25;
0,25</v>
          </cell>
          <cell r="W58" t="str">
            <v>0,63; 
0,25</v>
          </cell>
          <cell r="X58" t="str">
            <v>0,25;
0,25</v>
          </cell>
          <cell r="Y58" t="str">
            <v>0,1;
0,1</v>
          </cell>
          <cell r="Z58" t="str">
            <v>0,1;
0,1</v>
          </cell>
          <cell r="AA58" t="str">
            <v>10; 
10</v>
          </cell>
          <cell r="AB58" t="str">
            <v>10; 
10</v>
          </cell>
          <cell r="AC58" t="str">
            <v>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v>
          </cell>
        </row>
        <row r="59">
          <cell r="C59" t="str">
            <v>M_TP1100.PR.0074</v>
          </cell>
          <cell r="D59" t="str">
            <v>1985;
1991;
2010</v>
          </cell>
          <cell r="E59" t="str">
            <v>72;
83;
нд</v>
          </cell>
          <cell r="F59" t="str">
            <v>0,48;
0,23;
нд</v>
          </cell>
          <cell r="G59" t="str">
            <v>2024;
2024;
нд</v>
          </cell>
          <cell r="H59" t="str">
            <v>нд</v>
          </cell>
          <cell r="I59" t="str">
            <v>нд</v>
          </cell>
          <cell r="J59" t="str">
            <v>нд</v>
          </cell>
          <cell r="K59" t="str">
            <v>нд</v>
          </cell>
          <cell r="L59" t="str">
            <v xml:space="preserve"> + </v>
          </cell>
          <cell r="M59" t="str">
            <v>-</v>
          </cell>
          <cell r="N59" t="str">
            <v>+</v>
          </cell>
          <cell r="O59" t="str">
            <v>+</v>
          </cell>
          <cell r="P59" t="str">
            <v>ПС 110/10 кВ Сытомино;
 ПС 110/6 кВ Песчаная;
РП-ТП-41мкр</v>
          </cell>
          <cell r="Q59" t="str">
            <v>1,8;
1,03;
нд</v>
          </cell>
          <cell r="R59" t="str">
            <v>11.12.2023;
11.12.2023;
нд</v>
          </cell>
          <cell r="S59" t="str">
            <v>28;
14,8;
нд</v>
          </cell>
          <cell r="T59" t="str">
            <v>4,451;
1,9;
2,431</v>
          </cell>
          <cell r="U59" t="str">
            <v>7,90;
12,6;
2,00</v>
          </cell>
          <cell r="V59" t="str">
            <v>7,90;
12,6;
2,00</v>
          </cell>
          <cell r="W59" t="str">
            <v>1,60;
6,30;
1,00</v>
          </cell>
          <cell r="X59" t="str">
            <v>1,60;
6,30;
1,00</v>
          </cell>
          <cell r="Y59" t="str">
            <v>нд;
нд;
нд</v>
          </cell>
          <cell r="Z59" t="str">
            <v>нд;
нд;
нд</v>
          </cell>
          <cell r="AA59" t="str">
            <v>110;
110;
10</v>
          </cell>
          <cell r="AB59" t="str">
            <v>110;
110;
10</v>
          </cell>
          <cell r="AC59" t="str">
            <v xml:space="preserve">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v>
          </cell>
        </row>
        <row r="60">
          <cell r="C60" t="str">
            <v>M_TP1100.PS.0079</v>
          </cell>
          <cell r="D60">
            <v>1979</v>
          </cell>
          <cell r="E60">
            <v>88</v>
          </cell>
          <cell r="F60">
            <v>2.5310000000000001</v>
          </cell>
          <cell r="G60">
            <v>2024</v>
          </cell>
          <cell r="H60" t="str">
            <v>нд</v>
          </cell>
          <cell r="I60" t="str">
            <v>нд</v>
          </cell>
          <cell r="J60" t="str">
            <v>нд</v>
          </cell>
          <cell r="K60" t="str">
            <v>нд</v>
          </cell>
          <cell r="L60" t="str">
            <v xml:space="preserve"> + </v>
          </cell>
          <cell r="M60" t="str">
            <v>-</v>
          </cell>
          <cell r="N60" t="str">
            <v xml:space="preserve"> - </v>
          </cell>
          <cell r="O60" t="str">
            <v xml:space="preserve"> - </v>
          </cell>
          <cell r="P60" t="str">
            <v>ПС 110/35/6 кВ "КНС-2"</v>
          </cell>
          <cell r="Q60">
            <v>16.55</v>
          </cell>
          <cell r="R60">
            <v>45271</v>
          </cell>
          <cell r="S60">
            <v>78.900000000000006</v>
          </cell>
          <cell r="T60">
            <v>24.51</v>
          </cell>
          <cell r="U60">
            <v>50</v>
          </cell>
          <cell r="V60">
            <v>50</v>
          </cell>
          <cell r="W60">
            <v>25</v>
          </cell>
          <cell r="X60">
            <v>25</v>
          </cell>
          <cell r="Y60" t="str">
            <v>нд</v>
          </cell>
          <cell r="Z60" t="str">
            <v>нд</v>
          </cell>
          <cell r="AA60">
            <v>110</v>
          </cell>
          <cell r="AB60">
            <v>110</v>
          </cell>
          <cell r="AC60" t="str">
            <v>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v>
          </cell>
        </row>
        <row r="61">
          <cell r="C61" t="str">
            <v>M_TP1100.PS.0078</v>
          </cell>
          <cell r="D61">
            <v>1982</v>
          </cell>
          <cell r="E61">
            <v>78.709999999999994</v>
          </cell>
          <cell r="F61">
            <v>3.6429999999999998</v>
          </cell>
          <cell r="G61">
            <v>2024</v>
          </cell>
          <cell r="H61" t="str">
            <v>нд</v>
          </cell>
          <cell r="I61" t="str">
            <v>нд</v>
          </cell>
          <cell r="J61" t="str">
            <v>нд</v>
          </cell>
          <cell r="K61" t="str">
            <v>нд</v>
          </cell>
          <cell r="L61" t="str">
            <v xml:space="preserve"> + </v>
          </cell>
          <cell r="M61" t="str">
            <v>-</v>
          </cell>
          <cell r="N61" t="str">
            <v>+</v>
          </cell>
          <cell r="O61" t="str">
            <v>+</v>
          </cell>
          <cell r="P61" t="str">
            <v>ПС 110/35/6 кВ Яун-Лор</v>
          </cell>
          <cell r="Q61">
            <v>28.24</v>
          </cell>
          <cell r="R61">
            <v>45271</v>
          </cell>
          <cell r="S61">
            <v>125</v>
          </cell>
          <cell r="T61">
            <v>25</v>
          </cell>
          <cell r="U61">
            <v>50</v>
          </cell>
          <cell r="V61">
            <v>50</v>
          </cell>
          <cell r="W61">
            <v>25</v>
          </cell>
          <cell r="X61">
            <v>25</v>
          </cell>
          <cell r="Y61" t="str">
            <v>нд</v>
          </cell>
          <cell r="Z61" t="str">
            <v>нд</v>
          </cell>
          <cell r="AA61">
            <v>110</v>
          </cell>
          <cell r="AB61">
            <v>110</v>
          </cell>
          <cell r="AC61" t="str">
            <v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v>
          </cell>
        </row>
        <row r="62">
          <cell r="C62" t="str">
            <v>M_TP1500.PS.0054</v>
          </cell>
          <cell r="D62" t="str">
            <v>1988; 
1988</v>
          </cell>
          <cell r="E62" t="str">
            <v>89,73; 
88,35</v>
          </cell>
          <cell r="F62" t="str">
            <v>27,76; 
13,49</v>
          </cell>
          <cell r="G62" t="str">
            <v>2024; 
2024</v>
          </cell>
          <cell r="H62" t="str">
            <v>нд</v>
          </cell>
          <cell r="I62" t="str">
            <v>нд</v>
          </cell>
          <cell r="J62" t="str">
            <v>нд</v>
          </cell>
          <cell r="K62" t="str">
            <v>нд</v>
          </cell>
          <cell r="L62" t="str">
            <v>-</v>
          </cell>
          <cell r="M62" t="str">
            <v>-</v>
          </cell>
          <cell r="N62" t="str">
            <v>-</v>
          </cell>
          <cell r="O62" t="str">
            <v>-</v>
          </cell>
          <cell r="P62" t="str">
            <v>ПС 110/35/6 кВ Айка;
 ПС 110/35/6 кВ Слава</v>
          </cell>
          <cell r="Q62" t="str">
            <v>10,19;
11,89</v>
          </cell>
          <cell r="R62" t="str">
            <v>20.12.2023; 
20.12.2023</v>
          </cell>
          <cell r="S62" t="str">
            <v>44; 
31,5</v>
          </cell>
          <cell r="T62" t="str">
            <v>17,50; 
38,909</v>
          </cell>
          <cell r="U62" t="str">
            <v xml:space="preserve">50; 
80                 </v>
          </cell>
          <cell r="V62" t="str">
            <v xml:space="preserve">50; 
80                 </v>
          </cell>
          <cell r="W62" t="str">
            <v>25; 
40</v>
          </cell>
          <cell r="X62" t="str">
            <v>25; 
40</v>
          </cell>
          <cell r="Y62" t="str">
            <v>нд; 
нд</v>
          </cell>
          <cell r="Z62" t="str">
            <v>нд; 
нд</v>
          </cell>
          <cell r="AA62" t="str">
            <v>110; 
110</v>
          </cell>
          <cell r="AB62" t="str">
            <v>110; 
110</v>
          </cell>
          <cell r="AC62" t="str">
            <v>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v>
          </cell>
        </row>
        <row r="63">
          <cell r="C63" t="str">
            <v>M_TP1500.PS.0055</v>
          </cell>
          <cell r="D63">
            <v>1985</v>
          </cell>
          <cell r="E63">
            <v>92</v>
          </cell>
          <cell r="F63">
            <v>49.110999999999997</v>
          </cell>
          <cell r="G63">
            <v>2024</v>
          </cell>
          <cell r="H63" t="str">
            <v>нд</v>
          </cell>
          <cell r="I63" t="str">
            <v>нд</v>
          </cell>
          <cell r="J63" t="str">
            <v>нд</v>
          </cell>
          <cell r="K63" t="str">
            <v>нд</v>
          </cell>
          <cell r="L63" t="str">
            <v>+</v>
          </cell>
          <cell r="M63" t="str">
            <v>-</v>
          </cell>
          <cell r="N63" t="str">
            <v xml:space="preserve"> - </v>
          </cell>
          <cell r="O63" t="str">
            <v xml:space="preserve"> - </v>
          </cell>
          <cell r="P63" t="str">
            <v>ПС 110/35/10 кВ Инга</v>
          </cell>
          <cell r="Q63">
            <v>15.44</v>
          </cell>
          <cell r="R63">
            <v>45280</v>
          </cell>
          <cell r="S63">
            <v>66.400000000000006</v>
          </cell>
          <cell r="T63">
            <v>24.948</v>
          </cell>
          <cell r="U63">
            <v>50</v>
          </cell>
          <cell r="V63">
            <v>50</v>
          </cell>
          <cell r="W63">
            <v>25</v>
          </cell>
          <cell r="X63">
            <v>25</v>
          </cell>
          <cell r="Y63" t="str">
            <v>нд</v>
          </cell>
          <cell r="Z63" t="str">
            <v>нд</v>
          </cell>
          <cell r="AA63">
            <v>110</v>
          </cell>
          <cell r="AB63">
            <v>110</v>
          </cell>
          <cell r="AC63" t="str">
            <v>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v>
          </cell>
        </row>
        <row r="64">
          <cell r="C64" t="str">
            <v>M_TP1500.PS.0056</v>
          </cell>
          <cell r="D64">
            <v>1985</v>
          </cell>
          <cell r="E64">
            <v>85.65</v>
          </cell>
          <cell r="F64">
            <v>3.8719999999999999</v>
          </cell>
          <cell r="G64">
            <v>2024</v>
          </cell>
          <cell r="H64" t="str">
            <v>нд</v>
          </cell>
          <cell r="I64" t="str">
            <v>нд</v>
          </cell>
          <cell r="J64" t="str">
            <v>нд</v>
          </cell>
          <cell r="K64" t="str">
            <v>нд</v>
          </cell>
          <cell r="L64" t="str">
            <v>+</v>
          </cell>
          <cell r="M64" t="str">
            <v>-</v>
          </cell>
          <cell r="N64" t="str">
            <v xml:space="preserve"> - </v>
          </cell>
          <cell r="O64" t="str">
            <v xml:space="preserve"> - </v>
          </cell>
          <cell r="P64" t="str">
            <v>ПС 110/35/10 кВ Лангепас</v>
          </cell>
          <cell r="Q64">
            <v>9.5500000000000007</v>
          </cell>
          <cell r="R64">
            <v>45280</v>
          </cell>
          <cell r="S64">
            <v>40.1</v>
          </cell>
          <cell r="T64">
            <v>10.351000000000001</v>
          </cell>
          <cell r="U64">
            <v>50</v>
          </cell>
          <cell r="V64">
            <v>50</v>
          </cell>
          <cell r="W64">
            <v>25</v>
          </cell>
          <cell r="X64">
            <v>25</v>
          </cell>
          <cell r="Y64" t="str">
            <v>нд</v>
          </cell>
          <cell r="Z64" t="str">
            <v>нд</v>
          </cell>
          <cell r="AA64">
            <v>110</v>
          </cell>
          <cell r="AB64">
            <v>110</v>
          </cell>
          <cell r="AC64" t="str">
            <v>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v>
          </cell>
        </row>
        <row r="65">
          <cell r="C65" t="str">
            <v>N_TP1500.PS.0057</v>
          </cell>
          <cell r="D65" t="str">
            <v>1987; 
1987</v>
          </cell>
          <cell r="E65" t="str">
            <v>88,80; 
90,00</v>
          </cell>
          <cell r="F65" t="str">
            <v>6,58; 
27,02</v>
          </cell>
          <cell r="G65" t="str">
            <v>2024; 
2024</v>
          </cell>
          <cell r="H65" t="str">
            <v>нд</v>
          </cell>
          <cell r="I65" t="str">
            <v>нд</v>
          </cell>
          <cell r="J65" t="str">
            <v>нд</v>
          </cell>
          <cell r="K65" t="str">
            <v>нд</v>
          </cell>
          <cell r="L65" t="str">
            <v>-</v>
          </cell>
          <cell r="M65" t="str">
            <v>-</v>
          </cell>
          <cell r="N65" t="str">
            <v>-</v>
          </cell>
          <cell r="O65" t="str">
            <v>-</v>
          </cell>
          <cell r="P65" t="str">
            <v>ПС 110/10 кВ Апрельская; 
ПС 110/35/10 кВ Южная</v>
          </cell>
          <cell r="Q65" t="str">
            <v>5,21;
22,75</v>
          </cell>
          <cell r="R65" t="str">
            <v>20.12.2023; 
20.12.2023</v>
          </cell>
          <cell r="S65" t="str">
            <v>13,9; 
61</v>
          </cell>
          <cell r="T65" t="str">
            <v>31,5; 
44,632</v>
          </cell>
          <cell r="U65" t="str">
            <v>80; 
80</v>
          </cell>
          <cell r="V65" t="str">
            <v>80; 
80</v>
          </cell>
          <cell r="W65" t="str">
            <v>40; 
40</v>
          </cell>
          <cell r="X65" t="str">
            <v>40; 
40</v>
          </cell>
          <cell r="Y65" t="str">
            <v>нд; 
нд</v>
          </cell>
          <cell r="Z65" t="str">
            <v>нд; 
нд</v>
          </cell>
          <cell r="AA65" t="str">
            <v>110; 
110</v>
          </cell>
          <cell r="AB65" t="str">
            <v>110; 
110</v>
          </cell>
          <cell r="AC65" t="str">
            <v>Обеспечение наблюдаемости объекта. Выполнение Программы внедрения и модернизации РАС на подстанциях АО «Россети Тюмень» на период 2022–2027 годов от 17.05.2022.</v>
          </cell>
        </row>
        <row r="66">
          <cell r="C66" t="str">
            <v>O_TP1200.PS.0069</v>
          </cell>
          <cell r="D66" t="str">
            <v>2012;
2010;
1983</v>
          </cell>
          <cell r="E66" t="str">
            <v>94;
93;
94</v>
          </cell>
          <cell r="F66" t="str">
            <v>0,5; 
0,5; 
0,5</v>
          </cell>
          <cell r="G66" t="str">
            <v>2024;
2024;
2024</v>
          </cell>
          <cell r="H66" t="str">
            <v>нд</v>
          </cell>
          <cell r="I66" t="str">
            <v>нд</v>
          </cell>
          <cell r="J66" t="str">
            <v>нд</v>
          </cell>
          <cell r="K66" t="str">
            <v>нд</v>
          </cell>
          <cell r="L66" t="str">
            <v>+</v>
          </cell>
          <cell r="M66" t="str">
            <v>-</v>
          </cell>
          <cell r="N66" t="str">
            <v>-</v>
          </cell>
          <cell r="O66" t="str">
            <v>-</v>
          </cell>
          <cell r="P66" t="str">
            <v>ПС 110 кВ АБЗ;
 ПС 110 кВ Пойма;
 ПС 110 кВ Ханты-Мансийская</v>
          </cell>
          <cell r="Q66" t="str">
            <v>6,63;
18,33;
8,83</v>
          </cell>
          <cell r="R66" t="str">
            <v>20.12.2023;
20.12.2023;
20.12.2023</v>
          </cell>
          <cell r="S66" t="str">
            <v>31,2;
36,75;
37,6</v>
          </cell>
          <cell r="T66" t="str">
            <v>14,848;
30,23;
13,292</v>
          </cell>
          <cell r="U66" t="str">
            <v>50;
80;
50</v>
          </cell>
          <cell r="V66" t="str">
            <v>50;
80;
50</v>
          </cell>
          <cell r="W66" t="str">
            <v>25;
40;
25</v>
          </cell>
          <cell r="X66" t="str">
            <v>25;
40;
25</v>
          </cell>
          <cell r="Y66" t="str">
            <v>нд; 
нд; 
нд</v>
          </cell>
          <cell r="Z66" t="str">
            <v>нд; 
нд; 
нд</v>
          </cell>
          <cell r="AA66" t="str">
            <v>110; 
110; 
110</v>
          </cell>
          <cell r="AB66" t="str">
            <v>110; 
110; 
110</v>
          </cell>
          <cell r="AC66" t="str">
            <v>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v>
          </cell>
        </row>
        <row r="67">
          <cell r="C67" t="str">
            <v>O_TP1200.PR.0042</v>
          </cell>
          <cell r="D67" t="str">
            <v>2013;
2019;
1993;
1988;
2014</v>
          </cell>
          <cell r="E67" t="str">
            <v xml:space="preserve">95,64;
90,03;
87,54;
87,54;
90,76
</v>
          </cell>
          <cell r="F67" t="str">
            <v>0;
0;
0;
0;
0</v>
          </cell>
          <cell r="G67" t="str">
            <v>2024;
2024;
2024;
2024;
2024</v>
          </cell>
          <cell r="H67" t="str">
            <v>нд</v>
          </cell>
          <cell r="I67" t="str">
            <v>нд</v>
          </cell>
          <cell r="J67" t="str">
            <v>нд</v>
          </cell>
          <cell r="K67" t="str">
            <v>нд</v>
          </cell>
          <cell r="L67" t="str">
            <v>-</v>
          </cell>
          <cell r="M67" t="str">
            <v>-</v>
          </cell>
          <cell r="N67" t="str">
            <v>-</v>
          </cell>
          <cell r="O67" t="str">
            <v>-</v>
          </cell>
          <cell r="P67" t="str">
            <v xml:space="preserve"> ПС 110 кВ АБЗ;
ПС 110 кВ Горноправдинская;
ПС 110 кВ Приобская;
ПС 110 кВ Приразломная;
ПС 110 кВ Кинтус</v>
          </cell>
          <cell r="Q67" t="str">
            <v xml:space="preserve">6,63;
3,18;
10,21;
9,03;
8,55
</v>
          </cell>
          <cell r="R67" t="str">
            <v>20.12.2023;
20.12.2023;
20.12.2023;
20.12.2023;
20.12.2023</v>
          </cell>
          <cell r="S67" t="str">
            <v>29;
54;
44;
39;
12</v>
          </cell>
          <cell r="T67" t="str">
            <v>14,848;
5,159;
25,2;
28,51;
75,0</v>
          </cell>
          <cell r="U67" t="str">
            <v xml:space="preserve">50;
12,6;
50;
50;
120
</v>
          </cell>
          <cell r="V67" t="str">
            <v xml:space="preserve">50;
12,6;
50;
50;
120
</v>
          </cell>
          <cell r="W67" t="str">
            <v xml:space="preserve">25;
6,3;
25;
25;
40
</v>
          </cell>
          <cell r="X67" t="str">
            <v xml:space="preserve">25;
6,3;
25;
25;
40
</v>
          </cell>
          <cell r="Y67" t="str">
            <v>нд;
нд;
нд;
нд;
нд</v>
          </cell>
          <cell r="Z67" t="str">
            <v>нд;
нд;
нд;
нд;
нд</v>
          </cell>
          <cell r="AA67" t="str">
            <v>110;
110;
110;
110;
110</v>
          </cell>
          <cell r="AB67" t="str">
            <v>110;
110;
110;
110;
110</v>
          </cell>
          <cell r="AC67" t="str">
            <v>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v>
          </cell>
        </row>
        <row r="68">
          <cell r="C68" t="str">
            <v>O_TP1100.PS.0091</v>
          </cell>
          <cell r="D68" t="str">
            <v>1977;                                    1985;                                                1990</v>
          </cell>
          <cell r="E68" t="str">
            <v>41,52;
69,52;
73,92</v>
          </cell>
          <cell r="F68" t="str">
            <v>0,04;
30,50;
0</v>
          </cell>
          <cell r="G68" t="str">
            <v>2024;
2024;
2024</v>
          </cell>
          <cell r="H68" t="str">
            <v>нд</v>
          </cell>
          <cell r="I68" t="str">
            <v>нд</v>
          </cell>
          <cell r="J68" t="str">
            <v>нд</v>
          </cell>
          <cell r="K68" t="str">
            <v>нд</v>
          </cell>
          <cell r="L68" t="str">
            <v>+</v>
          </cell>
          <cell r="M68" t="str">
            <v>-</v>
          </cell>
          <cell r="N68" t="str">
            <v>-</v>
          </cell>
          <cell r="O68" t="str">
            <v>-</v>
          </cell>
          <cell r="P68" t="str">
            <v xml:space="preserve"> ПС 110/6 кВ Водная;                                              ПС 110/10 кВ Сытомино;                                                     ПС 110/6 кВ Песчаная                       </v>
          </cell>
          <cell r="Q68" t="str">
            <v xml:space="preserve">  0,16;
1,78;
1,03</v>
          </cell>
          <cell r="R68" t="str">
            <v>11.12.2023;
11.12.2023;
11.12.2023</v>
          </cell>
          <cell r="S68" t="str">
            <v>2;
28;
14,8</v>
          </cell>
          <cell r="T68" t="str">
            <v>18;
4,451;
1,9</v>
          </cell>
          <cell r="U68" t="str">
            <v>32;                          6,3;                          6,3</v>
          </cell>
          <cell r="V68" t="str">
            <v>32;                          6,3;                          6,3</v>
          </cell>
          <cell r="W68" t="str">
            <v>16;                          0;                                       0</v>
          </cell>
          <cell r="X68" t="str">
            <v>16;                          0;                                       0</v>
          </cell>
          <cell r="Y68" t="str">
            <v>нд;
нд;
нд</v>
          </cell>
          <cell r="Z68" t="str">
            <v>нд;
нд;
нд</v>
          </cell>
          <cell r="AA68" t="str">
            <v>110;                                110;                                                        110</v>
          </cell>
          <cell r="AB68" t="str">
            <v>110;                                110;                                                        110</v>
          </cell>
          <cell r="AC68" t="str">
            <v>Выполнение требований п. 592 Правил технической эксплуатации электрических станций и сетей Российской Федерации, утвержденных приказом Минэнерго России от 04.10.2022 № 1070, протокола заседания технического совета ПАО «Россети» от 11 .08.2020 № 2ТС/2020 и письма Филиала АО «СО ЕЭС» Тюменское РДУ от 01.09.2023 № Р57-б1-II-2-19-2661 «О предоставлении информации об отсутствии обеспечения дальнего резервирования».</v>
          </cell>
        </row>
        <row r="69">
          <cell r="C69" t="str">
            <v>O_TP1900.PS.0070</v>
          </cell>
          <cell r="D69">
            <v>1988</v>
          </cell>
          <cell r="E69">
            <v>89</v>
          </cell>
          <cell r="F69">
            <v>0</v>
          </cell>
          <cell r="G69">
            <v>2024</v>
          </cell>
          <cell r="H69" t="str">
            <v>нд</v>
          </cell>
          <cell r="I69" t="str">
            <v>нд</v>
          </cell>
          <cell r="J69" t="str">
            <v>нд</v>
          </cell>
          <cell r="K69" t="str">
            <v>нд</v>
          </cell>
          <cell r="L69" t="str">
            <v>-</v>
          </cell>
          <cell r="M69" t="str">
            <v>-</v>
          </cell>
          <cell r="N69" t="str">
            <v xml:space="preserve"> - </v>
          </cell>
          <cell r="O69" t="str">
            <v xml:space="preserve"> - </v>
          </cell>
          <cell r="P69" t="str">
            <v>ПС 110/35/6 кВ Заречная</v>
          </cell>
          <cell r="Q69">
            <v>0.8</v>
          </cell>
          <cell r="R69">
            <v>45280</v>
          </cell>
          <cell r="S69">
            <v>1.1499999999999999</v>
          </cell>
          <cell r="T69">
            <v>6.5330000000000004</v>
          </cell>
          <cell r="U69">
            <v>80</v>
          </cell>
          <cell r="V69">
            <v>80</v>
          </cell>
          <cell r="W69">
            <v>40</v>
          </cell>
          <cell r="X69">
            <v>40</v>
          </cell>
          <cell r="Y69">
            <v>15.26</v>
          </cell>
          <cell r="Z69">
            <v>15.26</v>
          </cell>
          <cell r="AA69">
            <v>110</v>
          </cell>
          <cell r="AB69">
            <v>110</v>
          </cell>
          <cell r="AC69" t="str">
            <v>ПС 110/35/6 кВ Заречная смонтирована и введена в эксплуатацию в 1988 году с целью обеспечения электроэнергией объектов жизнеобеспечения потребителя 1 категории пос. Энергетиков, строительной площадки строящейся Няганьской ГРЭС. Эксплуатация основного оборудования производится на протяжении 34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пос. Энергетиков. Реконструкция ПС Заречная предусматривает замену:
- существующих ОПУ-8 и КРУН-6 с масляными выключателями на новое ОПУ типа БМЗ совмещенное с ЗРУ-6 на 22 ячейки с установкой вакуумных В-6 кВ, оборудования ЩСН-0,4, СОПТ, УРЗА, ВЧ связи и оборудования системы телемеханики;
- масляных выключателей типа ВМТ-110 на элегазовые типа ВГТ-110 - 2 шт.;
- трансформаторов СН типа ТМ на новые гереметичного исполненияи типа ТМГ - 2 шт. с КРУ серии СЭЩ;
- маслонаполненных трансформаторов тока типа ТФЗМ-110 на ТГФМ-110 - 6 шт. и трансформаторов напряжения НКФ-110 на НДКМ-110 - 6 шт.;
- разъединителей типа РНДЗ-110 с ручными приводами на РГНП-110 с моторными приводами типа ПД-14-00(01) - 8 шт.;
- кабельных лотков с кабельными сетями;
- демонтаж оборудования 35 кВ в связи с отсутствием необходимости.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v>
          </cell>
        </row>
        <row r="70">
          <cell r="C70" t="str">
            <v>O_TP1100.PS.0081</v>
          </cell>
          <cell r="D70">
            <v>1989</v>
          </cell>
          <cell r="E70">
            <v>78</v>
          </cell>
          <cell r="F70">
            <v>1.256</v>
          </cell>
          <cell r="G70">
            <v>2024</v>
          </cell>
          <cell r="H70" t="str">
            <v>нд</v>
          </cell>
          <cell r="I70" t="str">
            <v>нд</v>
          </cell>
          <cell r="J70" t="str">
            <v>нд</v>
          </cell>
          <cell r="K70" t="str">
            <v>нд</v>
          </cell>
          <cell r="L70" t="str">
            <v>+</v>
          </cell>
          <cell r="M70" t="str">
            <v>-</v>
          </cell>
          <cell r="N70" t="str">
            <v xml:space="preserve"> - </v>
          </cell>
          <cell r="O70" t="str">
            <v xml:space="preserve"> - </v>
          </cell>
          <cell r="P70" t="str">
            <v>ПС 110/35/6 кВ Сова</v>
          </cell>
          <cell r="Q70">
            <v>19.41</v>
          </cell>
          <cell r="R70">
            <v>45271</v>
          </cell>
          <cell r="S70">
            <v>81.7</v>
          </cell>
          <cell r="T70">
            <v>50.8</v>
          </cell>
          <cell r="U70" t="str">
            <v>нд</v>
          </cell>
          <cell r="V70" t="str">
            <v>нд</v>
          </cell>
          <cell r="W70">
            <v>50</v>
          </cell>
          <cell r="X70">
            <v>50</v>
          </cell>
          <cell r="Y70">
            <v>25</v>
          </cell>
          <cell r="Z70">
            <v>25</v>
          </cell>
          <cell r="AA70">
            <v>110</v>
          </cell>
          <cell r="AB70">
            <v>110</v>
          </cell>
          <cell r="AC70" t="str">
            <v>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v>
          </cell>
        </row>
        <row r="71">
          <cell r="C71" t="str">
            <v>O_TP1100.PS.0082</v>
          </cell>
          <cell r="D71" t="str">
            <v>1977;
2006;
1986;
1990;
1981</v>
          </cell>
          <cell r="E71" t="str">
            <v xml:space="preserve">90;
70,02;
76,0;
72,17;
74,0
</v>
          </cell>
          <cell r="F71" t="str">
            <v xml:space="preserve">1,987;                         0,18;                           1,46;                       0,08;                             1,23
</v>
          </cell>
          <cell r="G71" t="str">
            <v xml:space="preserve">2024;
2024;
2024;
2024;
2024
</v>
          </cell>
          <cell r="H71" t="str">
            <v>нд</v>
          </cell>
          <cell r="I71" t="str">
            <v>нд</v>
          </cell>
          <cell r="J71" t="str">
            <v>нд</v>
          </cell>
          <cell r="K71" t="str">
            <v>нд</v>
          </cell>
          <cell r="L71" t="str">
            <v>+</v>
          </cell>
          <cell r="M71" t="str">
            <v>-</v>
          </cell>
          <cell r="N71" t="str">
            <v xml:space="preserve"> - </v>
          </cell>
          <cell r="O71" t="str">
            <v xml:space="preserve"> - </v>
          </cell>
          <cell r="P71" t="str">
            <v>ПС 110/35/6 кВ КНС-1;                                                               ПС 110/35/6 кВ КНС-9;                                                ПС 110/35/10 кВ КНС-7;                                                       ПС 110/35/6 кВ Куст;                                                     ПС 110/35/6 кВ Брусничная</v>
          </cell>
          <cell r="Q71" t="str">
            <v>9,22;
7,72;
9,63;
20,06;
18,69</v>
          </cell>
          <cell r="R71" t="str">
            <v>11.12.2023;
11.12.2023;
11.12.2023;
11.12.2023;
11.12.2023</v>
          </cell>
          <cell r="S71" t="str">
            <v>39;
40;
29;
94;
117</v>
          </cell>
          <cell r="T71" t="str">
            <v>24,6;
23,16;
23,7;
25,12;
24,9</v>
          </cell>
          <cell r="U71" t="str">
            <v>нд;
нд;
нд;
нд;
нд</v>
          </cell>
          <cell r="V71" t="str">
            <v>нд;
нд;
нд;
нд;
нд</v>
          </cell>
          <cell r="W71" t="str">
            <v>нд;
нд;
нд;
нд;
нд</v>
          </cell>
          <cell r="X71" t="str">
            <v>нд;
нд;
нд;
нд;
нд</v>
          </cell>
          <cell r="Y71" t="str">
            <v>нд;
нд;
нд;
нд;
нд</v>
          </cell>
          <cell r="Z71" t="str">
            <v>нд;
нд;
нд;
нд;
нд</v>
          </cell>
          <cell r="AA71" t="str">
            <v>110;
110;
110;
110;
110</v>
          </cell>
          <cell r="AB71" t="str">
            <v>110;
110;
110;
110;
110</v>
          </cell>
          <cell r="AC71" t="str">
            <v>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v>
          </cell>
        </row>
        <row r="72">
          <cell r="C72" t="str">
            <v>O_TP1100.PS.0083</v>
          </cell>
          <cell r="D72" t="str">
            <v>2005;                                                                       1970</v>
          </cell>
          <cell r="E72" t="str">
            <v>75,8;
75,32</v>
          </cell>
          <cell r="F72" t="str">
            <v>0,94;                                     1,027</v>
          </cell>
          <cell r="G72" t="str">
            <v>2024;
2024</v>
          </cell>
          <cell r="H72" t="str">
            <v>нд</v>
          </cell>
          <cell r="I72" t="str">
            <v>нд</v>
          </cell>
          <cell r="J72" t="str">
            <v>нд</v>
          </cell>
          <cell r="K72" t="str">
            <v>нд</v>
          </cell>
          <cell r="L72" t="str">
            <v>+</v>
          </cell>
          <cell r="M72" t="str">
            <v>-</v>
          </cell>
          <cell r="N72" t="str">
            <v xml:space="preserve"> - </v>
          </cell>
          <cell r="O72" t="str">
            <v xml:space="preserve"> - </v>
          </cell>
          <cell r="P72" t="str">
            <v>ПС 110/10/10 кВ Северная;                                                                  ПС 110/6 кВ Строительная</v>
          </cell>
          <cell r="Q72" t="str">
            <v>29,82;
11,23</v>
          </cell>
          <cell r="R72" t="str">
            <v>11.12.2023;
11.12.2023</v>
          </cell>
          <cell r="S72" t="str">
            <v>69;
65</v>
          </cell>
          <cell r="T72" t="str">
            <v>33,356;
22,7522</v>
          </cell>
          <cell r="U72" t="str">
            <v>нд;
нд</v>
          </cell>
          <cell r="V72" t="str">
            <v>нд;
нд</v>
          </cell>
          <cell r="W72" t="str">
            <v>нд;
нд</v>
          </cell>
          <cell r="X72" t="str">
            <v>нд;
нд</v>
          </cell>
          <cell r="Y72" t="str">
            <v>нд;
нд</v>
          </cell>
          <cell r="Z72" t="str">
            <v>нд;
нд</v>
          </cell>
          <cell r="AA72" t="str">
            <v>110;
110</v>
          </cell>
          <cell r="AB72" t="str">
            <v>110;
110</v>
          </cell>
          <cell r="AC72" t="str">
            <v>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v>
          </cell>
        </row>
        <row r="73">
          <cell r="C73" t="str">
            <v>O_TP1100.PS.0084</v>
          </cell>
          <cell r="D73" t="str">
            <v>1987;
1987;
1990</v>
          </cell>
          <cell r="E73" t="str">
            <v>66,70;
85,0; 
72,71</v>
          </cell>
          <cell r="F73" t="str">
            <v>0,55;                             0,21;                                       0,28</v>
          </cell>
          <cell r="G73" t="str">
            <v>2024; 
2024;
2024</v>
          </cell>
          <cell r="H73" t="str">
            <v>нд</v>
          </cell>
          <cell r="I73" t="str">
            <v>нд</v>
          </cell>
          <cell r="J73" t="str">
            <v>нд</v>
          </cell>
          <cell r="K73" t="str">
            <v>нд</v>
          </cell>
          <cell r="L73" t="str">
            <v>+</v>
          </cell>
          <cell r="M73" t="str">
            <v>-</v>
          </cell>
          <cell r="N73" t="str">
            <v xml:space="preserve"> - </v>
          </cell>
          <cell r="O73" t="str">
            <v xml:space="preserve"> - </v>
          </cell>
          <cell r="P73" t="str">
            <v>ПС 110/35/6 кВ Нижне-Сортымская;
ПС 110/35/6 кВ Маслиховская;
ПС 110/6 кВ Лямино</v>
          </cell>
          <cell r="Q73" t="str">
            <v>20,23;
10,38;
0,13</v>
          </cell>
          <cell r="R73" t="str">
            <v>11.12.2023;
11.12.2023;
11.12.2023</v>
          </cell>
          <cell r="S73" t="str">
            <v>87;
60;
1,4</v>
          </cell>
          <cell r="T73" t="str">
            <v>25;
16;
6</v>
          </cell>
          <cell r="U73" t="str">
            <v>нд;
нд;
нд</v>
          </cell>
          <cell r="V73" t="str">
            <v>нд;
нд;
нд</v>
          </cell>
          <cell r="W73" t="str">
            <v>нд;
нд;
нд</v>
          </cell>
          <cell r="X73" t="str">
            <v>нд;
нд;
нд</v>
          </cell>
          <cell r="Y73" t="str">
            <v>нд;
нд;
нд</v>
          </cell>
          <cell r="Z73" t="str">
            <v>нд;
нд;
нд</v>
          </cell>
          <cell r="AA73" t="str">
            <v>110;
110;
110</v>
          </cell>
          <cell r="AB73" t="str">
            <v>110;
110;
110</v>
          </cell>
          <cell r="AC73" t="str">
            <v>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v>
          </cell>
        </row>
        <row r="74">
          <cell r="C74" t="str">
            <v>O_TP1100.PS.0085</v>
          </cell>
          <cell r="D74">
            <v>1997</v>
          </cell>
          <cell r="E74">
            <v>91.92</v>
          </cell>
          <cell r="F74">
            <v>8.8699999999999992</v>
          </cell>
          <cell r="G74">
            <v>2024</v>
          </cell>
          <cell r="H74" t="str">
            <v>нд</v>
          </cell>
          <cell r="I74" t="str">
            <v>нд</v>
          </cell>
          <cell r="J74" t="str">
            <v>нд</v>
          </cell>
          <cell r="K74" t="str">
            <v>нд</v>
          </cell>
          <cell r="L74" t="str">
            <v>-</v>
          </cell>
          <cell r="M74" t="str">
            <v>-</v>
          </cell>
          <cell r="N74" t="str">
            <v xml:space="preserve"> - </v>
          </cell>
          <cell r="O74" t="str">
            <v xml:space="preserve"> - </v>
          </cell>
          <cell r="P74" t="str">
            <v xml:space="preserve"> КТПН-2х400/10/0,4 кВ РПБ ФРЭС</v>
          </cell>
          <cell r="Q74">
            <v>1.7999999999999999E-2</v>
          </cell>
          <cell r="R74">
            <v>45280</v>
          </cell>
          <cell r="S74" t="str">
            <v>нд</v>
          </cell>
          <cell r="T74">
            <v>0.191</v>
          </cell>
          <cell r="U74">
            <v>0.8</v>
          </cell>
          <cell r="V74">
            <v>0.8</v>
          </cell>
          <cell r="W74">
            <v>0.4</v>
          </cell>
          <cell r="X74">
            <v>0.4</v>
          </cell>
          <cell r="Y74" t="str">
            <v>нд</v>
          </cell>
          <cell r="Z74" t="str">
            <v>нд</v>
          </cell>
          <cell r="AA74">
            <v>10</v>
          </cell>
          <cell r="AB74">
            <v>10</v>
          </cell>
          <cell r="AC74" t="str">
            <v>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v>
          </cell>
        </row>
        <row r="75">
          <cell r="C75" t="str">
            <v>Г</v>
          </cell>
          <cell r="D75" t="str">
            <v>нд</v>
          </cell>
          <cell r="E75" t="str">
            <v>нд</v>
          </cell>
          <cell r="F75" t="str">
            <v>нд</v>
          </cell>
          <cell r="G75" t="str">
            <v>нд</v>
          </cell>
          <cell r="H75" t="str">
            <v>нд</v>
          </cell>
          <cell r="I75" t="str">
            <v>нд</v>
          </cell>
          <cell r="J75" t="str">
            <v>нд</v>
          </cell>
          <cell r="K75" t="str">
            <v>нд</v>
          </cell>
          <cell r="L75" t="str">
            <v>нд</v>
          </cell>
          <cell r="M75" t="str">
            <v>нд</v>
          </cell>
          <cell r="N75" t="str">
            <v>нд</v>
          </cell>
          <cell r="O75" t="str">
            <v>нд</v>
          </cell>
          <cell r="P75" t="str">
            <v>нд</v>
          </cell>
          <cell r="Q75" t="str">
            <v>нд</v>
          </cell>
          <cell r="R75" t="str">
            <v>нд</v>
          </cell>
          <cell r="S75" t="str">
            <v>нд</v>
          </cell>
          <cell r="T75" t="str">
            <v>нд</v>
          </cell>
          <cell r="U75" t="str">
            <v>нд</v>
          </cell>
          <cell r="V75" t="str">
            <v>нд</v>
          </cell>
          <cell r="W75" t="str">
            <v>нд</v>
          </cell>
          <cell r="X75" t="str">
            <v>нд</v>
          </cell>
          <cell r="Y75" t="str">
            <v>нд</v>
          </cell>
          <cell r="Z75" t="str">
            <v>нд</v>
          </cell>
          <cell r="AA75" t="str">
            <v>нд</v>
          </cell>
          <cell r="AB75" t="str">
            <v>нд</v>
          </cell>
          <cell r="AC75" t="str">
            <v>нд</v>
          </cell>
        </row>
        <row r="76">
          <cell r="C76" t="str">
            <v>Г</v>
          </cell>
          <cell r="D76" t="str">
            <v>нд</v>
          </cell>
          <cell r="E76" t="str">
            <v>нд</v>
          </cell>
          <cell r="F76" t="str">
            <v>нд</v>
          </cell>
          <cell r="G76" t="str">
            <v>нд</v>
          </cell>
          <cell r="H76" t="str">
            <v>нд</v>
          </cell>
          <cell r="I76" t="str">
            <v>нд</v>
          </cell>
          <cell r="J76" t="str">
            <v>нд</v>
          </cell>
          <cell r="K76" t="str">
            <v>нд</v>
          </cell>
          <cell r="L76" t="str">
            <v>нд</v>
          </cell>
          <cell r="M76" t="str">
            <v>нд</v>
          </cell>
          <cell r="N76" t="str">
            <v>нд</v>
          </cell>
          <cell r="O76" t="str">
            <v>нд</v>
          </cell>
          <cell r="P76" t="str">
            <v>нд</v>
          </cell>
          <cell r="Q76" t="str">
            <v>нд</v>
          </cell>
          <cell r="R76" t="str">
            <v>нд</v>
          </cell>
          <cell r="S76" t="str">
            <v>нд</v>
          </cell>
          <cell r="T76" t="str">
            <v>нд</v>
          </cell>
          <cell r="U76" t="str">
            <v>нд</v>
          </cell>
          <cell r="V76" t="str">
            <v>нд</v>
          </cell>
          <cell r="W76" t="str">
            <v>нд</v>
          </cell>
          <cell r="X76" t="str">
            <v>нд</v>
          </cell>
          <cell r="Y76" t="str">
            <v>нд</v>
          </cell>
          <cell r="Z76" t="str">
            <v>нд</v>
          </cell>
          <cell r="AA76" t="str">
            <v>нд</v>
          </cell>
          <cell r="AB76" t="str">
            <v>нд</v>
          </cell>
          <cell r="AC76" t="str">
            <v>нд</v>
          </cell>
        </row>
        <row r="77">
          <cell r="C77" t="str">
            <v>N_TP1200.VL.0042</v>
          </cell>
          <cell r="D77" t="str">
            <v>1982;
1982</v>
          </cell>
          <cell r="E77" t="str">
            <v>93;
93</v>
          </cell>
          <cell r="F77" t="str">
            <v>0;
0</v>
          </cell>
          <cell r="G77" t="str">
            <v>2024;
2024</v>
          </cell>
          <cell r="H77" t="str">
            <v>нд</v>
          </cell>
          <cell r="I77" t="str">
            <v>нд</v>
          </cell>
          <cell r="J77" t="str">
            <v>нд</v>
          </cell>
          <cell r="K77" t="str">
            <v>нд</v>
          </cell>
          <cell r="L77" t="str">
            <v>+</v>
          </cell>
          <cell r="M77" t="str">
            <v>-</v>
          </cell>
          <cell r="N77" t="str">
            <v xml:space="preserve"> - </v>
          </cell>
          <cell r="O77" t="str">
            <v xml:space="preserve"> - </v>
          </cell>
          <cell r="P77" t="str">
            <v>ВЛ 110 кВ Ленинская-Широковская/Ленинская-Восточно-Сургутская;
ВЛ 110 кВ Ленинская - Восточно-Сургутская</v>
          </cell>
          <cell r="Q77" t="str">
            <v>нд;
нд</v>
          </cell>
          <cell r="R77" t="str">
            <v>нд;
нд</v>
          </cell>
          <cell r="S77" t="str">
            <v>нд;
нд</v>
          </cell>
          <cell r="T77" t="str">
            <v>нд;
нд</v>
          </cell>
          <cell r="U77" t="str">
            <v>нд;
нд</v>
          </cell>
          <cell r="V77" t="str">
            <v>нд;
нд</v>
          </cell>
          <cell r="W77" t="str">
            <v>нд;
нд</v>
          </cell>
          <cell r="X77" t="str">
            <v>нд;
нд</v>
          </cell>
          <cell r="Y77" t="str">
            <v>нд;
нд</v>
          </cell>
          <cell r="Z77" t="str">
            <v>нд;
нд</v>
          </cell>
          <cell r="AA77" t="str">
            <v>110;
110</v>
          </cell>
          <cell r="AB77" t="str">
            <v>110;
110</v>
          </cell>
          <cell r="AC77" t="str">
            <v>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v>
          </cell>
        </row>
        <row r="78">
          <cell r="C78" t="str">
            <v>N_TP1200.VL.0043</v>
          </cell>
          <cell r="D78">
            <v>1988</v>
          </cell>
          <cell r="E78">
            <v>89</v>
          </cell>
          <cell r="F78">
            <v>0.11990000000000001</v>
          </cell>
          <cell r="G78">
            <v>2024</v>
          </cell>
          <cell r="H78" t="str">
            <v>нд</v>
          </cell>
          <cell r="I78" t="str">
            <v>нд</v>
          </cell>
          <cell r="J78" t="str">
            <v>нд</v>
          </cell>
          <cell r="K78" t="str">
            <v>нд</v>
          </cell>
          <cell r="L78" t="str">
            <v>+</v>
          </cell>
          <cell r="M78" t="str">
            <v>-</v>
          </cell>
          <cell r="N78" t="str">
            <v xml:space="preserve"> - </v>
          </cell>
          <cell r="O78" t="str">
            <v xml:space="preserve"> - </v>
          </cell>
          <cell r="P78" t="str">
            <v>ВЛ 110 кВ Правдинская – Сагать-Ях</v>
          </cell>
          <cell r="Q78" t="str">
            <v>нд</v>
          </cell>
          <cell r="R78" t="str">
            <v>нд</v>
          </cell>
          <cell r="S78" t="str">
            <v>нд</v>
          </cell>
          <cell r="T78" t="str">
            <v>нд</v>
          </cell>
          <cell r="U78" t="str">
            <v>нд</v>
          </cell>
          <cell r="V78" t="str">
            <v>нд</v>
          </cell>
          <cell r="W78" t="str">
            <v>нд</v>
          </cell>
          <cell r="X78" t="str">
            <v>нд</v>
          </cell>
          <cell r="Y78" t="str">
            <v>нд</v>
          </cell>
          <cell r="Z78" t="str">
            <v>нд</v>
          </cell>
          <cell r="AA78">
            <v>110</v>
          </cell>
          <cell r="AB78">
            <v>110</v>
          </cell>
          <cell r="AC78" t="str">
            <v>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v>
          </cell>
        </row>
        <row r="79">
          <cell r="C79" t="str">
            <v>N_TP1200.VL.0044</v>
          </cell>
          <cell r="D79" t="str">
            <v>1986;
1993;
1988;
1984;
1984</v>
          </cell>
          <cell r="E79" t="str">
            <v>92;
94;
89;
99;
100</v>
          </cell>
          <cell r="F79" t="str">
            <v>0,00; 
0,00;
0,12;
0,00; 
0,002</v>
          </cell>
          <cell r="G79" t="str">
            <v>2024;
2024;
2024;
2024;
2024</v>
          </cell>
          <cell r="H79" t="str">
            <v>нд</v>
          </cell>
          <cell r="I79" t="str">
            <v>нд</v>
          </cell>
          <cell r="J79" t="str">
            <v>нд</v>
          </cell>
          <cell r="K79" t="str">
            <v>нд</v>
          </cell>
          <cell r="L79" t="str">
            <v>+</v>
          </cell>
          <cell r="M79" t="str">
            <v>-</v>
          </cell>
          <cell r="N79" t="str">
            <v>-</v>
          </cell>
          <cell r="O79" t="str">
            <v>-</v>
          </cell>
          <cell r="P79" t="str">
            <v>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v>
          </cell>
          <cell r="Q79" t="str">
            <v>нд;
нд;
нд;
нд;
нд</v>
          </cell>
          <cell r="R79" t="str">
            <v>нд;
нд;
нд;
нд;
нд</v>
          </cell>
          <cell r="S79" t="str">
            <v>нд;
нд;
нд;
нд;
нд</v>
          </cell>
          <cell r="T79" t="str">
            <v>нд;
нд;
нд;
нд;
нд</v>
          </cell>
          <cell r="U79" t="str">
            <v>нд;
нд;
нд;
нд;
нд</v>
          </cell>
          <cell r="V79" t="str">
            <v>нд;
нд;
нд;
нд;
нд</v>
          </cell>
          <cell r="W79" t="str">
            <v>нд;
нд;
нд;
нд;
нд</v>
          </cell>
          <cell r="X79" t="str">
            <v>нд;
нд;
нд;
нд;
нд</v>
          </cell>
          <cell r="Y79" t="str">
            <v>нд;
нд;
нд;
нд;
нд</v>
          </cell>
          <cell r="Z79" t="str">
            <v>нд;
нд;
нд;
нд;
нд</v>
          </cell>
          <cell r="AA79" t="str">
            <v>110;
110;
110;
110;
110</v>
          </cell>
          <cell r="AB79" t="str">
            <v>110;
110;
110;
110;
110</v>
          </cell>
          <cell r="AC79" t="str">
            <v>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v>
          </cell>
        </row>
        <row r="80">
          <cell r="C80" t="str">
            <v>N_TP1200.VL.0045</v>
          </cell>
          <cell r="D80" t="str">
            <v>1982;
1982</v>
          </cell>
          <cell r="E80" t="str">
            <v>95;
95</v>
          </cell>
          <cell r="F80" t="str">
            <v>0;
0</v>
          </cell>
          <cell r="G80" t="str">
            <v>2024;
2024</v>
          </cell>
          <cell r="H80" t="str">
            <v>нд</v>
          </cell>
          <cell r="I80" t="str">
            <v>нд</v>
          </cell>
          <cell r="J80" t="str">
            <v>нд</v>
          </cell>
          <cell r="K80" t="str">
            <v>нд</v>
          </cell>
          <cell r="L80" t="str">
            <v>+</v>
          </cell>
          <cell r="M80" t="str">
            <v>-</v>
          </cell>
          <cell r="N80" t="str">
            <v>-</v>
          </cell>
          <cell r="O80" t="str">
            <v>-</v>
          </cell>
          <cell r="P80" t="str">
            <v>ВЛ 110 кВ Ленинская-Широковская/Ленинская-Восточно-Сургутская;
ВЛ 110 кВ Ленинская-Широковская/Ленинская-Восточно-Сургутская</v>
          </cell>
          <cell r="Q80" t="str">
            <v>нд;
нд</v>
          </cell>
          <cell r="R80" t="str">
            <v>нд;
нд</v>
          </cell>
          <cell r="S80" t="str">
            <v>нд;
нд</v>
          </cell>
          <cell r="T80" t="str">
            <v>нд;
нд</v>
          </cell>
          <cell r="U80" t="str">
            <v>нд;
нд</v>
          </cell>
          <cell r="V80" t="str">
            <v>нд;
нд</v>
          </cell>
          <cell r="W80" t="str">
            <v>нд;
нд</v>
          </cell>
          <cell r="X80" t="str">
            <v>нд;
нд</v>
          </cell>
          <cell r="Y80" t="str">
            <v>нд;
нд</v>
          </cell>
          <cell r="Z80" t="str">
            <v>нд;
нд</v>
          </cell>
          <cell r="AA80" t="str">
            <v>110;
110</v>
          </cell>
          <cell r="AB80" t="str">
            <v>110;
110</v>
          </cell>
          <cell r="AC80" t="str">
            <v>В рамках данного инвестиционного проекта, согласно п.2.5.258 "Правила устройства электроустановок. Издание 7" для соблюдения габарита в месте пересечения с автомобильной дорогой, а также для исполнения обязательств по заключенному Соглашению от 05.09.2022 № ZP01.1200.2022.266, выполняется переустройство ВЛ в месте пересечения со строящейся автомобильной дорогой федерального назначения ООО "Уралуправтодор".</v>
          </cell>
        </row>
        <row r="81">
          <cell r="C81" t="str">
            <v>Г</v>
          </cell>
          <cell r="D81" t="str">
            <v>нд</v>
          </cell>
          <cell r="E81" t="str">
            <v>нд</v>
          </cell>
          <cell r="F81" t="str">
            <v>нд</v>
          </cell>
          <cell r="G81" t="str">
            <v>нд</v>
          </cell>
          <cell r="H81" t="str">
            <v>нд</v>
          </cell>
          <cell r="I81" t="str">
            <v>нд</v>
          </cell>
          <cell r="J81" t="str">
            <v>нд</v>
          </cell>
          <cell r="K81" t="str">
            <v>нд</v>
          </cell>
          <cell r="L81" t="str">
            <v>нд</v>
          </cell>
          <cell r="M81" t="str">
            <v>нд</v>
          </cell>
          <cell r="N81" t="str">
            <v>нд</v>
          </cell>
          <cell r="O81" t="str">
            <v>нд</v>
          </cell>
          <cell r="P81" t="str">
            <v>нд</v>
          </cell>
          <cell r="Q81" t="str">
            <v>нд</v>
          </cell>
          <cell r="R81" t="str">
            <v>нд</v>
          </cell>
          <cell r="S81" t="str">
            <v>нд</v>
          </cell>
          <cell r="T81" t="str">
            <v>нд</v>
          </cell>
          <cell r="U81" t="str">
            <v>нд</v>
          </cell>
          <cell r="V81" t="str">
            <v>нд</v>
          </cell>
          <cell r="W81" t="str">
            <v>нд</v>
          </cell>
          <cell r="X81" t="str">
            <v>нд</v>
          </cell>
          <cell r="Y81" t="str">
            <v>нд</v>
          </cell>
          <cell r="Z81" t="str">
            <v>нд</v>
          </cell>
          <cell r="AA81" t="str">
            <v>нд</v>
          </cell>
          <cell r="AB81" t="str">
            <v>нд</v>
          </cell>
          <cell r="AC81" t="str">
            <v>нд</v>
          </cell>
        </row>
        <row r="82">
          <cell r="C82" t="str">
            <v>H_TP1200.VL.0023</v>
          </cell>
          <cell r="D82">
            <v>1977</v>
          </cell>
          <cell r="E82">
            <v>83.34</v>
          </cell>
          <cell r="F82">
            <v>2.3408000000000002</v>
          </cell>
          <cell r="G82">
            <v>2019</v>
          </cell>
          <cell r="H82" t="str">
            <v>нд</v>
          </cell>
          <cell r="I82" t="str">
            <v>нд</v>
          </cell>
          <cell r="J82" t="str">
            <v>нд</v>
          </cell>
          <cell r="K82" t="str">
            <v>нд</v>
          </cell>
          <cell r="L82" t="str">
            <v>+</v>
          </cell>
          <cell r="M82" t="str">
            <v>-</v>
          </cell>
          <cell r="N82" t="str">
            <v xml:space="preserve"> - </v>
          </cell>
          <cell r="O82" t="str">
            <v xml:space="preserve"> - </v>
          </cell>
          <cell r="P82" t="str">
            <v xml:space="preserve">ВЛ 110 кВ Пыть-Ях -Восточный/ Восточный-Угутский -4 отпайка КС-4 </v>
          </cell>
          <cell r="Q82" t="str">
            <v>нд</v>
          </cell>
          <cell r="R82" t="str">
            <v>нд</v>
          </cell>
          <cell r="S82" t="str">
            <v>нд</v>
          </cell>
          <cell r="T82" t="str">
            <v>нд</v>
          </cell>
          <cell r="U82" t="str">
            <v>нд</v>
          </cell>
          <cell r="V82" t="str">
            <v>нд</v>
          </cell>
          <cell r="W82" t="str">
            <v>нд</v>
          </cell>
          <cell r="X82" t="str">
            <v>нд</v>
          </cell>
          <cell r="Y82" t="str">
            <v>нд</v>
          </cell>
          <cell r="Z82" t="str">
            <v>нд</v>
          </cell>
          <cell r="AA82">
            <v>110</v>
          </cell>
          <cell r="AB82">
            <v>110</v>
          </cell>
          <cell r="AC82"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83">
          <cell r="C83" t="str">
            <v>J_TP1600.VL.0040</v>
          </cell>
          <cell r="D83">
            <v>1988</v>
          </cell>
          <cell r="E83">
            <v>89.29</v>
          </cell>
          <cell r="F83">
            <v>2E-3</v>
          </cell>
          <cell r="G83">
            <v>2021</v>
          </cell>
          <cell r="H83" t="str">
            <v>нд</v>
          </cell>
          <cell r="I83" t="str">
            <v>нд</v>
          </cell>
          <cell r="J83" t="str">
            <v>нд</v>
          </cell>
          <cell r="K83" t="str">
            <v>нд</v>
          </cell>
          <cell r="L83" t="str">
            <v>-</v>
          </cell>
          <cell r="M83" t="str">
            <v>-</v>
          </cell>
          <cell r="N83" t="str">
            <v>-</v>
          </cell>
          <cell r="O83" t="str">
            <v>-</v>
          </cell>
          <cell r="P83" t="str">
            <v xml:space="preserve">ВЛ 110 кВ Кирьяновская-Ореховская, Кирьяновская-ПП Восточный-2 </v>
          </cell>
          <cell r="Q83" t="str">
            <v>нд</v>
          </cell>
          <cell r="R83" t="str">
            <v>нд</v>
          </cell>
          <cell r="S83" t="str">
            <v>нд</v>
          </cell>
          <cell r="T83" t="str">
            <v>нд</v>
          </cell>
          <cell r="U83" t="str">
            <v>нд</v>
          </cell>
          <cell r="V83" t="str">
            <v>нд</v>
          </cell>
          <cell r="W83" t="str">
            <v>нд</v>
          </cell>
          <cell r="X83" t="str">
            <v>нд</v>
          </cell>
          <cell r="Y83" t="str">
            <v>нд</v>
          </cell>
          <cell r="Z83" t="str">
            <v>нд</v>
          </cell>
          <cell r="AA83">
            <v>110</v>
          </cell>
          <cell r="AB83">
            <v>110</v>
          </cell>
          <cell r="AC83" t="str">
            <v>Включение на основании протокола совещания от 18.12.2018 о состоянии водного перехода через судоходную протоку Мулка в пролете № 23-26</v>
          </cell>
        </row>
        <row r="84">
          <cell r="C84" t="str">
            <v>H_TP1200.VL.0024</v>
          </cell>
          <cell r="D84">
            <v>1972</v>
          </cell>
          <cell r="E84">
            <v>69.73</v>
          </cell>
          <cell r="F84">
            <v>1.8004</v>
          </cell>
          <cell r="G84">
            <v>2018</v>
          </cell>
          <cell r="H84" t="str">
            <v>нд</v>
          </cell>
          <cell r="I84" t="str">
            <v>нд</v>
          </cell>
          <cell r="J84" t="str">
            <v>нд</v>
          </cell>
          <cell r="K84" t="str">
            <v>нд</v>
          </cell>
          <cell r="L84" t="str">
            <v>+</v>
          </cell>
          <cell r="M84" t="str">
            <v>-</v>
          </cell>
          <cell r="N84" t="str">
            <v xml:space="preserve"> - </v>
          </cell>
          <cell r="O84" t="str">
            <v xml:space="preserve"> - </v>
          </cell>
          <cell r="P84" t="str">
            <v>ВЛ 110 кВ Магистральная - Кинтус-1,2</v>
          </cell>
          <cell r="Q84" t="str">
            <v>нд</v>
          </cell>
          <cell r="R84" t="str">
            <v>нд</v>
          </cell>
          <cell r="S84" t="str">
            <v>нд</v>
          </cell>
          <cell r="T84" t="str">
            <v>нд</v>
          </cell>
          <cell r="U84" t="str">
            <v>нд</v>
          </cell>
          <cell r="V84" t="str">
            <v>нд</v>
          </cell>
          <cell r="W84" t="str">
            <v>нд</v>
          </cell>
          <cell r="X84" t="str">
            <v>нд</v>
          </cell>
          <cell r="Y84" t="str">
            <v>нд</v>
          </cell>
          <cell r="Z84" t="str">
            <v>нд</v>
          </cell>
          <cell r="AA84">
            <v>110</v>
          </cell>
          <cell r="AB84">
            <v>110</v>
          </cell>
          <cell r="AC84"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85">
          <cell r="C85" t="str">
            <v>H_TP1200.VL.0025</v>
          </cell>
          <cell r="D85">
            <v>1976</v>
          </cell>
          <cell r="E85">
            <v>86.37</v>
          </cell>
          <cell r="F85">
            <v>2.1341999999999999</v>
          </cell>
          <cell r="G85">
            <v>2018</v>
          </cell>
          <cell r="H85" t="str">
            <v>нд</v>
          </cell>
          <cell r="I85" t="str">
            <v>нд</v>
          </cell>
          <cell r="J85" t="str">
            <v>нд</v>
          </cell>
          <cell r="K85" t="str">
            <v>нд</v>
          </cell>
          <cell r="L85" t="str">
            <v>+</v>
          </cell>
          <cell r="M85" t="str">
            <v>-</v>
          </cell>
          <cell r="N85" t="str">
            <v xml:space="preserve"> - </v>
          </cell>
          <cell r="O85" t="str">
            <v xml:space="preserve"> - </v>
          </cell>
          <cell r="P85" t="str">
            <v>ВЛ 110 кВ Пыть-Ях-Парус-1,2</v>
          </cell>
          <cell r="Q85" t="str">
            <v>нд</v>
          </cell>
          <cell r="R85" t="str">
            <v>нд</v>
          </cell>
          <cell r="S85" t="str">
            <v>нд</v>
          </cell>
          <cell r="T85" t="str">
            <v>нд</v>
          </cell>
          <cell r="U85" t="str">
            <v>нд</v>
          </cell>
          <cell r="V85" t="str">
            <v>нд</v>
          </cell>
          <cell r="W85" t="str">
            <v>нд</v>
          </cell>
          <cell r="X85" t="str">
            <v>нд</v>
          </cell>
          <cell r="Y85" t="str">
            <v>нд</v>
          </cell>
          <cell r="Z85" t="str">
            <v>нд</v>
          </cell>
          <cell r="AA85">
            <v>110</v>
          </cell>
          <cell r="AB85">
            <v>110</v>
          </cell>
          <cell r="AC85"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86">
          <cell r="C86" t="str">
            <v>H_TP1100.VL.0025</v>
          </cell>
          <cell r="D86">
            <v>1973</v>
          </cell>
          <cell r="E86">
            <v>80.34</v>
          </cell>
          <cell r="F86">
            <v>0.31</v>
          </cell>
          <cell r="G86">
            <v>2024</v>
          </cell>
          <cell r="H86" t="str">
            <v>нд</v>
          </cell>
          <cell r="I86" t="str">
            <v>нд</v>
          </cell>
          <cell r="J86" t="str">
            <v>нд</v>
          </cell>
          <cell r="K86" t="str">
            <v>нд</v>
          </cell>
          <cell r="L86" t="str">
            <v xml:space="preserve"> + </v>
          </cell>
          <cell r="M86" t="str">
            <v>-</v>
          </cell>
          <cell r="N86" t="str">
            <v>-</v>
          </cell>
          <cell r="O86" t="str">
            <v>-</v>
          </cell>
          <cell r="P86" t="str">
            <v>ВЛ 110 кВ Сургут-Имилор 1, Сургут-Югорская</v>
          </cell>
          <cell r="Q86" t="str">
            <v>нд</v>
          </cell>
          <cell r="R86" t="str">
            <v>нд</v>
          </cell>
          <cell r="S86" t="str">
            <v>нд</v>
          </cell>
          <cell r="T86" t="str">
            <v>нд</v>
          </cell>
          <cell r="U86" t="str">
            <v>нд</v>
          </cell>
          <cell r="V86" t="str">
            <v>нд</v>
          </cell>
          <cell r="W86" t="str">
            <v>нд</v>
          </cell>
          <cell r="X86" t="str">
            <v>нд</v>
          </cell>
          <cell r="Y86" t="str">
            <v>нд</v>
          </cell>
          <cell r="Z86" t="str">
            <v>нд</v>
          </cell>
          <cell r="AA86">
            <v>110</v>
          </cell>
          <cell r="AB86">
            <v>110</v>
          </cell>
          <cell r="AC86"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87">
          <cell r="C87" t="str">
            <v>H_TP1100.VL.0026</v>
          </cell>
          <cell r="D87">
            <v>1973</v>
          </cell>
          <cell r="E87">
            <v>80.34</v>
          </cell>
          <cell r="F87">
            <v>0.31</v>
          </cell>
          <cell r="G87">
            <v>2024</v>
          </cell>
          <cell r="H87" t="str">
            <v>нд</v>
          </cell>
          <cell r="I87" t="str">
            <v>нд</v>
          </cell>
          <cell r="J87" t="str">
            <v>нд</v>
          </cell>
          <cell r="K87" t="str">
            <v>нд</v>
          </cell>
          <cell r="L87" t="str">
            <v xml:space="preserve"> + </v>
          </cell>
          <cell r="M87" t="str">
            <v>-</v>
          </cell>
          <cell r="N87" t="str">
            <v>-</v>
          </cell>
          <cell r="O87" t="str">
            <v>-</v>
          </cell>
          <cell r="P87" t="str">
            <v>ВЛ 110 кВ Сургут-Имилор 1, Имилор_Югорская, отп. Федоровская</v>
          </cell>
          <cell r="Q87" t="str">
            <v>нд</v>
          </cell>
          <cell r="R87" t="str">
            <v>нд</v>
          </cell>
          <cell r="S87" t="str">
            <v>нд</v>
          </cell>
          <cell r="T87" t="str">
            <v>нд</v>
          </cell>
          <cell r="U87" t="str">
            <v>нд</v>
          </cell>
          <cell r="V87" t="str">
            <v>нд</v>
          </cell>
          <cell r="W87" t="str">
            <v>нд</v>
          </cell>
          <cell r="X87" t="str">
            <v>нд</v>
          </cell>
          <cell r="Y87" t="str">
            <v>нд</v>
          </cell>
          <cell r="Z87" t="str">
            <v>нд</v>
          </cell>
          <cell r="AA87">
            <v>110</v>
          </cell>
          <cell r="AB87">
            <v>110</v>
          </cell>
          <cell r="AC87"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88">
          <cell r="C88" t="str">
            <v>H_TP1100.VL.0027</v>
          </cell>
          <cell r="D88">
            <v>1971</v>
          </cell>
          <cell r="E88">
            <v>93.83</v>
          </cell>
          <cell r="F88">
            <v>0.21</v>
          </cell>
          <cell r="G88">
            <v>2024</v>
          </cell>
          <cell r="H88" t="str">
            <v>нд</v>
          </cell>
          <cell r="I88" t="str">
            <v>нд</v>
          </cell>
          <cell r="J88" t="str">
            <v>нд</v>
          </cell>
          <cell r="K88" t="str">
            <v>нд</v>
          </cell>
          <cell r="L88" t="str">
            <v xml:space="preserve"> + </v>
          </cell>
          <cell r="M88" t="str">
            <v>-</v>
          </cell>
          <cell r="N88" t="str">
            <v>-</v>
          </cell>
          <cell r="O88" t="str">
            <v>-</v>
          </cell>
          <cell r="P88" t="str">
            <v>ВЛ 110 кВ Сургут-Победа 1,2 отп. Строительная</v>
          </cell>
          <cell r="Q88" t="str">
            <v>нд</v>
          </cell>
          <cell r="R88" t="str">
            <v>нд</v>
          </cell>
          <cell r="S88" t="str">
            <v>нд</v>
          </cell>
          <cell r="T88" t="str">
            <v>нд</v>
          </cell>
          <cell r="U88" t="str">
            <v>нд</v>
          </cell>
          <cell r="V88" t="str">
            <v>нд</v>
          </cell>
          <cell r="W88" t="str">
            <v>нд</v>
          </cell>
          <cell r="X88" t="str">
            <v>нд</v>
          </cell>
          <cell r="Y88" t="str">
            <v>нд</v>
          </cell>
          <cell r="Z88" t="str">
            <v>нд</v>
          </cell>
          <cell r="AA88">
            <v>110</v>
          </cell>
          <cell r="AB88">
            <v>110</v>
          </cell>
          <cell r="AC88"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89">
          <cell r="C89" t="str">
            <v>H_TP1100.VL.0028</v>
          </cell>
          <cell r="D89">
            <v>1973</v>
          </cell>
          <cell r="E89">
            <v>87.91</v>
          </cell>
          <cell r="F89">
            <v>0.27</v>
          </cell>
          <cell r="G89">
            <v>2024</v>
          </cell>
          <cell r="H89" t="str">
            <v>нд</v>
          </cell>
          <cell r="I89" t="str">
            <v>нд</v>
          </cell>
          <cell r="J89" t="str">
            <v>нд</v>
          </cell>
          <cell r="K89" t="str">
            <v>нд</v>
          </cell>
          <cell r="L89" t="str">
            <v xml:space="preserve"> + </v>
          </cell>
          <cell r="M89" t="str">
            <v>-</v>
          </cell>
          <cell r="N89" t="str">
            <v>-</v>
          </cell>
          <cell r="O89" t="str">
            <v>-</v>
          </cell>
          <cell r="P89" t="str">
            <v>ВЛ 110 кВ Имилор-В. Моховая 1,2</v>
          </cell>
          <cell r="Q89" t="str">
            <v>нд</v>
          </cell>
          <cell r="R89" t="str">
            <v>нд</v>
          </cell>
          <cell r="S89" t="str">
            <v>нд</v>
          </cell>
          <cell r="T89" t="str">
            <v>нд</v>
          </cell>
          <cell r="U89" t="str">
            <v>нд</v>
          </cell>
          <cell r="V89" t="str">
            <v>нд</v>
          </cell>
          <cell r="W89" t="str">
            <v>нд</v>
          </cell>
          <cell r="X89" t="str">
            <v>нд</v>
          </cell>
          <cell r="Y89" t="str">
            <v>нд</v>
          </cell>
          <cell r="Z89" t="str">
            <v>нд</v>
          </cell>
          <cell r="AA89">
            <v>110</v>
          </cell>
          <cell r="AB89">
            <v>110</v>
          </cell>
          <cell r="AC89"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90">
          <cell r="C90" t="str">
            <v>H_TP1100.VL.0029</v>
          </cell>
          <cell r="D90">
            <v>1973</v>
          </cell>
          <cell r="E90">
            <v>80.34</v>
          </cell>
          <cell r="F90">
            <v>0.31</v>
          </cell>
          <cell r="G90">
            <v>2024</v>
          </cell>
          <cell r="H90" t="str">
            <v>нд</v>
          </cell>
          <cell r="I90" t="str">
            <v>нд</v>
          </cell>
          <cell r="J90" t="str">
            <v>нд</v>
          </cell>
          <cell r="K90" t="str">
            <v>нд</v>
          </cell>
          <cell r="L90" t="str">
            <v xml:space="preserve"> + </v>
          </cell>
          <cell r="M90" t="str">
            <v>-</v>
          </cell>
          <cell r="N90" t="str">
            <v>-</v>
          </cell>
          <cell r="O90" t="str">
            <v>-</v>
          </cell>
          <cell r="P90" t="str">
            <v>ВЛ 110 кВ Сургут-Имилор 1, Сургут-Югорская, Имилор-Югорская</v>
          </cell>
          <cell r="Q90" t="str">
            <v>нд</v>
          </cell>
          <cell r="R90" t="str">
            <v>нд</v>
          </cell>
          <cell r="S90" t="str">
            <v>нд</v>
          </cell>
          <cell r="T90" t="str">
            <v>нд</v>
          </cell>
          <cell r="U90" t="str">
            <v>нд</v>
          </cell>
          <cell r="V90" t="str">
            <v>нд</v>
          </cell>
          <cell r="W90" t="str">
            <v>нд</v>
          </cell>
          <cell r="X90" t="str">
            <v>нд</v>
          </cell>
          <cell r="Y90" t="str">
            <v>нд</v>
          </cell>
          <cell r="Z90" t="str">
            <v>нд</v>
          </cell>
          <cell r="AA90">
            <v>110</v>
          </cell>
          <cell r="AB90">
            <v>110</v>
          </cell>
          <cell r="AC90"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91">
          <cell r="C91" t="str">
            <v>H_TP1100.VL.0030</v>
          </cell>
          <cell r="D91">
            <v>1977</v>
          </cell>
          <cell r="E91">
            <v>83.36</v>
          </cell>
          <cell r="F91">
            <v>0.28999999999999998</v>
          </cell>
          <cell r="G91">
            <v>2024</v>
          </cell>
          <cell r="H91" t="str">
            <v>нд</v>
          </cell>
          <cell r="I91" t="str">
            <v>нд</v>
          </cell>
          <cell r="J91" t="str">
            <v>нд</v>
          </cell>
          <cell r="K91" t="str">
            <v>нд</v>
          </cell>
          <cell r="L91" t="str">
            <v xml:space="preserve"> + </v>
          </cell>
          <cell r="M91" t="str">
            <v>-</v>
          </cell>
          <cell r="N91" t="str">
            <v>-</v>
          </cell>
          <cell r="O91" t="str">
            <v>-</v>
          </cell>
          <cell r="P91" t="str">
            <v>ВЛ 110 кВ В. Моховая-Сова 1,2</v>
          </cell>
          <cell r="Q91" t="str">
            <v>нд</v>
          </cell>
          <cell r="R91" t="str">
            <v>нд</v>
          </cell>
          <cell r="S91" t="str">
            <v>нд</v>
          </cell>
          <cell r="T91" t="str">
            <v>нд</v>
          </cell>
          <cell r="U91" t="str">
            <v>нд</v>
          </cell>
          <cell r="V91" t="str">
            <v>нд</v>
          </cell>
          <cell r="W91" t="str">
            <v>нд</v>
          </cell>
          <cell r="X91" t="str">
            <v>нд</v>
          </cell>
          <cell r="Y91" t="str">
            <v>нд</v>
          </cell>
          <cell r="Z91" t="str">
            <v>нд</v>
          </cell>
          <cell r="AA91">
            <v>110</v>
          </cell>
          <cell r="AB91">
            <v>110</v>
          </cell>
          <cell r="AC91"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92">
          <cell r="C92" t="str">
            <v>H_TP1100.VL.0031</v>
          </cell>
          <cell r="D92">
            <v>1978</v>
          </cell>
          <cell r="E92">
            <v>87.77</v>
          </cell>
          <cell r="F92">
            <v>0.28999999999999998</v>
          </cell>
          <cell r="G92">
            <v>2024</v>
          </cell>
          <cell r="H92" t="str">
            <v>нд</v>
          </cell>
          <cell r="I92" t="str">
            <v>нд</v>
          </cell>
          <cell r="J92" t="str">
            <v>нд</v>
          </cell>
          <cell r="K92" t="str">
            <v>нд</v>
          </cell>
          <cell r="L92" t="str">
            <v xml:space="preserve"> + </v>
          </cell>
          <cell r="M92" t="str">
            <v>-</v>
          </cell>
          <cell r="N92" t="str">
            <v>-</v>
          </cell>
          <cell r="O92" t="str">
            <v>-</v>
          </cell>
          <cell r="P92" t="str">
            <v>ВЛ 110 кВ Сургут-Конденсат</v>
          </cell>
          <cell r="Q92" t="str">
            <v>нд</v>
          </cell>
          <cell r="R92" t="str">
            <v>нд</v>
          </cell>
          <cell r="S92" t="str">
            <v>нд</v>
          </cell>
          <cell r="T92" t="str">
            <v>нд</v>
          </cell>
          <cell r="U92" t="str">
            <v>нд</v>
          </cell>
          <cell r="V92" t="str">
            <v>нд</v>
          </cell>
          <cell r="W92" t="str">
            <v>нд</v>
          </cell>
          <cell r="X92" t="str">
            <v>нд</v>
          </cell>
          <cell r="Y92" t="str">
            <v>нд</v>
          </cell>
          <cell r="Z92" t="str">
            <v>нд</v>
          </cell>
          <cell r="AA92">
            <v>110</v>
          </cell>
          <cell r="AB92">
            <v>110</v>
          </cell>
          <cell r="AC92"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93">
          <cell r="C93" t="str">
            <v>H_TP1100.VL.0034</v>
          </cell>
          <cell r="D93">
            <v>1973</v>
          </cell>
          <cell r="E93">
            <v>80.34</v>
          </cell>
          <cell r="F93">
            <v>0.31</v>
          </cell>
          <cell r="G93">
            <v>2024</v>
          </cell>
          <cell r="H93" t="str">
            <v>нд</v>
          </cell>
          <cell r="I93" t="str">
            <v>нд</v>
          </cell>
          <cell r="J93" t="str">
            <v>нд</v>
          </cell>
          <cell r="K93" t="str">
            <v>нд</v>
          </cell>
          <cell r="L93" t="str">
            <v xml:space="preserve"> + </v>
          </cell>
          <cell r="M93" t="str">
            <v>-</v>
          </cell>
          <cell r="N93" t="str">
            <v>-</v>
          </cell>
          <cell r="O93" t="str">
            <v>-</v>
          </cell>
          <cell r="P93" t="str">
            <v>ВЛ 110 кВ Сургут-Имилор 1, Сургут-Югорская, Имилор-Югорская</v>
          </cell>
          <cell r="Q93" t="str">
            <v>нд</v>
          </cell>
          <cell r="R93" t="str">
            <v>нд</v>
          </cell>
          <cell r="S93" t="str">
            <v>нд</v>
          </cell>
          <cell r="T93" t="str">
            <v>нд</v>
          </cell>
          <cell r="U93" t="str">
            <v>нд</v>
          </cell>
          <cell r="V93" t="str">
            <v>нд</v>
          </cell>
          <cell r="W93" t="str">
            <v>нд</v>
          </cell>
          <cell r="X93" t="str">
            <v>нд</v>
          </cell>
          <cell r="Y93" t="str">
            <v>нд</v>
          </cell>
          <cell r="Z93" t="str">
            <v>нд</v>
          </cell>
          <cell r="AA93">
            <v>110</v>
          </cell>
          <cell r="AB93">
            <v>110</v>
          </cell>
          <cell r="AC93"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94">
          <cell r="C94" t="str">
            <v>H_TP1100.VL.0033</v>
          </cell>
          <cell r="D94">
            <v>1978</v>
          </cell>
          <cell r="E94">
            <v>80.34</v>
          </cell>
          <cell r="F94">
            <v>0.31</v>
          </cell>
          <cell r="G94">
            <v>2024</v>
          </cell>
          <cell r="H94" t="str">
            <v>нд</v>
          </cell>
          <cell r="I94" t="str">
            <v>нд</v>
          </cell>
          <cell r="J94" t="str">
            <v>нд</v>
          </cell>
          <cell r="K94" t="str">
            <v>нд</v>
          </cell>
          <cell r="L94" t="str">
            <v xml:space="preserve"> + </v>
          </cell>
          <cell r="M94" t="str">
            <v>-</v>
          </cell>
          <cell r="N94" t="str">
            <v>-</v>
          </cell>
          <cell r="O94" t="str">
            <v>-</v>
          </cell>
          <cell r="P94" t="str">
            <v>ВЛ 110 кВ Сургут-Имилор 1, Имилор-Югорская, отп. КНС-2</v>
          </cell>
          <cell r="Q94" t="str">
            <v>нд</v>
          </cell>
          <cell r="R94" t="str">
            <v>нд</v>
          </cell>
          <cell r="S94" t="str">
            <v>нд</v>
          </cell>
          <cell r="T94" t="str">
            <v>нд</v>
          </cell>
          <cell r="U94" t="str">
            <v>нд</v>
          </cell>
          <cell r="V94" t="str">
            <v>нд</v>
          </cell>
          <cell r="W94" t="str">
            <v>нд</v>
          </cell>
          <cell r="X94" t="str">
            <v>нд</v>
          </cell>
          <cell r="Y94" t="str">
            <v>нд</v>
          </cell>
          <cell r="Z94" t="str">
            <v>нд</v>
          </cell>
          <cell r="AA94">
            <v>110</v>
          </cell>
          <cell r="AB94">
            <v>110</v>
          </cell>
          <cell r="AC94"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95">
          <cell r="C95" t="str">
            <v>H_TP1100.VL.0035</v>
          </cell>
          <cell r="D95">
            <v>1979</v>
          </cell>
          <cell r="E95">
            <v>80.34</v>
          </cell>
          <cell r="F95">
            <v>0.31</v>
          </cell>
          <cell r="G95">
            <v>2024</v>
          </cell>
          <cell r="H95" t="str">
            <v>нд</v>
          </cell>
          <cell r="I95" t="str">
            <v>нд</v>
          </cell>
          <cell r="J95" t="str">
            <v>нд</v>
          </cell>
          <cell r="K95" t="str">
            <v>нд</v>
          </cell>
          <cell r="L95" t="str">
            <v xml:space="preserve"> + </v>
          </cell>
          <cell r="M95" t="str">
            <v>-</v>
          </cell>
          <cell r="N95" t="str">
            <v>-</v>
          </cell>
          <cell r="O95" t="str">
            <v>-</v>
          </cell>
          <cell r="P95" t="str">
            <v xml:space="preserve"> ВЛ 110 кВ Сургут-Имилор 1, Сургут-Югорская, отп. Подкачка</v>
          </cell>
          <cell r="Q95" t="str">
            <v>нд</v>
          </cell>
          <cell r="R95" t="str">
            <v>нд</v>
          </cell>
          <cell r="S95" t="str">
            <v>нд</v>
          </cell>
          <cell r="T95" t="str">
            <v>нд</v>
          </cell>
          <cell r="U95" t="str">
            <v>нд</v>
          </cell>
          <cell r="V95" t="str">
            <v>нд</v>
          </cell>
          <cell r="W95" t="str">
            <v>нд</v>
          </cell>
          <cell r="X95" t="str">
            <v>нд</v>
          </cell>
          <cell r="Y95" t="str">
            <v>нд</v>
          </cell>
          <cell r="Z95" t="str">
            <v>нд</v>
          </cell>
          <cell r="AA95">
            <v>110</v>
          </cell>
          <cell r="AB95">
            <v>110</v>
          </cell>
          <cell r="AC95"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96">
          <cell r="C96" t="str">
            <v>H_TP1100.VL.0036</v>
          </cell>
          <cell r="D96">
            <v>1977</v>
          </cell>
          <cell r="E96">
            <v>83.36</v>
          </cell>
          <cell r="F96">
            <v>0.28999999999999998</v>
          </cell>
          <cell r="G96">
            <v>2024</v>
          </cell>
          <cell r="H96" t="str">
            <v>нд</v>
          </cell>
          <cell r="I96" t="str">
            <v>нд</v>
          </cell>
          <cell r="J96" t="str">
            <v>нд</v>
          </cell>
          <cell r="K96" t="str">
            <v>нд</v>
          </cell>
          <cell r="L96" t="str">
            <v xml:space="preserve"> + </v>
          </cell>
          <cell r="M96" t="str">
            <v>-</v>
          </cell>
          <cell r="N96" t="str">
            <v>-</v>
          </cell>
          <cell r="O96" t="str">
            <v>-</v>
          </cell>
          <cell r="P96" t="str">
            <v>ВЛ 110 кВ В. Моховая-Сова 1,2</v>
          </cell>
          <cell r="Q96" t="str">
            <v>нд</v>
          </cell>
          <cell r="R96" t="str">
            <v>нд</v>
          </cell>
          <cell r="S96" t="str">
            <v>нд</v>
          </cell>
          <cell r="T96" t="str">
            <v>нд</v>
          </cell>
          <cell r="U96" t="str">
            <v>нд</v>
          </cell>
          <cell r="V96" t="str">
            <v>нд</v>
          </cell>
          <cell r="W96" t="str">
            <v>нд</v>
          </cell>
          <cell r="X96" t="str">
            <v>нд</v>
          </cell>
          <cell r="Y96" t="str">
            <v>нд</v>
          </cell>
          <cell r="Z96" t="str">
            <v>нд</v>
          </cell>
          <cell r="AA96">
            <v>110</v>
          </cell>
          <cell r="AB96">
            <v>110</v>
          </cell>
          <cell r="AC96"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97">
          <cell r="C97" t="str">
            <v>H_TP1100.VL.0037</v>
          </cell>
          <cell r="D97">
            <v>1977</v>
          </cell>
          <cell r="E97">
            <v>83.36</v>
          </cell>
          <cell r="F97">
            <v>0.28999999999999998</v>
          </cell>
          <cell r="G97">
            <v>2024</v>
          </cell>
          <cell r="H97" t="str">
            <v>нд</v>
          </cell>
          <cell r="I97" t="str">
            <v>нд</v>
          </cell>
          <cell r="J97" t="str">
            <v>нд</v>
          </cell>
          <cell r="K97" t="str">
            <v>нд</v>
          </cell>
          <cell r="L97" t="str">
            <v xml:space="preserve"> + </v>
          </cell>
          <cell r="M97" t="str">
            <v>-</v>
          </cell>
          <cell r="N97" t="str">
            <v>-</v>
          </cell>
          <cell r="O97" t="str">
            <v>-</v>
          </cell>
          <cell r="P97" t="str">
            <v>ВЛ 110 кВ В. Моховая-Сова 1,2 отп. Савуйская</v>
          </cell>
          <cell r="Q97" t="str">
            <v>нд</v>
          </cell>
          <cell r="R97" t="str">
            <v>нд</v>
          </cell>
          <cell r="S97" t="str">
            <v>нд</v>
          </cell>
          <cell r="T97" t="str">
            <v>нд</v>
          </cell>
          <cell r="U97" t="str">
            <v>нд</v>
          </cell>
          <cell r="V97" t="str">
            <v>нд</v>
          </cell>
          <cell r="W97" t="str">
            <v>нд</v>
          </cell>
          <cell r="X97" t="str">
            <v>нд</v>
          </cell>
          <cell r="Y97" t="str">
            <v>нд</v>
          </cell>
          <cell r="Z97" t="str">
            <v>нд</v>
          </cell>
          <cell r="AA97">
            <v>110</v>
          </cell>
          <cell r="AB97">
            <v>110</v>
          </cell>
          <cell r="AC97"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98">
          <cell r="C98" t="str">
            <v>H_TP1500.VL.0030</v>
          </cell>
          <cell r="D98" t="str">
            <v>1981; 
1981</v>
          </cell>
          <cell r="E98" t="str">
            <v>93; 
93</v>
          </cell>
          <cell r="F98" t="str">
            <v>9,77; 
8,51</v>
          </cell>
          <cell r="G98" t="str">
            <v>2024; 
2024</v>
          </cell>
          <cell r="H98" t="str">
            <v>нд</v>
          </cell>
          <cell r="I98" t="str">
            <v>нд</v>
          </cell>
          <cell r="J98" t="str">
            <v>нд</v>
          </cell>
          <cell r="K98" t="str">
            <v>нд</v>
          </cell>
          <cell r="L98" t="str">
            <v>+</v>
          </cell>
          <cell r="M98" t="str">
            <v>-</v>
          </cell>
          <cell r="N98" t="str">
            <v xml:space="preserve"> - </v>
          </cell>
          <cell r="O98" t="str">
            <v xml:space="preserve"> - </v>
          </cell>
          <cell r="P98" t="str">
            <v xml:space="preserve">ВЛ 110 кВ Урьевская - Локосово -1; 
ВЛ 110 кВ Урьевская - Локосово -2 </v>
          </cell>
          <cell r="Q98" t="str">
            <v>нд; 
нд</v>
          </cell>
          <cell r="R98" t="str">
            <v>нд; 
нд</v>
          </cell>
          <cell r="S98" t="str">
            <v>нд; 
нд</v>
          </cell>
          <cell r="T98" t="str">
            <v>нд; 
нд</v>
          </cell>
          <cell r="U98" t="str">
            <v>нд; 
нд</v>
          </cell>
          <cell r="V98" t="str">
            <v>нд; 
нд</v>
          </cell>
          <cell r="W98" t="str">
            <v>нд; 
нд</v>
          </cell>
          <cell r="X98" t="str">
            <v>нд; 
нд</v>
          </cell>
          <cell r="Y98" t="str">
            <v>нд; 
нд</v>
          </cell>
          <cell r="Z98" t="str">
            <v>нд; 
нд</v>
          </cell>
          <cell r="AA98" t="str">
            <v>110; 
110</v>
          </cell>
          <cell r="AB98" t="str">
            <v>110; 
110</v>
          </cell>
          <cell r="AC98" t="str">
            <v>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v>
          </cell>
        </row>
        <row r="99">
          <cell r="C99" t="str">
            <v>H_TP1500.VL.0025</v>
          </cell>
          <cell r="D99" t="str">
            <v>1985; 
1985; 
1985</v>
          </cell>
          <cell r="E99" t="str">
            <v>81;
81;
76</v>
          </cell>
          <cell r="F99" t="str">
            <v>0; 
0; 
0</v>
          </cell>
          <cell r="G99" t="str">
            <v>2024; 
2024; 
2024</v>
          </cell>
          <cell r="H99" t="str">
            <v>нд</v>
          </cell>
          <cell r="I99" t="str">
            <v>нд</v>
          </cell>
          <cell r="J99" t="str">
            <v>нд</v>
          </cell>
          <cell r="K99" t="str">
            <v>нд</v>
          </cell>
          <cell r="L99" t="str">
            <v>+</v>
          </cell>
          <cell r="M99" t="str">
            <v>-</v>
          </cell>
          <cell r="N99" t="str">
            <v xml:space="preserve"> - </v>
          </cell>
          <cell r="O99" t="str">
            <v xml:space="preserve"> - </v>
          </cell>
          <cell r="P99" t="str">
            <v>ВЛ 110 кВ Кирилловская - Уральская-1; 
ВЛ 110 кВ Кириловская - Дружная; 
ВЛ 110 кВ Уральская - Дружная</v>
          </cell>
          <cell r="Q99" t="str">
            <v>нд; 
нд; 
нд</v>
          </cell>
          <cell r="R99" t="str">
            <v>нд; 
нд; 
нд</v>
          </cell>
          <cell r="S99" t="str">
            <v>нд; 
нд; 
нд</v>
          </cell>
          <cell r="T99" t="str">
            <v>нд; 
нд; 
нд</v>
          </cell>
          <cell r="U99" t="str">
            <v>нд; 
нд; 
нд</v>
          </cell>
          <cell r="V99" t="str">
            <v>нд; 
нд; 
нд</v>
          </cell>
          <cell r="W99" t="str">
            <v>нд; 
нд; 
нд</v>
          </cell>
          <cell r="X99" t="str">
            <v>нд; 
нд; 
нд</v>
          </cell>
          <cell r="Y99" t="str">
            <v>нд; 
нд; 
нд</v>
          </cell>
          <cell r="Z99" t="str">
            <v>нд; 
нд; 
нд</v>
          </cell>
          <cell r="AA99" t="str">
            <v>110; 
110; 
110</v>
          </cell>
          <cell r="AB99" t="str">
            <v>110; 
110; 
110</v>
          </cell>
          <cell r="AC99" t="str">
            <v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v>
          </cell>
        </row>
        <row r="100">
          <cell r="C100" t="str">
            <v>H_TP1500.VL.0031</v>
          </cell>
          <cell r="D100" t="str">
            <v>1985; 
1985</v>
          </cell>
          <cell r="E100" t="str">
            <v>79;
80</v>
          </cell>
          <cell r="F100" t="str">
            <v>0,45; 
0,43</v>
          </cell>
          <cell r="G100" t="str">
            <v>2024; 
2024</v>
          </cell>
          <cell r="H100" t="str">
            <v>нд</v>
          </cell>
          <cell r="I100" t="str">
            <v>нд</v>
          </cell>
          <cell r="J100" t="str">
            <v>нд</v>
          </cell>
          <cell r="K100" t="str">
            <v>нд</v>
          </cell>
          <cell r="L100" t="str">
            <v>+</v>
          </cell>
          <cell r="M100" t="str">
            <v>-</v>
          </cell>
          <cell r="N100" t="str">
            <v xml:space="preserve"> - </v>
          </cell>
          <cell r="O100" t="str">
            <v xml:space="preserve"> - </v>
          </cell>
          <cell r="P100" t="str">
            <v>ВЛ 110 кВ Урьевская - Лангепас - 1; 
ВЛ 110 кВ Урьевская - Лангепас - 2</v>
          </cell>
          <cell r="Q100" t="str">
            <v>нд; 
нд</v>
          </cell>
          <cell r="R100" t="str">
            <v>нд; 
нд</v>
          </cell>
          <cell r="S100" t="str">
            <v>нд; 
нд</v>
          </cell>
          <cell r="T100" t="str">
            <v>нд; 
нд</v>
          </cell>
          <cell r="U100" t="str">
            <v>нд; 
нд</v>
          </cell>
          <cell r="V100" t="str">
            <v>нд; 
нд</v>
          </cell>
          <cell r="W100" t="str">
            <v>нд; 
нд</v>
          </cell>
          <cell r="X100" t="str">
            <v>нд; 
нд</v>
          </cell>
          <cell r="Y100" t="str">
            <v>нд; 
нд</v>
          </cell>
          <cell r="Z100" t="str">
            <v>нд; 
нд</v>
          </cell>
          <cell r="AA100" t="str">
            <v>110; 
110</v>
          </cell>
          <cell r="AB100" t="str">
            <v>110; 
110</v>
          </cell>
          <cell r="AC100" t="str">
            <v>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v>
          </cell>
        </row>
        <row r="101">
          <cell r="C101" t="str">
            <v>H_TP1500.VL.0029</v>
          </cell>
          <cell r="D101">
            <v>1979</v>
          </cell>
          <cell r="E101">
            <v>77</v>
          </cell>
          <cell r="F101">
            <v>0</v>
          </cell>
          <cell r="G101">
            <v>2024</v>
          </cell>
          <cell r="H101" t="str">
            <v>нд</v>
          </cell>
          <cell r="I101" t="str">
            <v>нд</v>
          </cell>
          <cell r="J101" t="str">
            <v>нд</v>
          </cell>
          <cell r="K101" t="str">
            <v>нд</v>
          </cell>
          <cell r="L101" t="str">
            <v>+</v>
          </cell>
          <cell r="M101" t="str">
            <v>-</v>
          </cell>
          <cell r="N101" t="str">
            <v xml:space="preserve"> - </v>
          </cell>
          <cell r="O101" t="str">
            <v xml:space="preserve"> - </v>
          </cell>
          <cell r="P101" t="str">
            <v>ВЛ 110 кВ Прогресс-Фотон опора № 65</v>
          </cell>
          <cell r="Q101" t="str">
            <v>нд</v>
          </cell>
          <cell r="R101" t="str">
            <v>нд</v>
          </cell>
          <cell r="S101" t="str">
            <v>нд</v>
          </cell>
          <cell r="T101" t="str">
            <v>нд</v>
          </cell>
          <cell r="U101" t="str">
            <v>нд</v>
          </cell>
          <cell r="V101" t="str">
            <v>нд</v>
          </cell>
          <cell r="W101" t="str">
            <v>нд</v>
          </cell>
          <cell r="X101" t="str">
            <v>нд</v>
          </cell>
          <cell r="Y101" t="str">
            <v>нд</v>
          </cell>
          <cell r="Z101" t="str">
            <v>нд</v>
          </cell>
          <cell r="AA101">
            <v>110</v>
          </cell>
          <cell r="AB101">
            <v>110</v>
          </cell>
          <cell r="AC101" t="str">
            <v>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v>
          </cell>
        </row>
        <row r="102">
          <cell r="C102" t="str">
            <v>H_TP1100.VL.0013</v>
          </cell>
          <cell r="D102">
            <v>1979</v>
          </cell>
          <cell r="E102">
            <v>83</v>
          </cell>
          <cell r="F102">
            <v>0.01</v>
          </cell>
          <cell r="G102">
            <v>2017</v>
          </cell>
          <cell r="H102" t="str">
            <v>нд</v>
          </cell>
          <cell r="I102" t="str">
            <v>нд</v>
          </cell>
          <cell r="J102" t="str">
            <v>нд</v>
          </cell>
          <cell r="K102" t="str">
            <v>нд</v>
          </cell>
          <cell r="L102" t="str">
            <v>+</v>
          </cell>
          <cell r="M102" t="str">
            <v>-</v>
          </cell>
          <cell r="N102" t="str">
            <v>-</v>
          </cell>
          <cell r="O102" t="str">
            <v>-</v>
          </cell>
          <cell r="P102" t="str">
            <v>ВЛ 110 кВ Восточно-Моховая-Сова 1,2</v>
          </cell>
          <cell r="Q102" t="str">
            <v>нд</v>
          </cell>
          <cell r="R102" t="str">
            <v>нд</v>
          </cell>
          <cell r="S102" t="str">
            <v>нд</v>
          </cell>
          <cell r="T102" t="str">
            <v>нд</v>
          </cell>
          <cell r="U102" t="str">
            <v>нд</v>
          </cell>
          <cell r="V102" t="str">
            <v>нд</v>
          </cell>
          <cell r="W102" t="str">
            <v>нд</v>
          </cell>
          <cell r="X102" t="str">
            <v>нд</v>
          </cell>
          <cell r="Y102" t="str">
            <v>нд</v>
          </cell>
          <cell r="Z102" t="str">
            <v>нд</v>
          </cell>
          <cell r="AA102">
            <v>110</v>
          </cell>
          <cell r="AB102">
            <v>110</v>
          </cell>
          <cell r="AC102" t="str">
            <v>Не соответствует ПУЭ 7, транзит ВЛ 110 кВ Восточно-Моховая-Сова 1,2 проходит через плашечные зажимы по отпаечной опоре № 71.</v>
          </cell>
        </row>
        <row r="103">
          <cell r="C103" t="str">
            <v>H_TP1200.VL.0027</v>
          </cell>
          <cell r="D103">
            <v>1976</v>
          </cell>
          <cell r="E103">
            <v>80</v>
          </cell>
          <cell r="F103">
            <v>0.88029999999999997</v>
          </cell>
          <cell r="G103">
            <v>2024</v>
          </cell>
          <cell r="H103" t="str">
            <v>нд</v>
          </cell>
          <cell r="I103" t="str">
            <v>нд</v>
          </cell>
          <cell r="J103" t="str">
            <v>нд</v>
          </cell>
          <cell r="K103" t="str">
            <v>нд</v>
          </cell>
          <cell r="L103" t="str">
            <v>+</v>
          </cell>
          <cell r="M103" t="str">
            <v>-</v>
          </cell>
          <cell r="N103" t="str">
            <v xml:space="preserve"> - </v>
          </cell>
          <cell r="O103" t="str">
            <v xml:space="preserve"> - </v>
          </cell>
          <cell r="P103" t="str">
            <v>ВЛ 110 кВ Вандрас – КС-6</v>
          </cell>
          <cell r="Q103" t="str">
            <v>нд</v>
          </cell>
          <cell r="R103" t="str">
            <v>нд</v>
          </cell>
          <cell r="S103" t="str">
            <v>нд</v>
          </cell>
          <cell r="T103" t="str">
            <v>нд</v>
          </cell>
          <cell r="U103" t="str">
            <v>нд</v>
          </cell>
          <cell r="V103" t="str">
            <v>нд</v>
          </cell>
          <cell r="W103" t="str">
            <v>нд</v>
          </cell>
          <cell r="X103" t="str">
            <v>нд</v>
          </cell>
          <cell r="Y103" t="str">
            <v>нд</v>
          </cell>
          <cell r="Z103" t="str">
            <v>нд</v>
          </cell>
          <cell r="AA103">
            <v>110</v>
          </cell>
          <cell r="AB103">
            <v>110</v>
          </cell>
          <cell r="AC103"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104">
          <cell r="C104" t="str">
            <v>H_TP1200.VL.0028</v>
          </cell>
          <cell r="D104">
            <v>1976</v>
          </cell>
          <cell r="E104">
            <v>77.28</v>
          </cell>
          <cell r="F104">
            <v>0.99070000000000003</v>
          </cell>
          <cell r="G104">
            <v>2024</v>
          </cell>
          <cell r="H104" t="str">
            <v>нд</v>
          </cell>
          <cell r="I104" t="str">
            <v>нд</v>
          </cell>
          <cell r="J104" t="str">
            <v>нд</v>
          </cell>
          <cell r="K104" t="str">
            <v>нд</v>
          </cell>
          <cell r="L104" t="str">
            <v>+</v>
          </cell>
          <cell r="M104" t="str">
            <v>-</v>
          </cell>
          <cell r="N104" t="str">
            <v xml:space="preserve"> - </v>
          </cell>
          <cell r="O104" t="str">
            <v xml:space="preserve"> - </v>
          </cell>
          <cell r="P104" t="str">
            <v>ВЛ 110 кВ Кинтус-Вандрас</v>
          </cell>
          <cell r="Q104" t="str">
            <v>нд</v>
          </cell>
          <cell r="R104" t="str">
            <v>нд</v>
          </cell>
          <cell r="S104" t="str">
            <v>нд</v>
          </cell>
          <cell r="T104" t="str">
            <v>нд</v>
          </cell>
          <cell r="U104" t="str">
            <v>нд</v>
          </cell>
          <cell r="V104" t="str">
            <v>нд</v>
          </cell>
          <cell r="W104" t="str">
            <v>нд</v>
          </cell>
          <cell r="X104" t="str">
            <v>нд</v>
          </cell>
          <cell r="Y104" t="str">
            <v>нд</v>
          </cell>
          <cell r="Z104" t="str">
            <v>нд</v>
          </cell>
          <cell r="AA104">
            <v>110</v>
          </cell>
          <cell r="AB104">
            <v>110</v>
          </cell>
          <cell r="AC104"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105">
          <cell r="C105" t="str">
            <v>H_TP1200.VL.0030</v>
          </cell>
          <cell r="D105">
            <v>1979</v>
          </cell>
          <cell r="E105">
            <v>86</v>
          </cell>
          <cell r="F105">
            <v>1.0911</v>
          </cell>
          <cell r="G105">
            <v>2024</v>
          </cell>
          <cell r="H105" t="str">
            <v>нд</v>
          </cell>
          <cell r="I105" t="str">
            <v>нд</v>
          </cell>
          <cell r="J105" t="str">
            <v>нд</v>
          </cell>
          <cell r="K105" t="str">
            <v>нд</v>
          </cell>
          <cell r="L105" t="str">
            <v>+</v>
          </cell>
          <cell r="M105" t="str">
            <v>-</v>
          </cell>
          <cell r="N105" t="str">
            <v xml:space="preserve"> - </v>
          </cell>
          <cell r="O105" t="str">
            <v xml:space="preserve"> - </v>
          </cell>
          <cell r="P105" t="str">
            <v>ВЛ 110 кВ Ленинская - Лосинка-2 цепь</v>
          </cell>
          <cell r="Q105" t="str">
            <v>нд</v>
          </cell>
          <cell r="R105" t="str">
            <v>нд</v>
          </cell>
          <cell r="S105" t="str">
            <v>нд</v>
          </cell>
          <cell r="T105" t="str">
            <v>нд</v>
          </cell>
          <cell r="U105" t="str">
            <v>нд</v>
          </cell>
          <cell r="V105" t="str">
            <v>нд</v>
          </cell>
          <cell r="W105" t="str">
            <v>нд</v>
          </cell>
          <cell r="X105" t="str">
            <v>нд</v>
          </cell>
          <cell r="Y105" t="str">
            <v>нд</v>
          </cell>
          <cell r="Z105" t="str">
            <v>нд</v>
          </cell>
          <cell r="AA105">
            <v>110</v>
          </cell>
          <cell r="AB105">
            <v>110</v>
          </cell>
          <cell r="AC105"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106">
          <cell r="C106" t="str">
            <v>L_TP1100.VL.0046</v>
          </cell>
          <cell r="D106">
            <v>1971</v>
          </cell>
          <cell r="E106">
            <v>80.3</v>
          </cell>
          <cell r="F106">
            <v>0.36</v>
          </cell>
          <cell r="G106">
            <v>2020</v>
          </cell>
          <cell r="H106" t="str">
            <v>нд</v>
          </cell>
          <cell r="I106" t="str">
            <v>нд</v>
          </cell>
          <cell r="J106" t="str">
            <v>нд</v>
          </cell>
          <cell r="K106" t="str">
            <v>нд</v>
          </cell>
          <cell r="L106" t="str">
            <v>-</v>
          </cell>
          <cell r="M106" t="str">
            <v>-</v>
          </cell>
          <cell r="N106" t="str">
            <v>-</v>
          </cell>
          <cell r="O106" t="str">
            <v>-</v>
          </cell>
          <cell r="P106" t="str">
            <v>ВЛ 110 кВ Полоцкая-Быстринская с отпайкой на ПС Солкино</v>
          </cell>
          <cell r="Q106" t="str">
            <v>нд</v>
          </cell>
          <cell r="R106" t="str">
            <v>нд</v>
          </cell>
          <cell r="S106" t="str">
            <v>нд</v>
          </cell>
          <cell r="T106" t="str">
            <v>нд</v>
          </cell>
          <cell r="U106" t="str">
            <v>нд</v>
          </cell>
          <cell r="V106" t="str">
            <v>нд</v>
          </cell>
          <cell r="W106" t="str">
            <v>нд</v>
          </cell>
          <cell r="X106" t="str">
            <v>нд</v>
          </cell>
          <cell r="Y106" t="str">
            <v>нд</v>
          </cell>
          <cell r="Z106" t="str">
            <v>нд</v>
          </cell>
          <cell r="AA106">
            <v>110</v>
          </cell>
          <cell r="AB106">
            <v>110</v>
          </cell>
          <cell r="AC106" t="str">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ell>
        </row>
        <row r="107">
          <cell r="C107" t="str">
            <v>H_TP1200.VL.0021</v>
          </cell>
          <cell r="D107">
            <v>1983</v>
          </cell>
          <cell r="E107">
            <v>85.5</v>
          </cell>
          <cell r="F107">
            <v>2.5000000000000001E-2</v>
          </cell>
          <cell r="G107">
            <v>2019</v>
          </cell>
          <cell r="H107" t="str">
            <v>нд</v>
          </cell>
          <cell r="I107" t="str">
            <v>нд</v>
          </cell>
          <cell r="J107" t="str">
            <v>нд</v>
          </cell>
          <cell r="K107" t="str">
            <v>нд</v>
          </cell>
          <cell r="L107" t="str">
            <v>+</v>
          </cell>
          <cell r="M107" t="str">
            <v>-</v>
          </cell>
          <cell r="N107" t="str">
            <v xml:space="preserve"> - </v>
          </cell>
          <cell r="O107" t="str">
            <v xml:space="preserve"> - </v>
          </cell>
          <cell r="P107" t="str">
            <v xml:space="preserve">ВЛ 110 кВ  Снежная – Фоминская </v>
          </cell>
          <cell r="Q107" t="str">
            <v>нд</v>
          </cell>
          <cell r="R107" t="str">
            <v>нд</v>
          </cell>
          <cell r="S107" t="str">
            <v>нд</v>
          </cell>
          <cell r="T107" t="str">
            <v>нд</v>
          </cell>
          <cell r="U107" t="str">
            <v>нд</v>
          </cell>
          <cell r="V107" t="str">
            <v>нд</v>
          </cell>
          <cell r="W107" t="str">
            <v>нд</v>
          </cell>
          <cell r="X107" t="str">
            <v>нд</v>
          </cell>
          <cell r="Y107" t="str">
            <v>нд</v>
          </cell>
          <cell r="Z107" t="str">
            <v>нд</v>
          </cell>
          <cell r="AA107">
            <v>110</v>
          </cell>
          <cell r="AB107">
            <v>110</v>
          </cell>
          <cell r="AC107"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108">
          <cell r="C108" t="str">
            <v>M_TP2100.VL.0017</v>
          </cell>
          <cell r="D108">
            <v>1976</v>
          </cell>
          <cell r="E108">
            <v>98</v>
          </cell>
          <cell r="F108">
            <v>52.34</v>
          </cell>
          <cell r="G108">
            <v>2024</v>
          </cell>
          <cell r="H108" t="str">
            <v>нд</v>
          </cell>
          <cell r="I108" t="str">
            <v>нд</v>
          </cell>
          <cell r="J108" t="str">
            <v>нд</v>
          </cell>
          <cell r="K108" t="str">
            <v>нд</v>
          </cell>
          <cell r="L108" t="str">
            <v>+</v>
          </cell>
          <cell r="M108" t="str">
            <v xml:space="preserve"> - </v>
          </cell>
          <cell r="N108" t="str">
            <v xml:space="preserve"> - </v>
          </cell>
          <cell r="O108" t="str">
            <v xml:space="preserve"> - </v>
          </cell>
          <cell r="P108" t="str">
            <v>ВЛ 110 кВ Картопья-Вандмтор 1,2</v>
          </cell>
          <cell r="Q108" t="str">
            <v>нд</v>
          </cell>
          <cell r="R108" t="str">
            <v>нд</v>
          </cell>
          <cell r="S108" t="str">
            <v>нд</v>
          </cell>
          <cell r="T108" t="str">
            <v>нд</v>
          </cell>
          <cell r="U108" t="str">
            <v>нд</v>
          </cell>
          <cell r="V108" t="str">
            <v>нд</v>
          </cell>
          <cell r="W108" t="str">
            <v>нд</v>
          </cell>
          <cell r="X108" t="str">
            <v>нд</v>
          </cell>
          <cell r="Y108" t="str">
            <v>нд</v>
          </cell>
          <cell r="Z108" t="str">
            <v>нд</v>
          </cell>
          <cell r="AA108">
            <v>110</v>
          </cell>
          <cell r="AB108">
            <v>110</v>
          </cell>
          <cell r="AC108" t="str">
            <v>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v>
          </cell>
        </row>
        <row r="109">
          <cell r="C109" t="str">
            <v>M_TP1200.VL.0035</v>
          </cell>
          <cell r="D109">
            <v>1986</v>
          </cell>
          <cell r="E109">
            <v>88</v>
          </cell>
          <cell r="F109">
            <v>0.53</v>
          </cell>
          <cell r="G109">
            <v>2023</v>
          </cell>
          <cell r="H109" t="str">
            <v>нд</v>
          </cell>
          <cell r="I109" t="str">
            <v>нд</v>
          </cell>
          <cell r="J109" t="str">
            <v>нд</v>
          </cell>
          <cell r="K109" t="str">
            <v>нд</v>
          </cell>
          <cell r="L109" t="str">
            <v>+</v>
          </cell>
          <cell r="M109" t="str">
            <v>-</v>
          </cell>
          <cell r="N109" t="str">
            <v xml:space="preserve"> - </v>
          </cell>
          <cell r="O109" t="str">
            <v xml:space="preserve"> - </v>
          </cell>
          <cell r="P109" t="str">
            <v>ВЛ 10 кВ Ханты-Мансийская-Базьяны</v>
          </cell>
          <cell r="Q109" t="str">
            <v>нд</v>
          </cell>
          <cell r="R109" t="str">
            <v>нд</v>
          </cell>
          <cell r="S109" t="str">
            <v>нд</v>
          </cell>
          <cell r="T109" t="str">
            <v>нд</v>
          </cell>
          <cell r="U109" t="str">
            <v>нд</v>
          </cell>
          <cell r="V109" t="str">
            <v>нд</v>
          </cell>
          <cell r="W109" t="str">
            <v>нд</v>
          </cell>
          <cell r="X109" t="str">
            <v>нд</v>
          </cell>
          <cell r="Y109" t="str">
            <v>нд</v>
          </cell>
          <cell r="Z109" t="str">
            <v>нд</v>
          </cell>
          <cell r="AA109">
            <v>10</v>
          </cell>
          <cell r="AB109">
            <v>10</v>
          </cell>
          <cell r="AC109"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110">
          <cell r="C110" t="str">
            <v>M_TP1200.VL.0038</v>
          </cell>
          <cell r="D110">
            <v>1989</v>
          </cell>
          <cell r="E110">
            <v>90</v>
          </cell>
          <cell r="F110">
            <v>0</v>
          </cell>
          <cell r="G110">
            <v>2023</v>
          </cell>
          <cell r="H110" t="str">
            <v>нд</v>
          </cell>
          <cell r="I110" t="str">
            <v>нд</v>
          </cell>
          <cell r="J110" t="str">
            <v>нд</v>
          </cell>
          <cell r="K110" t="str">
            <v>нд</v>
          </cell>
          <cell r="L110" t="str">
            <v>+</v>
          </cell>
          <cell r="M110" t="str">
            <v>-</v>
          </cell>
          <cell r="N110" t="str">
            <v xml:space="preserve"> - </v>
          </cell>
          <cell r="O110" t="str">
            <v xml:space="preserve"> - </v>
          </cell>
          <cell r="P110" t="str">
            <v>ВЛ 110 кВ Вектор-Ленинская 1,2</v>
          </cell>
          <cell r="Q110" t="str">
            <v>нд</v>
          </cell>
          <cell r="R110" t="str">
            <v>нд</v>
          </cell>
          <cell r="S110" t="str">
            <v>нд</v>
          </cell>
          <cell r="T110" t="str">
            <v>нд</v>
          </cell>
          <cell r="U110" t="str">
            <v>нд</v>
          </cell>
          <cell r="V110" t="str">
            <v>нд</v>
          </cell>
          <cell r="W110" t="str">
            <v>нд</v>
          </cell>
          <cell r="X110" t="str">
            <v>нд</v>
          </cell>
          <cell r="Y110" t="str">
            <v>нд</v>
          </cell>
          <cell r="Z110" t="str">
            <v>нд</v>
          </cell>
          <cell r="AA110">
            <v>110</v>
          </cell>
          <cell r="AB110">
            <v>110</v>
          </cell>
          <cell r="AC110"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111">
          <cell r="C111" t="str">
            <v>M_TP1200.VL.0039</v>
          </cell>
          <cell r="D111">
            <v>1976</v>
          </cell>
          <cell r="E111">
            <v>83</v>
          </cell>
          <cell r="F111">
            <v>0.9</v>
          </cell>
          <cell r="G111">
            <v>2024</v>
          </cell>
          <cell r="H111" t="str">
            <v>нд</v>
          </cell>
          <cell r="I111" t="str">
            <v>нд</v>
          </cell>
          <cell r="J111" t="str">
            <v>нд</v>
          </cell>
          <cell r="K111" t="str">
            <v>нд</v>
          </cell>
          <cell r="L111" t="str">
            <v>+</v>
          </cell>
          <cell r="M111" t="str">
            <v>-</v>
          </cell>
          <cell r="N111" t="str">
            <v xml:space="preserve"> - </v>
          </cell>
          <cell r="O111" t="str">
            <v xml:space="preserve"> - </v>
          </cell>
          <cell r="P111" t="str">
            <v>ВЛ 110 кВ Снежная-КС-6</v>
          </cell>
          <cell r="Q111" t="str">
            <v>нд</v>
          </cell>
          <cell r="R111" t="str">
            <v>нд</v>
          </cell>
          <cell r="S111" t="str">
            <v>нд</v>
          </cell>
          <cell r="T111" t="str">
            <v>нд</v>
          </cell>
          <cell r="U111" t="str">
            <v>нд</v>
          </cell>
          <cell r="V111" t="str">
            <v>нд</v>
          </cell>
          <cell r="W111" t="str">
            <v>нд</v>
          </cell>
          <cell r="X111" t="str">
            <v>нд</v>
          </cell>
          <cell r="Y111" t="str">
            <v>нд</v>
          </cell>
          <cell r="Z111" t="str">
            <v>нд</v>
          </cell>
          <cell r="AA111">
            <v>110</v>
          </cell>
          <cell r="AB111">
            <v>110</v>
          </cell>
          <cell r="AC111"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112">
          <cell r="C112" t="str">
            <v>M_TP1200.VL.0040</v>
          </cell>
          <cell r="D112">
            <v>1974</v>
          </cell>
          <cell r="E112">
            <v>84</v>
          </cell>
          <cell r="F112">
            <v>1.51</v>
          </cell>
          <cell r="G112">
            <v>2024</v>
          </cell>
          <cell r="H112" t="str">
            <v>нд</v>
          </cell>
          <cell r="I112" t="str">
            <v>нд</v>
          </cell>
          <cell r="J112" t="str">
            <v>нд</v>
          </cell>
          <cell r="K112" t="str">
            <v>нд</v>
          </cell>
          <cell r="L112" t="str">
            <v>+</v>
          </cell>
          <cell r="M112" t="str">
            <v>-</v>
          </cell>
          <cell r="N112" t="str">
            <v xml:space="preserve"> - </v>
          </cell>
          <cell r="O112" t="str">
            <v xml:space="preserve"> - </v>
          </cell>
          <cell r="P112" t="str">
            <v>ВЛ 110 кВ Пыть-Ях - Лосинка 1,2</v>
          </cell>
          <cell r="Q112" t="str">
            <v>нд</v>
          </cell>
          <cell r="R112" t="str">
            <v>нд</v>
          </cell>
          <cell r="S112" t="str">
            <v>нд</v>
          </cell>
          <cell r="T112" t="str">
            <v>нд</v>
          </cell>
          <cell r="U112" t="str">
            <v>нд</v>
          </cell>
          <cell r="V112" t="str">
            <v>нд</v>
          </cell>
          <cell r="W112" t="str">
            <v>нд</v>
          </cell>
          <cell r="X112" t="str">
            <v>нд</v>
          </cell>
          <cell r="Y112" t="str">
            <v>нд</v>
          </cell>
          <cell r="Z112" t="str">
            <v>нд</v>
          </cell>
          <cell r="AA112">
            <v>110</v>
          </cell>
          <cell r="AB112">
            <v>110</v>
          </cell>
          <cell r="AC112"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113">
          <cell r="C113" t="str">
            <v>M_TP1200.VL.0041</v>
          </cell>
          <cell r="D113">
            <v>1982</v>
          </cell>
          <cell r="E113">
            <v>99</v>
          </cell>
          <cell r="F113">
            <v>1.1000000000000001</v>
          </cell>
          <cell r="G113">
            <v>2024</v>
          </cell>
          <cell r="H113" t="str">
            <v>нд</v>
          </cell>
          <cell r="I113" t="str">
            <v>нд</v>
          </cell>
          <cell r="J113" t="str">
            <v>нд</v>
          </cell>
          <cell r="K113" t="str">
            <v>нд</v>
          </cell>
          <cell r="L113" t="str">
            <v>+</v>
          </cell>
          <cell r="M113" t="str">
            <v>-</v>
          </cell>
          <cell r="N113" t="str">
            <v xml:space="preserve"> - </v>
          </cell>
          <cell r="O113" t="str">
            <v xml:space="preserve"> - </v>
          </cell>
          <cell r="P113" t="str">
            <v>ВЛ 110 кВ  Святогор - Средний Балык 1,2 отпайка Речная 1,2</v>
          </cell>
          <cell r="Q113" t="str">
            <v>нд</v>
          </cell>
          <cell r="R113" t="str">
            <v>нд</v>
          </cell>
          <cell r="S113" t="str">
            <v>нд</v>
          </cell>
          <cell r="T113" t="str">
            <v>нд</v>
          </cell>
          <cell r="U113" t="str">
            <v>нд</v>
          </cell>
          <cell r="V113" t="str">
            <v>нд</v>
          </cell>
          <cell r="W113" t="str">
            <v>нд</v>
          </cell>
          <cell r="X113" t="str">
            <v>нд</v>
          </cell>
          <cell r="Y113" t="str">
            <v>нд</v>
          </cell>
          <cell r="Z113" t="str">
            <v>нд</v>
          </cell>
          <cell r="AA113">
            <v>110</v>
          </cell>
          <cell r="AB113">
            <v>110</v>
          </cell>
          <cell r="AC113"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114">
          <cell r="C114" t="str">
            <v>M_TP1900.VL.0029</v>
          </cell>
          <cell r="D114">
            <v>1976</v>
          </cell>
          <cell r="E114">
            <v>68</v>
          </cell>
          <cell r="F114">
            <v>0.23</v>
          </cell>
          <cell r="G114">
            <v>2024</v>
          </cell>
          <cell r="H114" t="str">
            <v>нд</v>
          </cell>
          <cell r="I114" t="str">
            <v>нд</v>
          </cell>
          <cell r="J114" t="str">
            <v>нд</v>
          </cell>
          <cell r="K114" t="str">
            <v>нд</v>
          </cell>
          <cell r="L114" t="str">
            <v>-</v>
          </cell>
          <cell r="M114" t="str">
            <v>-</v>
          </cell>
          <cell r="N114" t="str">
            <v>-</v>
          </cell>
          <cell r="O114" t="str">
            <v>-</v>
          </cell>
          <cell r="P114" t="str">
            <v xml:space="preserve"> ВЛ 110 кВ Картопья - Вандмтор</v>
          </cell>
          <cell r="Q114" t="str">
            <v>нд</v>
          </cell>
          <cell r="R114" t="str">
            <v>нд</v>
          </cell>
          <cell r="S114" t="str">
            <v>нд</v>
          </cell>
          <cell r="T114" t="str">
            <v>нд</v>
          </cell>
          <cell r="U114" t="str">
            <v>нд</v>
          </cell>
          <cell r="V114" t="str">
            <v>нд</v>
          </cell>
          <cell r="W114" t="str">
            <v>нд</v>
          </cell>
          <cell r="X114" t="str">
            <v>нд</v>
          </cell>
          <cell r="Y114" t="str">
            <v>нд</v>
          </cell>
          <cell r="Z114" t="str">
            <v>нд</v>
          </cell>
          <cell r="AA114">
            <v>110</v>
          </cell>
          <cell r="AB114">
            <v>110</v>
          </cell>
          <cell r="AC114" t="str">
            <v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v>
          </cell>
        </row>
        <row r="115">
          <cell r="C115" t="str">
            <v>M_TP1900.VL.0030</v>
          </cell>
          <cell r="D115" t="str">
            <v>1987; 
1987; 
1987</v>
          </cell>
          <cell r="E115" t="str">
            <v>65; 
69; 
69</v>
          </cell>
          <cell r="F115" t="str">
            <v>0,45; 
0,60; 
0,80</v>
          </cell>
          <cell r="G115" t="str">
            <v>2024; 
2024; 
2024</v>
          </cell>
          <cell r="H115" t="str">
            <v>нд</v>
          </cell>
          <cell r="I115" t="str">
            <v>нд</v>
          </cell>
          <cell r="J115" t="str">
            <v>нд</v>
          </cell>
          <cell r="K115" t="str">
            <v>нд</v>
          </cell>
          <cell r="L115" t="str">
            <v>-</v>
          </cell>
          <cell r="M115" t="str">
            <v>-</v>
          </cell>
          <cell r="N115" t="str">
            <v>-</v>
          </cell>
          <cell r="O115" t="str">
            <v>-</v>
          </cell>
          <cell r="P115" t="str">
            <v xml:space="preserve"> ВЛ 110 кВ Красноленинская - Хора; 
ВЛ 110 кВ Нулевая - Хора; 
ВЛ 110 кВ Красноленинская - Нулевая</v>
          </cell>
          <cell r="Q115" t="str">
            <v>нд;
нд;
нд</v>
          </cell>
          <cell r="R115" t="str">
            <v>нд;
нд;
нд</v>
          </cell>
          <cell r="S115" t="str">
            <v>нд;
нд;
нд</v>
          </cell>
          <cell r="T115" t="str">
            <v>нд;
нд;
нд</v>
          </cell>
          <cell r="U115" t="str">
            <v>нд;
нд;
нд</v>
          </cell>
          <cell r="V115" t="str">
            <v>нд;
нд;
нд</v>
          </cell>
          <cell r="W115" t="str">
            <v>нд;
нд;
нд</v>
          </cell>
          <cell r="X115" t="str">
            <v>нд;
нд;
нд</v>
          </cell>
          <cell r="Y115" t="str">
            <v>нд;
нд;
нд</v>
          </cell>
          <cell r="Z115" t="str">
            <v>нд;
нд;
нд</v>
          </cell>
          <cell r="AA115" t="str">
            <v>110; 
110; 
110</v>
          </cell>
          <cell r="AB115" t="str">
            <v>110; 
110; 
110</v>
          </cell>
          <cell r="AC115" t="str">
            <v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v>
          </cell>
        </row>
        <row r="116">
          <cell r="C116" t="str">
            <v>M_TP1100.VL.0043</v>
          </cell>
          <cell r="D116">
            <v>1980</v>
          </cell>
          <cell r="E116">
            <v>95.33</v>
          </cell>
          <cell r="F116">
            <v>0.01</v>
          </cell>
          <cell r="G116">
            <v>2024</v>
          </cell>
          <cell r="H116" t="str">
            <v>нд</v>
          </cell>
          <cell r="I116" t="str">
            <v>нд</v>
          </cell>
          <cell r="J116" t="str">
            <v>нд</v>
          </cell>
          <cell r="K116" t="str">
            <v>нд</v>
          </cell>
          <cell r="L116" t="str">
            <v>+</v>
          </cell>
          <cell r="M116" t="str">
            <v>-</v>
          </cell>
          <cell r="N116" t="str">
            <v>-</v>
          </cell>
          <cell r="O116" t="str">
            <v>-</v>
          </cell>
          <cell r="P116" t="str">
            <v>ВЛ 110 кВ Западно-Камынская-Пимская 2</v>
          </cell>
          <cell r="Q116" t="str">
            <v>нд</v>
          </cell>
          <cell r="R116" t="str">
            <v>нд</v>
          </cell>
          <cell r="S116" t="str">
            <v>нд</v>
          </cell>
          <cell r="T116" t="str">
            <v>нд</v>
          </cell>
          <cell r="U116" t="str">
            <v>нд</v>
          </cell>
          <cell r="V116" t="str">
            <v>нд</v>
          </cell>
          <cell r="W116" t="str">
            <v>нд</v>
          </cell>
          <cell r="X116" t="str">
            <v>нд</v>
          </cell>
          <cell r="Y116" t="str">
            <v>нд</v>
          </cell>
          <cell r="Z116" t="str">
            <v>нд</v>
          </cell>
          <cell r="AA116">
            <v>110</v>
          </cell>
          <cell r="AB116">
            <v>110</v>
          </cell>
          <cell r="AC116" t="str">
            <v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v>
          </cell>
        </row>
        <row r="117">
          <cell r="C117" t="str">
            <v>M_TP1100.VL.0044</v>
          </cell>
          <cell r="D117">
            <v>1978</v>
          </cell>
          <cell r="E117">
            <v>86.4</v>
          </cell>
          <cell r="F117">
            <v>0.01</v>
          </cell>
          <cell r="G117">
            <v>2024</v>
          </cell>
          <cell r="H117" t="str">
            <v>нд</v>
          </cell>
          <cell r="I117" t="str">
            <v>нд</v>
          </cell>
          <cell r="J117" t="str">
            <v>нд</v>
          </cell>
          <cell r="K117" t="str">
            <v>нд</v>
          </cell>
          <cell r="L117" t="str">
            <v>+</v>
          </cell>
          <cell r="M117" t="str">
            <v>-</v>
          </cell>
          <cell r="N117" t="str">
            <v>-</v>
          </cell>
          <cell r="O117" t="str">
            <v>-</v>
          </cell>
          <cell r="P117" t="str">
            <v>ВЛ 110 кВ Пимская-Контур 1</v>
          </cell>
          <cell r="Q117" t="str">
            <v>нд</v>
          </cell>
          <cell r="R117" t="str">
            <v>нд</v>
          </cell>
          <cell r="S117" t="str">
            <v>нд</v>
          </cell>
          <cell r="T117" t="str">
            <v>нд</v>
          </cell>
          <cell r="U117" t="str">
            <v>нд</v>
          </cell>
          <cell r="V117" t="str">
            <v>нд</v>
          </cell>
          <cell r="W117" t="str">
            <v>нд</v>
          </cell>
          <cell r="X117" t="str">
            <v>нд</v>
          </cell>
          <cell r="Y117" t="str">
            <v>нд</v>
          </cell>
          <cell r="Z117" t="str">
            <v>нд</v>
          </cell>
          <cell r="AA117">
            <v>110</v>
          </cell>
          <cell r="AB117">
            <v>110</v>
          </cell>
          <cell r="AC117" t="str">
            <v>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v>
          </cell>
        </row>
        <row r="118">
          <cell r="C118" t="str">
            <v>M_TP1100.VL.0048</v>
          </cell>
          <cell r="D118">
            <v>1986</v>
          </cell>
          <cell r="E118">
            <v>99</v>
          </cell>
          <cell r="F118">
            <v>0</v>
          </cell>
          <cell r="G118">
            <v>2024</v>
          </cell>
          <cell r="H118" t="str">
            <v>нд</v>
          </cell>
          <cell r="I118" t="str">
            <v>нд</v>
          </cell>
          <cell r="J118" t="str">
            <v>нд</v>
          </cell>
          <cell r="K118" t="str">
            <v>нд</v>
          </cell>
          <cell r="L118" t="str">
            <v>-</v>
          </cell>
          <cell r="M118" t="str">
            <v>-</v>
          </cell>
          <cell r="N118" t="str">
            <v>-</v>
          </cell>
          <cell r="O118" t="str">
            <v>-</v>
          </cell>
          <cell r="P118" t="str">
            <v>ВЛ 110 кВ Имилор - Восточно-Моховая 3 с отпайками</v>
          </cell>
          <cell r="Q118" t="str">
            <v>нд</v>
          </cell>
          <cell r="R118" t="str">
            <v>нд</v>
          </cell>
          <cell r="S118" t="str">
            <v>нд</v>
          </cell>
          <cell r="T118" t="str">
            <v>нд</v>
          </cell>
          <cell r="U118" t="str">
            <v>нд</v>
          </cell>
          <cell r="V118" t="str">
            <v>нд</v>
          </cell>
          <cell r="W118" t="str">
            <v>нд</v>
          </cell>
          <cell r="X118" t="str">
            <v>нд</v>
          </cell>
          <cell r="Y118" t="str">
            <v>нд</v>
          </cell>
          <cell r="Z118" t="str">
            <v>нд</v>
          </cell>
          <cell r="AA118">
            <v>110</v>
          </cell>
          <cell r="AB118">
            <v>110</v>
          </cell>
          <cell r="AC118" t="str">
            <v>Необходим для обеспечения резервного питания микрорайона «Гидронамыв» с жилыми домами и социально значимыми объектами</v>
          </cell>
        </row>
        <row r="119">
          <cell r="C119" t="str">
            <v>M_TP1100.KL.0002</v>
          </cell>
          <cell r="D119">
            <v>2017</v>
          </cell>
          <cell r="E119">
            <v>93.75</v>
          </cell>
          <cell r="F119">
            <v>0.44750000000000001</v>
          </cell>
          <cell r="G119">
            <v>2024</v>
          </cell>
          <cell r="H119" t="str">
            <v>нд</v>
          </cell>
          <cell r="I119" t="str">
            <v>нд</v>
          </cell>
          <cell r="J119" t="str">
            <v>нд</v>
          </cell>
          <cell r="K119" t="str">
            <v>нд</v>
          </cell>
          <cell r="L119" t="str">
            <v>-</v>
          </cell>
          <cell r="M119" t="str">
            <v>-</v>
          </cell>
          <cell r="N119" t="str">
            <v>-</v>
          </cell>
          <cell r="O119" t="str">
            <v>-</v>
          </cell>
          <cell r="P119" t="str">
            <v>КЛ-10 ПС Новин яч. 7 - РП-ТП-10 Гидронамыв Линия А</v>
          </cell>
          <cell r="Q119" t="str">
            <v>нд</v>
          </cell>
          <cell r="R119" t="str">
            <v>нд</v>
          </cell>
          <cell r="S119" t="str">
            <v>нд</v>
          </cell>
          <cell r="T119" t="str">
            <v>нд</v>
          </cell>
          <cell r="U119" t="str">
            <v>нд</v>
          </cell>
          <cell r="V119" t="str">
            <v>нд</v>
          </cell>
          <cell r="W119" t="str">
            <v>нд</v>
          </cell>
          <cell r="X119" t="str">
            <v>нд</v>
          </cell>
          <cell r="Y119" t="str">
            <v>нд</v>
          </cell>
          <cell r="Z119" t="str">
            <v>нд</v>
          </cell>
          <cell r="AA119" t="str">
            <v>нд</v>
          </cell>
          <cell r="AB119" t="str">
            <v>нд</v>
          </cell>
          <cell r="AC119" t="str">
            <v>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v>
          </cell>
        </row>
        <row r="120">
          <cell r="C120" t="str">
            <v>M_TP1100.VL.0049</v>
          </cell>
          <cell r="D120">
            <v>1987</v>
          </cell>
          <cell r="E120">
            <v>93</v>
          </cell>
          <cell r="F120">
            <v>100</v>
          </cell>
          <cell r="G120">
            <v>2024</v>
          </cell>
          <cell r="H120" t="str">
            <v>нд</v>
          </cell>
          <cell r="I120" t="str">
            <v>нд</v>
          </cell>
          <cell r="J120" t="str">
            <v>нд</v>
          </cell>
          <cell r="K120" t="str">
            <v>нд</v>
          </cell>
          <cell r="L120" t="str">
            <v>-</v>
          </cell>
          <cell r="M120" t="str">
            <v>-</v>
          </cell>
          <cell r="N120" t="str">
            <v>-</v>
          </cell>
          <cell r="O120" t="str">
            <v>-</v>
          </cell>
          <cell r="P120" t="str">
            <v>ВЛ 6 кВ ПС Шукшинская ф.№12</v>
          </cell>
          <cell r="Q120" t="str">
            <v>нд</v>
          </cell>
          <cell r="R120" t="str">
            <v>нд</v>
          </cell>
          <cell r="S120" t="str">
            <v>нд</v>
          </cell>
          <cell r="T120" t="str">
            <v>нд</v>
          </cell>
          <cell r="U120" t="str">
            <v>нд</v>
          </cell>
          <cell r="V120" t="str">
            <v>нд</v>
          </cell>
          <cell r="W120" t="str">
            <v>нд</v>
          </cell>
          <cell r="X120" t="str">
            <v>нд</v>
          </cell>
          <cell r="Y120" t="str">
            <v>нд</v>
          </cell>
          <cell r="Z120" t="str">
            <v>нд</v>
          </cell>
          <cell r="AA120">
            <v>6</v>
          </cell>
          <cell r="AB120">
            <v>6</v>
          </cell>
          <cell r="AC120" t="str">
            <v>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ell>
        </row>
        <row r="121">
          <cell r="C121" t="str">
            <v>M_TP1500.VL.0043</v>
          </cell>
          <cell r="D121" t="str">
            <v>1979; 
1988; 
1988; 
1985; 
1992; 
1991; 
1978; 
1991; 
1981; 
1976</v>
          </cell>
          <cell r="E121" t="str">
            <v>92,00; 
91,00; 
88,00; 
81,00; 
81,00; 
79,00; 
77,00; 
80,00; 
93,00; 
62,00</v>
          </cell>
          <cell r="F121" t="str">
            <v>84,48; 
0; 
84,15; 
0; 
0; 
0; 
0; 
9,77; 
8,51; 
0</v>
          </cell>
          <cell r="G121" t="str">
            <v>2024; 
2024; 
2024; 
2024; 
2024; 
2024;
2024;
2024; 
2024; 
2024</v>
          </cell>
          <cell r="H121" t="str">
            <v>нд</v>
          </cell>
          <cell r="I121" t="str">
            <v>нд</v>
          </cell>
          <cell r="J121" t="str">
            <v>нд</v>
          </cell>
          <cell r="K121" t="str">
            <v>нд</v>
          </cell>
          <cell r="L121" t="str">
            <v>+</v>
          </cell>
          <cell r="M121" t="str">
            <v>-</v>
          </cell>
          <cell r="N121" t="str">
            <v xml:space="preserve"> - </v>
          </cell>
          <cell r="O121" t="str">
            <v xml:space="preserve"> - </v>
          </cell>
          <cell r="P121" t="str">
            <v>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v>
          </cell>
          <cell r="Q121" t="str">
            <v>нд; 
нд; 
нд; 
нд; 
нд; 
нд; 
нд; 
нд; 
нд; 
нд</v>
          </cell>
          <cell r="R121" t="str">
            <v>нд; 
нд; 
нд; 
нд; 
нд; 
нд; 
нд; 
нд; 
нд; 
нд</v>
          </cell>
          <cell r="S121" t="str">
            <v>нд; 
нд; 
нд; 
нд; 
нд; 
нд; 
нд; 
нд; 
нд; 
нд</v>
          </cell>
          <cell r="T121" t="str">
            <v>нд; 
нд; 
нд; 
нд; 
нд; 
нд; 
нд; 
нд; 
нд; 
нд</v>
          </cell>
          <cell r="U121" t="str">
            <v>нд; 
нд; 
нд; 
нд; 
нд; 
нд; 
нд; 
нд; 
нд; 
нд</v>
          </cell>
          <cell r="V121" t="str">
            <v>нд; 
нд; 
нд; 
нд; 
нд; 
нд; 
нд; 
нд; 
нд; 
нд</v>
          </cell>
          <cell r="W121" t="str">
            <v>нд; 
нд; 
нд; 
нд; 
нд; 
нд; 
нд; 
нд; 
нд; 
нд</v>
          </cell>
          <cell r="X121" t="str">
            <v>нд; 
нд; 
нд; 
нд; 
нд; 
нд; 
нд; 
нд; 
нд; 
нд</v>
          </cell>
          <cell r="Y121" t="str">
            <v>нд; 
нд; 
нд; 
нд; 
нд; 
нд; 
нд; 
нд; 
нд; 
нд</v>
          </cell>
          <cell r="Z121" t="str">
            <v>нд; 
нд; 
нд; 
нд; 
нд; 
нд; 
нд; 
нд; 
нд; 
нд</v>
          </cell>
          <cell r="AA121" t="str">
            <v>110; 
110; 
110; 
110; 
110; 
110; 
110; 
110; 
110; 
110</v>
          </cell>
          <cell r="AB121" t="str">
            <v>110; 
110; 
110; 
110; 
110; 
110; 
110; 
110; 
110; 
110</v>
          </cell>
          <cell r="AC121" t="str">
            <v xml:space="preserve"> 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утверждённую в 2021г. Приведение в соответствие с требованиями п.8, п.10 ПТЭЭЭСС утв. Приказом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ожесточения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v>
          </cell>
        </row>
        <row r="122">
          <cell r="C122" t="str">
            <v>M_TP1500.VL.0032</v>
          </cell>
          <cell r="D122" t="str">
            <v>1981; 
1981</v>
          </cell>
          <cell r="E122" t="str">
            <v>93; 
93</v>
          </cell>
          <cell r="F122" t="str">
            <v>9,77; 
8,51</v>
          </cell>
          <cell r="G122" t="str">
            <v>2024; 
2024</v>
          </cell>
          <cell r="H122" t="str">
            <v>нд</v>
          </cell>
          <cell r="I122" t="str">
            <v>нд</v>
          </cell>
          <cell r="J122" t="str">
            <v>нд</v>
          </cell>
          <cell r="K122" t="str">
            <v>нд</v>
          </cell>
          <cell r="L122" t="str">
            <v>+</v>
          </cell>
          <cell r="M122" t="str">
            <v>-</v>
          </cell>
          <cell r="N122" t="str">
            <v>-</v>
          </cell>
          <cell r="O122" t="str">
            <v>-</v>
          </cell>
          <cell r="P122" t="str">
            <v>ВЛ 110 кВ Урьевская - Локосово - 1; 
ВЛ 110 кВ Урьевская - Локосово - 2</v>
          </cell>
          <cell r="Q122" t="str">
            <v>нд; 
нд</v>
          </cell>
          <cell r="R122" t="str">
            <v>нд; 
нд</v>
          </cell>
          <cell r="S122" t="str">
            <v>нд; 
нд</v>
          </cell>
          <cell r="T122" t="str">
            <v>нд; 
нд</v>
          </cell>
          <cell r="U122" t="str">
            <v>нд; 
нд</v>
          </cell>
          <cell r="V122" t="str">
            <v>нд; 
нд</v>
          </cell>
          <cell r="W122" t="str">
            <v>нд; 
нд</v>
          </cell>
          <cell r="X122" t="str">
            <v>нд; 
нд</v>
          </cell>
          <cell r="Y122" t="str">
            <v>нд; 
нд</v>
          </cell>
          <cell r="Z122" t="str">
            <v>нд; 
нд</v>
          </cell>
          <cell r="AA122" t="str">
            <v>110; 
110</v>
          </cell>
          <cell r="AB122" t="str">
            <v>110; 
110</v>
          </cell>
          <cell r="AC122" t="str">
            <v>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v>
          </cell>
        </row>
        <row r="123">
          <cell r="C123" t="str">
            <v>M_TP1500.VL.0034</v>
          </cell>
          <cell r="D123" t="str">
            <v>1987; 
1987</v>
          </cell>
          <cell r="E123" t="str">
            <v>75; 
75</v>
          </cell>
          <cell r="F123" t="str">
            <v>0; 
0</v>
          </cell>
          <cell r="G123" t="str">
            <v>2024; 
2024</v>
          </cell>
          <cell r="H123" t="str">
            <v>нд</v>
          </cell>
          <cell r="I123" t="str">
            <v>нд</v>
          </cell>
          <cell r="J123" t="str">
            <v>нд</v>
          </cell>
          <cell r="K123" t="str">
            <v>нд</v>
          </cell>
          <cell r="L123" t="str">
            <v>+</v>
          </cell>
          <cell r="M123" t="str">
            <v>-</v>
          </cell>
          <cell r="N123" t="str">
            <v>-</v>
          </cell>
          <cell r="O123" t="str">
            <v>-</v>
          </cell>
          <cell r="P123" t="str">
            <v>ВЛ 110 кВ Сова-Сарымская - 1; 
ВЛ 110 кВ Сова-Сарымская - 2</v>
          </cell>
          <cell r="Q123" t="str">
            <v>нд; 
нд</v>
          </cell>
          <cell r="R123" t="str">
            <v>нд; 
нд</v>
          </cell>
          <cell r="S123" t="str">
            <v>нд; 
нд</v>
          </cell>
          <cell r="T123" t="str">
            <v>нд; 
нд</v>
          </cell>
          <cell r="U123" t="str">
            <v>нд; 
нд</v>
          </cell>
          <cell r="V123" t="str">
            <v>нд; 
нд</v>
          </cell>
          <cell r="W123" t="str">
            <v>нд; 
нд</v>
          </cell>
          <cell r="X123" t="str">
            <v>нд; 
нд</v>
          </cell>
          <cell r="Y123" t="str">
            <v>нд; 
нд</v>
          </cell>
          <cell r="Z123" t="str">
            <v>нд; 
нд</v>
          </cell>
          <cell r="AA123" t="str">
            <v>110; 
110</v>
          </cell>
          <cell r="AB123" t="str">
            <v>110; 
110</v>
          </cell>
          <cell r="AC123" t="str">
            <v>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v>
          </cell>
        </row>
        <row r="124">
          <cell r="C124" t="str">
            <v>M_TP1500.VL.0037</v>
          </cell>
          <cell r="D124" t="str">
            <v>1987;
1987;
1986; 
1993; 
1984; 
1987; 
1983</v>
          </cell>
          <cell r="E124" t="str">
            <v>94,00; 
84,00; 
86,00; 
86,00; 
83,00; 
81,00; 
72,00</v>
          </cell>
          <cell r="F124" t="str">
            <v>0; 
0; 
95,61; 
94,64; 
0; 
0; 
0</v>
          </cell>
          <cell r="G124" t="str">
            <v>2024; 
2024; 
2024; 
2024; 
2024; 
2024; 
2024</v>
          </cell>
          <cell r="H124" t="str">
            <v>нд</v>
          </cell>
          <cell r="I124" t="str">
            <v>нд</v>
          </cell>
          <cell r="J124" t="str">
            <v>нд</v>
          </cell>
          <cell r="K124" t="str">
            <v>нд</v>
          </cell>
          <cell r="L124" t="str">
            <v>+</v>
          </cell>
          <cell r="M124" t="str">
            <v>-</v>
          </cell>
          <cell r="N124" t="str">
            <v xml:space="preserve"> - </v>
          </cell>
          <cell r="O124" t="str">
            <v xml:space="preserve"> - </v>
          </cell>
          <cell r="P124" t="str">
            <v>ВЛ 110 кВ Сова-Сарымская - 1; 
ВЛ 110 кВ Сова-Сарымская - 2; 
ВЛ 110 кВ Когалым - Тевлин - 1; 
ВЛ 110 кВ Когалым - Тевлин - 2; 
ВЛ 110 кВ Когалым - Уральская - 1; 
ВЛ 110 кВ Когалым - Уральская - 2; 
ВЛ 110 кВ Восточно-Моховая - Слава</v>
          </cell>
          <cell r="Q124" t="str">
            <v>нд; 
нд; 
нд; 
нд; 
нд; 
нд; 
нд</v>
          </cell>
          <cell r="R124" t="str">
            <v>нд; 
нд; 
нд; 
нд; 
нд; 
нд; 
нд</v>
          </cell>
          <cell r="S124" t="str">
            <v>нд; 
нд; 
нд; 
нд; 
нд; 
нд; 
нд</v>
          </cell>
          <cell r="T124" t="str">
            <v>нд; 
нд; 
нд; 
нд; 
нд; 
нд; 
нд</v>
          </cell>
          <cell r="U124" t="str">
            <v>нд; 
нд; 
нд; 
нд; 
нд; 
нд; 
нд</v>
          </cell>
          <cell r="V124" t="str">
            <v>нд; 
нд; 
нд; 
нд; 
нд; 
нд; 
нд</v>
          </cell>
          <cell r="W124" t="str">
            <v>нд; 
нд; 
нд; 
нд; 
нд; 
нд; 
нд</v>
          </cell>
          <cell r="X124" t="str">
            <v>нд; 
нд; 
нд; 
нд; 
нд; 
нд; 
нд</v>
          </cell>
          <cell r="Y124" t="str">
            <v>нд; 
нд; 
нд; 
нд; 
нд; 
нд; 
нд</v>
          </cell>
          <cell r="Z124" t="str">
            <v>нд; 
нд; 
нд; 
нд; 
нд; 
нд; 
нд</v>
          </cell>
          <cell r="AA124" t="str">
            <v>110;
110; 
110; 
110; 
110; 
110; 
110</v>
          </cell>
          <cell r="AB124" t="str">
            <v>110;
110; 
110; 
110; 
110; 
110; 
110</v>
          </cell>
          <cell r="AC124" t="str">
            <v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 в 2021г. 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v>
          </cell>
        </row>
        <row r="125">
          <cell r="C125" t="str">
            <v>M_TP1600.VL.0041</v>
          </cell>
          <cell r="D125">
            <v>1980</v>
          </cell>
          <cell r="E125">
            <v>89</v>
          </cell>
          <cell r="F125" t="str">
            <v>0,24</v>
          </cell>
          <cell r="G125">
            <v>2024</v>
          </cell>
          <cell r="H125" t="str">
            <v>нд</v>
          </cell>
          <cell r="I125" t="str">
            <v>нд</v>
          </cell>
          <cell r="J125" t="str">
            <v>нд</v>
          </cell>
          <cell r="K125" t="str">
            <v>нд</v>
          </cell>
          <cell r="L125" t="str">
            <v>-</v>
          </cell>
          <cell r="M125" t="str">
            <v>-</v>
          </cell>
          <cell r="N125" t="str">
            <v>-</v>
          </cell>
          <cell r="O125" t="str">
            <v>-</v>
          </cell>
          <cell r="P125" t="str">
            <v>ВЛ 110 кВ Мачтовая-Истоминская</v>
          </cell>
          <cell r="Q125" t="str">
            <v>нд</v>
          </cell>
          <cell r="R125" t="str">
            <v>нд</v>
          </cell>
          <cell r="S125" t="str">
            <v>нд</v>
          </cell>
          <cell r="T125" t="str">
            <v>нд</v>
          </cell>
          <cell r="U125" t="str">
            <v>нд</v>
          </cell>
          <cell r="V125" t="str">
            <v>нд</v>
          </cell>
          <cell r="W125" t="str">
            <v>нд</v>
          </cell>
          <cell r="X125" t="str">
            <v>нд</v>
          </cell>
          <cell r="Y125" t="str">
            <v>нд</v>
          </cell>
          <cell r="Z125" t="str">
            <v>нд</v>
          </cell>
          <cell r="AA125">
            <v>110</v>
          </cell>
          <cell r="AB125">
            <v>110</v>
          </cell>
          <cell r="AC125" t="str">
            <v>Исключение возникновения аварийных отключений из-за грозовых перенапряжений.</v>
          </cell>
        </row>
        <row r="126">
          <cell r="C126" t="str">
            <v>N_TP1200.VL.0046</v>
          </cell>
          <cell r="D126">
            <v>2015</v>
          </cell>
          <cell r="E126">
            <v>95</v>
          </cell>
          <cell r="F126">
            <v>0</v>
          </cell>
          <cell r="G126">
            <v>2024</v>
          </cell>
          <cell r="H126" t="str">
            <v>нд</v>
          </cell>
          <cell r="I126" t="str">
            <v>нд</v>
          </cell>
          <cell r="J126" t="str">
            <v>нд</v>
          </cell>
          <cell r="K126" t="str">
            <v>нд</v>
          </cell>
          <cell r="L126" t="str">
            <v>+</v>
          </cell>
          <cell r="M126" t="str">
            <v>-</v>
          </cell>
          <cell r="N126" t="str">
            <v xml:space="preserve"> - </v>
          </cell>
          <cell r="O126" t="str">
            <v xml:space="preserve"> - </v>
          </cell>
          <cell r="P126" t="str">
            <v>ВЛ 110 кВ Чупальская - Соровская  II цепь</v>
          </cell>
          <cell r="Q126" t="str">
            <v>нд</v>
          </cell>
          <cell r="R126" t="str">
            <v>нд</v>
          </cell>
          <cell r="S126" t="str">
            <v>нд</v>
          </cell>
          <cell r="T126" t="str">
            <v>нд</v>
          </cell>
          <cell r="U126" t="str">
            <v>нд</v>
          </cell>
          <cell r="V126" t="str">
            <v>нд</v>
          </cell>
          <cell r="W126" t="str">
            <v>нд</v>
          </cell>
          <cell r="X126" t="str">
            <v>нд</v>
          </cell>
          <cell r="Y126" t="str">
            <v>нд</v>
          </cell>
          <cell r="Z126" t="str">
            <v>нд</v>
          </cell>
          <cell r="AA126">
            <v>110</v>
          </cell>
          <cell r="AB126">
            <v>110</v>
          </cell>
          <cell r="AC126" t="str">
            <v>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v>
          </cell>
        </row>
        <row r="127">
          <cell r="C127" t="str">
            <v>N_TP1100.VL.0050</v>
          </cell>
          <cell r="D127">
            <v>1986</v>
          </cell>
          <cell r="E127">
            <v>85</v>
          </cell>
          <cell r="F127">
            <v>0.72030000000000005</v>
          </cell>
          <cell r="G127">
            <v>2024</v>
          </cell>
          <cell r="H127" t="str">
            <v>нд</v>
          </cell>
          <cell r="I127" t="str">
            <v>нд</v>
          </cell>
          <cell r="J127" t="str">
            <v>нд</v>
          </cell>
          <cell r="K127" t="str">
            <v>нд</v>
          </cell>
          <cell r="L127" t="str">
            <v xml:space="preserve"> + </v>
          </cell>
          <cell r="M127" t="str">
            <v>-</v>
          </cell>
          <cell r="N127" t="str">
            <v>-</v>
          </cell>
          <cell r="O127" t="str">
            <v>-</v>
          </cell>
          <cell r="P127" t="str">
            <v xml:space="preserve"> ВЛ 110 кВ Пачетлор - КНС-11 1,2</v>
          </cell>
          <cell r="Q127" t="str">
            <v>нд</v>
          </cell>
          <cell r="R127" t="str">
            <v>нд</v>
          </cell>
          <cell r="S127" t="str">
            <v>нд</v>
          </cell>
          <cell r="T127" t="str">
            <v>нд</v>
          </cell>
          <cell r="U127" t="str">
            <v>нд</v>
          </cell>
          <cell r="V127" t="str">
            <v>нд</v>
          </cell>
          <cell r="W127" t="str">
            <v>нд</v>
          </cell>
          <cell r="X127" t="str">
            <v>нд</v>
          </cell>
          <cell r="Y127" t="str">
            <v>нд</v>
          </cell>
          <cell r="Z127" t="str">
            <v>нд</v>
          </cell>
          <cell r="AA127">
            <v>110</v>
          </cell>
          <cell r="AB127">
            <v>110</v>
          </cell>
          <cell r="AC127" t="str">
            <v>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v>
          </cell>
        </row>
        <row r="128">
          <cell r="C128" t="str">
            <v>N_TP1100.VL.0054</v>
          </cell>
          <cell r="D128">
            <v>1977</v>
          </cell>
          <cell r="E128">
            <v>83</v>
          </cell>
          <cell r="F128">
            <v>0</v>
          </cell>
          <cell r="G128">
            <v>2024</v>
          </cell>
          <cell r="H128" t="str">
            <v>нд</v>
          </cell>
          <cell r="I128" t="str">
            <v>нд</v>
          </cell>
          <cell r="J128" t="str">
            <v>нд</v>
          </cell>
          <cell r="K128" t="str">
            <v>нд</v>
          </cell>
          <cell r="L128" t="str">
            <v xml:space="preserve"> + </v>
          </cell>
          <cell r="M128" t="str">
            <v>-</v>
          </cell>
          <cell r="N128" t="str">
            <v>-</v>
          </cell>
          <cell r="O128" t="str">
            <v>-</v>
          </cell>
          <cell r="P128" t="str">
            <v xml:space="preserve">ВЛ 110 кВ Восточно-Моховая-Сова 1,2 </v>
          </cell>
          <cell r="Q128" t="str">
            <v>нд</v>
          </cell>
          <cell r="R128" t="str">
            <v>нд</v>
          </cell>
          <cell r="S128" t="str">
            <v>нд</v>
          </cell>
          <cell r="T128" t="str">
            <v>нд</v>
          </cell>
          <cell r="U128" t="str">
            <v>нд</v>
          </cell>
          <cell r="V128" t="str">
            <v>нд</v>
          </cell>
          <cell r="W128" t="str">
            <v>нд</v>
          </cell>
          <cell r="X128" t="str">
            <v>нд</v>
          </cell>
          <cell r="Y128" t="str">
            <v>нд</v>
          </cell>
          <cell r="Z128" t="str">
            <v>нд</v>
          </cell>
          <cell r="AA128">
            <v>110</v>
          </cell>
          <cell r="AB128">
            <v>110</v>
          </cell>
          <cell r="AC128" t="str">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ell>
        </row>
        <row r="129">
          <cell r="C129" t="str">
            <v>N_TP1100.VL.0055</v>
          </cell>
          <cell r="D129">
            <v>1981</v>
          </cell>
          <cell r="E129">
            <v>82</v>
          </cell>
          <cell r="F129">
            <v>0</v>
          </cell>
          <cell r="G129">
            <v>2024</v>
          </cell>
          <cell r="H129" t="str">
            <v>нд</v>
          </cell>
          <cell r="I129" t="str">
            <v>нд</v>
          </cell>
          <cell r="J129" t="str">
            <v>нд</v>
          </cell>
          <cell r="K129" t="str">
            <v>нд</v>
          </cell>
          <cell r="L129" t="str">
            <v xml:space="preserve"> + </v>
          </cell>
          <cell r="M129" t="str">
            <v>-</v>
          </cell>
          <cell r="N129" t="str">
            <v>-</v>
          </cell>
          <cell r="O129" t="str">
            <v>-</v>
          </cell>
          <cell r="P129" t="str">
            <v>ВЛ 110 кВ Пачетлор-Контур 1, Пачетлор-Прометей</v>
          </cell>
          <cell r="Q129" t="str">
            <v>нд</v>
          </cell>
          <cell r="R129" t="str">
            <v>нд</v>
          </cell>
          <cell r="S129" t="str">
            <v>нд</v>
          </cell>
          <cell r="T129" t="str">
            <v>нд</v>
          </cell>
          <cell r="U129" t="str">
            <v>нд</v>
          </cell>
          <cell r="V129" t="str">
            <v>нд</v>
          </cell>
          <cell r="W129" t="str">
            <v>нд</v>
          </cell>
          <cell r="X129" t="str">
            <v>нд</v>
          </cell>
          <cell r="Y129" t="str">
            <v>нд</v>
          </cell>
          <cell r="Z129" t="str">
            <v>нд</v>
          </cell>
          <cell r="AA129">
            <v>110</v>
          </cell>
          <cell r="AB129">
            <v>110</v>
          </cell>
          <cell r="AC129" t="str">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ell>
        </row>
        <row r="130">
          <cell r="C130" t="str">
            <v>N_TP1600.VL.0019</v>
          </cell>
          <cell r="D130" t="str">
            <v>1986;
1986</v>
          </cell>
          <cell r="E130" t="str">
            <v>80;
80</v>
          </cell>
          <cell r="F130" t="str">
            <v>0,29;
0,29</v>
          </cell>
          <cell r="G130" t="str">
            <v>2024;
2024</v>
          </cell>
          <cell r="H130" t="str">
            <v>нд</v>
          </cell>
          <cell r="I130" t="str">
            <v>нд</v>
          </cell>
          <cell r="J130" t="str">
            <v>нд</v>
          </cell>
          <cell r="K130" t="str">
            <v>нд</v>
          </cell>
          <cell r="L130" t="str">
            <v>-</v>
          </cell>
          <cell r="M130" t="str">
            <v>-</v>
          </cell>
          <cell r="N130" t="str">
            <v>-</v>
          </cell>
          <cell r="O130" t="str">
            <v>-</v>
          </cell>
          <cell r="P130" t="str">
            <v>ВЛ 110 кВ Кирьяновская-ГПП-7 1ц; 
ВЛ 110 кВ Кирьяновская-ГПП-7 2ц</v>
          </cell>
          <cell r="Q130" t="str">
            <v>нд;
нд</v>
          </cell>
          <cell r="R130" t="str">
            <v>нд;
нд</v>
          </cell>
          <cell r="S130" t="str">
            <v>нд;
нд</v>
          </cell>
          <cell r="T130" t="str">
            <v>нд;
нд</v>
          </cell>
          <cell r="U130" t="str">
            <v>нд;
нд</v>
          </cell>
          <cell r="V130" t="str">
            <v>нд;
нд</v>
          </cell>
          <cell r="W130" t="str">
            <v>нд;
нд</v>
          </cell>
          <cell r="X130" t="str">
            <v>нд;
нд</v>
          </cell>
          <cell r="Y130" t="str">
            <v>нд;
нд</v>
          </cell>
          <cell r="Z130" t="str">
            <v>нд;
нд</v>
          </cell>
          <cell r="AA130" t="str">
            <v>110;
110</v>
          </cell>
          <cell r="AB130" t="str">
            <v>110;
110</v>
          </cell>
          <cell r="AC130" t="str">
            <v>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v>
          </cell>
        </row>
        <row r="131">
          <cell r="C131" t="str">
            <v>O_TP1600.VL.0043</v>
          </cell>
          <cell r="D131" t="str">
            <v>1974;
1974;
1974;
1974;
1975;
1975;
1977;
1974;
1985;
1988;
1988;
1988;
1988;
1988;
1988;
1988;
1995;
1995;
1986;
1986;
1988;
1988</v>
          </cell>
          <cell r="E131" t="str">
            <v>98;
98;
86;
99;
80;
80;
98;
91;
93;
72;
89;
90;
100;
82;
94;
82;
74;
84;
77;
76;
91;
93</v>
          </cell>
          <cell r="F131" t="str">
            <v>0,5;
0,9;
0,59;
0,99;
5,2;
0,45;
0,59;
0,87;
0,58;
0,21;
0,12;
3,56;
5,21;
0,52;
0,47;
0,85;
0,56;
0,25;
0,69;
0,57;
0,98;
1,23</v>
          </cell>
          <cell r="G131" t="str">
            <v>2024;
2024;
2024;
2024;
2024;
2024;
2024;
2024;
2024;
2024;
2024;
2024;
2024;
2024;
2024;
2024;
2024;
2024;
2024;
2024;
2024;
2024</v>
          </cell>
          <cell r="H131" t="str">
            <v>нд</v>
          </cell>
          <cell r="I131" t="str">
            <v>нд</v>
          </cell>
          <cell r="J131" t="str">
            <v>нд</v>
          </cell>
          <cell r="K131" t="str">
            <v>нд</v>
          </cell>
          <cell r="L131" t="str">
            <v>+</v>
          </cell>
          <cell r="M131" t="str">
            <v>-</v>
          </cell>
          <cell r="N131" t="str">
            <v>-</v>
          </cell>
          <cell r="O131" t="str">
            <v>-</v>
          </cell>
          <cell r="P131" t="str">
            <v>ВЛ 110 кВ Самотлор - Мирная 1,2;
ВЛ 110 кВ Мегион - Самотлор 1,2;
ВЛ 110 кВ Мегион - Восток;
ВЛ 110 кВ Мегион - Западная;
ВЛ 110 кВ Мегион - Восток отпайка на ПС Обская;
ВЛ 110 кВ Западная-Эмтор отпайка на ПС Обская;
ВЛ 110 кВ Орбита - Факел 1,2 отпайка на ПС Большечерногорская;
ВЛ 110 кВ Кирьяновская - Лысенковская 1,2;
ВЛ 110 кВ Кирьяновская - Лысенковская 1,2 отпайка на ПС Январская;
ВЛ 110 кВ Кирьяновская - Ореховская;
ВЛ 110 кВ Кирьяновская - Восточный-2;
ВЛ 110 кВ Ореховская - Восточный;
ВЛ 110 кВ Кирьяновская - Ореховская отпайка на ПС Ермаковская;
ВЛ 110 кВ Кирьяновская - Восточный-2 отпайка на ПС Ермаковская;
ВЛ 110 кВ Ореховская - Восточный отпайка на ПС Заобъе;
ВЛ 110 кВ Кирьяновская - Восточный-2 отпайка на ПС Заобъе;
ВЛ 110 кВ Узловая - Северо-Хохряковская;
ВЛ 110 кВ Узловая - Бахиловская;
ВЛ 110 кВ Варьеган - Меридиан 1,2;
ВЛ 110 кВ Варьеган - Меридиан 1,2 отпайка на ПС Негус;
ВЛ 110 кВ Северный Варьеган - Таврическая 1,2;
ВЛ 110 кВ Северный Варьеган - Таврическая 1,2 отпайка на ПС Западный Варьеган.</v>
          </cell>
          <cell r="Q131" t="str">
            <v>нд;
нд;
нд;
нд;
нд;
нд;
нд;
нд;
нд;
нд;
нд;
нд;
нд;
нд;
нд;
нд;
нд;
нд;
нд;
нд;
нд;
нд</v>
          </cell>
          <cell r="R131" t="str">
            <v>нд;
нд;
нд;
нд;
нд;
нд;
нд;
нд;
нд;
нд;
нд;
нд;
нд;
нд;
нд;
нд;
нд;
нд;
нд;
нд;
нд;
нд</v>
          </cell>
          <cell r="S131" t="str">
            <v>нд;
нд;
нд;
нд;
нд;
нд;
нд;
нд;
нд;
нд;
нд;
нд;
нд;
нд;
нд;
нд;
нд;
нд;
нд;
нд;
нд;
нд</v>
          </cell>
          <cell r="T131" t="str">
            <v>нд;
нд;
нд;
нд;
нд;
нд;
нд;
нд;
нд;
нд;
нд;
нд;
нд;
нд;
нд;
нд;
нд;
нд;
нд;
нд;
нд;
нд</v>
          </cell>
          <cell r="U131" t="str">
            <v>нд;
нд;
нд;
нд;
нд;
нд;
нд;
нд;
нд;
нд;
нд;
нд;
нд;
нд;
нд;
нд;
нд;
нд;
нд;
нд;
нд;
нд</v>
          </cell>
          <cell r="V131" t="str">
            <v>нд;
нд;
нд;
нд;
нд;
нд;
нд;
нд;
нд;
нд;
нд;
нд;
нд;
нд;
нд;
нд;
нд;
нд;
нд;
нд;
нд;
нд</v>
          </cell>
          <cell r="W131" t="str">
            <v>нд;
нд;
нд;
нд;
нд;
нд;
нд;
нд;
нд;
нд;
нд;
нд;
нд;
нд;
нд;
нд;
нд;
нд;
нд;
нд;
нд;
нд</v>
          </cell>
          <cell r="X131" t="str">
            <v>нд;
нд;
нд;
нд;
нд;
нд;
нд;
нд;
нд;
нд;
нд;
нд;
нд;
нд;
нд;
нд;
нд;
нд;
нд;
нд;
нд;
нд</v>
          </cell>
          <cell r="Y131" t="str">
            <v>нд;
нд;
нд;
нд;
нд;
нд;
нд;
нд;
нд;
нд;
нд;
нд;
нд;
нд;
нд;
нд;
нд;
нд;
нд;
нд;
нд;
нд</v>
          </cell>
          <cell r="Z131" t="str">
            <v>нд;
нд;
нд;
нд;
нд;
нд;
нд;
нд;
нд;
нд;
нд;
нд;
нд;
нд;
нд;
нд;
нд;
нд;
нд;
нд;
нд;
нд</v>
          </cell>
          <cell r="AA131" t="str">
            <v>110;
110;
110;
110;
110;
110;
110;
110;
110;
110;
110;
110;
110;
110;
110;
110;
110;
110;
110;
110;
110;
110</v>
          </cell>
          <cell r="AB131" t="str">
            <v>110;
110;
110;
110;
110;
110;
110;
110;
110;
110;
110;
110;
110;
110;
110;
110;
110;
110;
110;
110;
110;
110</v>
          </cell>
          <cell r="AC131" t="str">
            <v>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v>
          </cell>
        </row>
        <row r="132">
          <cell r="C132" t="str">
            <v>O_TP1900.VL.0032</v>
          </cell>
          <cell r="D132">
            <v>1988</v>
          </cell>
          <cell r="E132">
            <v>70</v>
          </cell>
          <cell r="F132">
            <v>0.5</v>
          </cell>
          <cell r="G132">
            <v>2024</v>
          </cell>
          <cell r="H132" t="str">
            <v>нд</v>
          </cell>
          <cell r="I132" t="str">
            <v>нд</v>
          </cell>
          <cell r="J132" t="str">
            <v>нд</v>
          </cell>
          <cell r="K132" t="str">
            <v>нд</v>
          </cell>
          <cell r="L132" t="str">
            <v>-</v>
          </cell>
          <cell r="M132" t="str">
            <v>-</v>
          </cell>
          <cell r="N132" t="str">
            <v>-</v>
          </cell>
          <cell r="O132" t="str">
            <v>-</v>
          </cell>
          <cell r="P132" t="str">
            <v>ВЛ 110 кВ Красноленинская – Рогожниковская</v>
          </cell>
          <cell r="Q132" t="str">
            <v>нд</v>
          </cell>
          <cell r="R132" t="str">
            <v>нд</v>
          </cell>
          <cell r="S132" t="str">
            <v>нд</v>
          </cell>
          <cell r="T132" t="str">
            <v>нд</v>
          </cell>
          <cell r="U132" t="str">
            <v>нд</v>
          </cell>
          <cell r="V132" t="str">
            <v>нд</v>
          </cell>
          <cell r="W132" t="str">
            <v>нд</v>
          </cell>
          <cell r="X132" t="str">
            <v>нд</v>
          </cell>
          <cell r="Y132" t="str">
            <v>нд</v>
          </cell>
          <cell r="Z132" t="str">
            <v>нд</v>
          </cell>
          <cell r="AA132">
            <v>110</v>
          </cell>
          <cell r="AB132">
            <v>110</v>
          </cell>
          <cell r="AC132" t="str">
            <v>Выполнение мероприятий по акту №14 расследования причин аварии, произошедшей 27.05.2023. Повышение грозоупорности ВЛ, снижение двухцепных аварийных отключений, снижение недоотпуска ЭЭ.</v>
          </cell>
        </row>
        <row r="133">
          <cell r="C133" t="str">
            <v>O_TP2100.VL.0020</v>
          </cell>
          <cell r="D133">
            <v>1982</v>
          </cell>
          <cell r="E133">
            <v>81</v>
          </cell>
          <cell r="F133">
            <v>0.2</v>
          </cell>
          <cell r="G133">
            <v>2024</v>
          </cell>
          <cell r="H133" t="str">
            <v>нд</v>
          </cell>
          <cell r="I133" t="str">
            <v>нд</v>
          </cell>
          <cell r="J133" t="str">
            <v>нд</v>
          </cell>
          <cell r="K133" t="str">
            <v>нд</v>
          </cell>
          <cell r="L133" t="str">
            <v>+</v>
          </cell>
          <cell r="M133" t="str">
            <v xml:space="preserve"> - </v>
          </cell>
          <cell r="N133" t="str">
            <v xml:space="preserve"> - </v>
          </cell>
          <cell r="O133" t="str">
            <v xml:space="preserve"> - </v>
          </cell>
          <cell r="P133" t="str">
            <v xml:space="preserve">ВЛ-110кВ Картопья-Атымья 1 </v>
          </cell>
          <cell r="Q133" t="str">
            <v>нд</v>
          </cell>
          <cell r="R133" t="str">
            <v>нд</v>
          </cell>
          <cell r="S133" t="str">
            <v>нд</v>
          </cell>
          <cell r="T133" t="str">
            <v>нд</v>
          </cell>
          <cell r="U133" t="str">
            <v>нд</v>
          </cell>
          <cell r="V133" t="str">
            <v>нд</v>
          </cell>
          <cell r="W133" t="str">
            <v>нд</v>
          </cell>
          <cell r="X133" t="str">
            <v>нд</v>
          </cell>
          <cell r="Y133" t="str">
            <v>нд</v>
          </cell>
          <cell r="Z133" t="str">
            <v>нд</v>
          </cell>
          <cell r="AA133">
            <v>110</v>
          </cell>
          <cell r="AB133">
            <v>110</v>
          </cell>
          <cell r="AC133" t="str">
            <v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1,  уменьшатся затраты на техобслуживание и капитальный ремонт ВЛ 110 кВ. </v>
          </cell>
        </row>
        <row r="134">
          <cell r="C134" t="str">
            <v>O_TP1100.VL.0017</v>
          </cell>
          <cell r="D134">
            <v>1986</v>
          </cell>
          <cell r="E134">
            <v>82</v>
          </cell>
          <cell r="F134">
            <v>18.491299999999999</v>
          </cell>
          <cell r="G134">
            <v>2024</v>
          </cell>
          <cell r="H134" t="str">
            <v>нд</v>
          </cell>
          <cell r="I134" t="str">
            <v>нд</v>
          </cell>
          <cell r="J134" t="str">
            <v>нд</v>
          </cell>
          <cell r="K134" t="str">
            <v>нд</v>
          </cell>
          <cell r="L134" t="str">
            <v xml:space="preserve"> + </v>
          </cell>
          <cell r="M134" t="str">
            <v>-</v>
          </cell>
          <cell r="N134" t="str">
            <v>-</v>
          </cell>
          <cell r="O134" t="str">
            <v>-</v>
          </cell>
          <cell r="P134" t="str">
            <v>ВЛ 110 кВ Пимская-КНС-3, Пимская-Лямино</v>
          </cell>
          <cell r="Q134" t="str">
            <v>нд</v>
          </cell>
          <cell r="R134" t="str">
            <v>нд</v>
          </cell>
          <cell r="S134" t="str">
            <v>нд</v>
          </cell>
          <cell r="T134" t="str">
            <v>нд</v>
          </cell>
          <cell r="U134" t="str">
            <v>нд</v>
          </cell>
          <cell r="V134" t="str">
            <v>нд</v>
          </cell>
          <cell r="W134" t="str">
            <v>нд</v>
          </cell>
          <cell r="X134" t="str">
            <v>нд</v>
          </cell>
          <cell r="Y134" t="str">
            <v>нд</v>
          </cell>
          <cell r="Z134" t="str">
            <v>нд</v>
          </cell>
          <cell r="AA134">
            <v>110</v>
          </cell>
          <cell r="AB134">
            <v>110</v>
          </cell>
          <cell r="AC134" t="str">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ell>
        </row>
        <row r="135">
          <cell r="C135" t="str">
            <v>O_TP1100.VL.0016</v>
          </cell>
          <cell r="D135">
            <v>1973</v>
          </cell>
          <cell r="E135">
            <v>84</v>
          </cell>
          <cell r="F135">
            <v>0</v>
          </cell>
          <cell r="G135">
            <v>2024</v>
          </cell>
          <cell r="H135" t="str">
            <v>нд</v>
          </cell>
          <cell r="I135" t="str">
            <v>нд</v>
          </cell>
          <cell r="J135" t="str">
            <v>нд</v>
          </cell>
          <cell r="K135" t="str">
            <v>нд</v>
          </cell>
          <cell r="L135" t="str">
            <v xml:space="preserve"> + </v>
          </cell>
          <cell r="M135" t="str">
            <v>-</v>
          </cell>
          <cell r="N135" t="str">
            <v>-</v>
          </cell>
          <cell r="O135" t="str">
            <v>-</v>
          </cell>
          <cell r="P135" t="str">
            <v>ВЛ 110 кВ Сургут-Имилор, Имилор-Югорская</v>
          </cell>
          <cell r="Q135" t="str">
            <v>нд</v>
          </cell>
          <cell r="R135" t="str">
            <v>нд</v>
          </cell>
          <cell r="S135" t="str">
            <v>нд</v>
          </cell>
          <cell r="T135" t="str">
            <v>нд</v>
          </cell>
          <cell r="U135" t="str">
            <v>нд</v>
          </cell>
          <cell r="V135" t="str">
            <v>нд</v>
          </cell>
          <cell r="W135" t="str">
            <v>нд</v>
          </cell>
          <cell r="X135" t="str">
            <v>нд</v>
          </cell>
          <cell r="Y135" t="str">
            <v>нд</v>
          </cell>
          <cell r="Z135" t="str">
            <v>нд</v>
          </cell>
          <cell r="AA135">
            <v>110</v>
          </cell>
          <cell r="AB135">
            <v>110</v>
          </cell>
          <cell r="AC135" t="str">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ell>
        </row>
        <row r="136">
          <cell r="C136" t="str">
            <v>O_TP1100.VL.0015</v>
          </cell>
          <cell r="D136">
            <v>1973</v>
          </cell>
          <cell r="E136">
            <v>84</v>
          </cell>
          <cell r="F136">
            <v>0</v>
          </cell>
          <cell r="G136">
            <v>2024</v>
          </cell>
          <cell r="H136" t="str">
            <v>нд</v>
          </cell>
          <cell r="I136" t="str">
            <v>нд</v>
          </cell>
          <cell r="J136" t="str">
            <v>нд</v>
          </cell>
          <cell r="K136" t="str">
            <v>нд</v>
          </cell>
          <cell r="L136" t="str">
            <v xml:space="preserve"> + </v>
          </cell>
          <cell r="M136" t="str">
            <v>-</v>
          </cell>
          <cell r="N136" t="str">
            <v>-</v>
          </cell>
          <cell r="O136" t="str">
            <v>-</v>
          </cell>
          <cell r="P136" t="str">
            <v>ВЛ 110 кВ Сургут-Имилор, Сургут-Югорская</v>
          </cell>
          <cell r="Q136" t="str">
            <v>нд</v>
          </cell>
          <cell r="R136" t="str">
            <v>нд</v>
          </cell>
          <cell r="S136" t="str">
            <v>нд</v>
          </cell>
          <cell r="T136" t="str">
            <v>нд</v>
          </cell>
          <cell r="U136" t="str">
            <v>нд</v>
          </cell>
          <cell r="V136" t="str">
            <v>нд</v>
          </cell>
          <cell r="W136" t="str">
            <v>нд</v>
          </cell>
          <cell r="X136" t="str">
            <v>нд</v>
          </cell>
          <cell r="Y136" t="str">
            <v>нд</v>
          </cell>
          <cell r="Z136" t="str">
            <v>нд</v>
          </cell>
          <cell r="AA136">
            <v>110</v>
          </cell>
          <cell r="AB136">
            <v>110</v>
          </cell>
          <cell r="AC136" t="str">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ell>
        </row>
        <row r="137">
          <cell r="C137" t="str">
            <v>O_TP1100.VL.0062</v>
          </cell>
          <cell r="D137">
            <v>1977</v>
          </cell>
          <cell r="E137">
            <v>83.36</v>
          </cell>
          <cell r="F137">
            <v>0.2</v>
          </cell>
          <cell r="G137">
            <v>2024</v>
          </cell>
          <cell r="H137" t="str">
            <v>нд</v>
          </cell>
          <cell r="I137" t="str">
            <v>нд</v>
          </cell>
          <cell r="J137" t="str">
            <v>нд</v>
          </cell>
          <cell r="K137" t="str">
            <v>нд</v>
          </cell>
          <cell r="L137" t="str">
            <v xml:space="preserve"> + </v>
          </cell>
          <cell r="M137" t="str">
            <v>-</v>
          </cell>
          <cell r="N137" t="str">
            <v>-</v>
          </cell>
          <cell r="O137" t="str">
            <v>-</v>
          </cell>
          <cell r="P137" t="str">
            <v xml:space="preserve">ВЛ 110 кВ В. Моховая-Сова 1,2 </v>
          </cell>
          <cell r="Q137" t="str">
            <v>нд</v>
          </cell>
          <cell r="R137" t="str">
            <v>нд</v>
          </cell>
          <cell r="S137" t="str">
            <v>нд</v>
          </cell>
          <cell r="T137" t="str">
            <v>нд</v>
          </cell>
          <cell r="U137" t="str">
            <v>нд</v>
          </cell>
          <cell r="V137" t="str">
            <v>нд</v>
          </cell>
          <cell r="W137" t="str">
            <v>нд</v>
          </cell>
          <cell r="X137" t="str">
            <v>нд</v>
          </cell>
          <cell r="Y137" t="str">
            <v>нд</v>
          </cell>
          <cell r="Z137" t="str">
            <v>нд</v>
          </cell>
          <cell r="AA137">
            <v>110</v>
          </cell>
          <cell r="AB137">
            <v>110</v>
          </cell>
          <cell r="AC137" t="str">
            <v xml:space="preserve">Программа по предотвращению падения опор ВЛ АО "Россети Тюмень" на 2021-2026 гг.;
Аварийное состояние и отклонение опор от проектного положения.
</v>
          </cell>
        </row>
        <row r="138">
          <cell r="C138" t="str">
            <v>O_TP1100.VL.0063</v>
          </cell>
          <cell r="D138">
            <v>1985</v>
          </cell>
          <cell r="E138">
            <v>79.5</v>
          </cell>
          <cell r="F138">
            <v>0.18</v>
          </cell>
          <cell r="G138">
            <v>2024</v>
          </cell>
          <cell r="H138" t="str">
            <v>нд</v>
          </cell>
          <cell r="I138" t="str">
            <v>нд</v>
          </cell>
          <cell r="J138" t="str">
            <v>нд</v>
          </cell>
          <cell r="K138" t="str">
            <v>нд</v>
          </cell>
          <cell r="L138" t="str">
            <v xml:space="preserve"> + </v>
          </cell>
          <cell r="M138" t="str">
            <v>-</v>
          </cell>
          <cell r="N138" t="str">
            <v>-</v>
          </cell>
          <cell r="O138" t="str">
            <v>-</v>
          </cell>
          <cell r="P138" t="str">
            <v xml:space="preserve"> ВЛ 110кВ Контур - Ай-Пимская 1,2</v>
          </cell>
          <cell r="Q138" t="str">
            <v>нд</v>
          </cell>
          <cell r="R138" t="str">
            <v>нд</v>
          </cell>
          <cell r="S138" t="str">
            <v>нд</v>
          </cell>
          <cell r="T138" t="str">
            <v>нд</v>
          </cell>
          <cell r="U138" t="str">
            <v>нд</v>
          </cell>
          <cell r="V138" t="str">
            <v>нд</v>
          </cell>
          <cell r="W138" t="str">
            <v>нд</v>
          </cell>
          <cell r="X138" t="str">
            <v>нд</v>
          </cell>
          <cell r="Y138" t="str">
            <v>нд</v>
          </cell>
          <cell r="Z138" t="str">
            <v>нд</v>
          </cell>
          <cell r="AA138">
            <v>110</v>
          </cell>
          <cell r="AB138">
            <v>110</v>
          </cell>
          <cell r="AC138" t="str">
            <v xml:space="preserve">Программа по предотвращению падения опор ВЛ АО "Россети Тюмень" на 2021-2026 гг.;
Аварийное состояние и отклонение опор от проектного положения.
</v>
          </cell>
        </row>
        <row r="139">
          <cell r="C139" t="str">
            <v>O_TP1100.VL.0064</v>
          </cell>
          <cell r="D139">
            <v>1986</v>
          </cell>
          <cell r="E139">
            <v>82.5</v>
          </cell>
          <cell r="F139">
            <v>0.22</v>
          </cell>
          <cell r="G139">
            <v>2024</v>
          </cell>
          <cell r="H139" t="str">
            <v>нд</v>
          </cell>
          <cell r="I139" t="str">
            <v>нд</v>
          </cell>
          <cell r="J139" t="str">
            <v>нд</v>
          </cell>
          <cell r="K139" t="str">
            <v>нд</v>
          </cell>
          <cell r="L139" t="str">
            <v xml:space="preserve"> + </v>
          </cell>
          <cell r="M139" t="str">
            <v>-</v>
          </cell>
          <cell r="N139" t="str">
            <v>-</v>
          </cell>
          <cell r="O139" t="str">
            <v>-</v>
          </cell>
          <cell r="P139" t="str">
            <v>ВЛ 110кВ Контур - Лукъявинская 1,2</v>
          </cell>
          <cell r="Q139" t="str">
            <v>нд</v>
          </cell>
          <cell r="R139" t="str">
            <v>нд</v>
          </cell>
          <cell r="S139" t="str">
            <v>нд</v>
          </cell>
          <cell r="T139" t="str">
            <v>нд</v>
          </cell>
          <cell r="U139" t="str">
            <v>нд</v>
          </cell>
          <cell r="V139" t="str">
            <v>нд</v>
          </cell>
          <cell r="W139" t="str">
            <v>нд</v>
          </cell>
          <cell r="X139" t="str">
            <v>нд</v>
          </cell>
          <cell r="Y139" t="str">
            <v>нд</v>
          </cell>
          <cell r="Z139" t="str">
            <v>нд</v>
          </cell>
          <cell r="AA139">
            <v>110</v>
          </cell>
          <cell r="AB139">
            <v>110</v>
          </cell>
          <cell r="AC139" t="str">
            <v xml:space="preserve">Программа по предотвращению падения опор ВЛ АО "Россети Тюмень" на 2021-2026 гг.;
Аварийное состояние и отклонение опор от проектного положения.
</v>
          </cell>
        </row>
        <row r="140">
          <cell r="C140" t="str">
            <v>O_TP1100.VL.0059</v>
          </cell>
          <cell r="D140">
            <v>1970</v>
          </cell>
          <cell r="E140">
            <v>77</v>
          </cell>
          <cell r="F140">
            <v>2.2000000000000002</v>
          </cell>
          <cell r="G140">
            <v>2024</v>
          </cell>
          <cell r="H140" t="str">
            <v>нд</v>
          </cell>
          <cell r="I140" t="str">
            <v>нд</v>
          </cell>
          <cell r="J140" t="str">
            <v>нд</v>
          </cell>
          <cell r="K140" t="str">
            <v>нд</v>
          </cell>
          <cell r="L140" t="str">
            <v>+</v>
          </cell>
          <cell r="M140" t="str">
            <v>-</v>
          </cell>
          <cell r="N140" t="str">
            <v>-</v>
          </cell>
          <cell r="O140" t="str">
            <v>-</v>
          </cell>
          <cell r="P140" t="str">
            <v>ВЛ 6 кВ Строительная фидер №35, 36</v>
          </cell>
          <cell r="Q140" t="str">
            <v>нд</v>
          </cell>
          <cell r="R140" t="str">
            <v>нд</v>
          </cell>
          <cell r="S140" t="str">
            <v>нд</v>
          </cell>
          <cell r="T140" t="str">
            <v>нд</v>
          </cell>
          <cell r="U140" t="str">
            <v>нд</v>
          </cell>
          <cell r="V140" t="str">
            <v>нд</v>
          </cell>
          <cell r="W140" t="str">
            <v>нд</v>
          </cell>
          <cell r="X140" t="str">
            <v>нд</v>
          </cell>
          <cell r="Y140" t="str">
            <v>нд</v>
          </cell>
          <cell r="Z140" t="str">
            <v>нд</v>
          </cell>
          <cell r="AA140">
            <v>6</v>
          </cell>
          <cell r="AB140">
            <v>6</v>
          </cell>
          <cell r="AC140" t="str">
            <v>Реализация мероприятий по технологическому присоединению на основании договора об осуществлении технологического присоединения № Т7/19/0023-ДТП от 27.10.2022</v>
          </cell>
        </row>
        <row r="141">
          <cell r="C141" t="str">
            <v>O_TP1100.VL.0060</v>
          </cell>
          <cell r="D141">
            <v>1986</v>
          </cell>
          <cell r="E141">
            <v>82</v>
          </cell>
          <cell r="F141">
            <v>1.8</v>
          </cell>
          <cell r="G141">
            <v>2024</v>
          </cell>
          <cell r="H141" t="str">
            <v>нд</v>
          </cell>
          <cell r="I141" t="str">
            <v>нд</v>
          </cell>
          <cell r="J141" t="str">
            <v>нд</v>
          </cell>
          <cell r="K141" t="str">
            <v>нд</v>
          </cell>
          <cell r="L141" t="str">
            <v>+</v>
          </cell>
          <cell r="M141" t="str">
            <v>-</v>
          </cell>
          <cell r="N141" t="str">
            <v>-</v>
          </cell>
          <cell r="O141" t="str">
            <v>-</v>
          </cell>
          <cell r="P141" t="str">
            <v>ВЛ 10 кВ Олимпийская фидер №307</v>
          </cell>
          <cell r="Q141" t="str">
            <v>нд</v>
          </cell>
          <cell r="R141" t="str">
            <v>нд</v>
          </cell>
          <cell r="S141" t="str">
            <v>нд</v>
          </cell>
          <cell r="T141" t="str">
            <v>нд</v>
          </cell>
          <cell r="U141" t="str">
            <v>нд</v>
          </cell>
          <cell r="V141" t="str">
            <v>нд</v>
          </cell>
          <cell r="W141" t="str">
            <v>нд</v>
          </cell>
          <cell r="X141" t="str">
            <v>нд</v>
          </cell>
          <cell r="Y141" t="str">
            <v>нд</v>
          </cell>
          <cell r="Z141" t="str">
            <v>нд</v>
          </cell>
          <cell r="AA141">
            <v>10</v>
          </cell>
          <cell r="AB141">
            <v>10</v>
          </cell>
          <cell r="AC141" t="str">
            <v>Реализация мероприятий по технологическому присоединению на основании договора об осуществлении технологического присоединения № Т7/19/0023-ДТП от 27.10.2022</v>
          </cell>
        </row>
        <row r="142">
          <cell r="C142" t="str">
            <v>O_TP1100.VL.0061</v>
          </cell>
          <cell r="D142">
            <v>1983</v>
          </cell>
          <cell r="E142">
            <v>80</v>
          </cell>
          <cell r="F142">
            <v>2.1</v>
          </cell>
          <cell r="G142">
            <v>2024</v>
          </cell>
          <cell r="H142" t="str">
            <v>нд</v>
          </cell>
          <cell r="I142" t="str">
            <v>нд</v>
          </cell>
          <cell r="J142" t="str">
            <v>нд</v>
          </cell>
          <cell r="K142" t="str">
            <v>нд</v>
          </cell>
          <cell r="L142" t="str">
            <v>+</v>
          </cell>
          <cell r="M142" t="str">
            <v>-</v>
          </cell>
          <cell r="N142" t="str">
            <v>-</v>
          </cell>
          <cell r="O142" t="str">
            <v>-</v>
          </cell>
          <cell r="P142" t="str">
            <v xml:space="preserve">ВЛ 6 кВ Шукшинская фидер №2 </v>
          </cell>
          <cell r="Q142" t="str">
            <v>нд</v>
          </cell>
          <cell r="R142" t="str">
            <v>нд</v>
          </cell>
          <cell r="S142" t="str">
            <v>нд</v>
          </cell>
          <cell r="T142" t="str">
            <v>нд</v>
          </cell>
          <cell r="U142" t="str">
            <v>нд</v>
          </cell>
          <cell r="V142" t="str">
            <v>нд</v>
          </cell>
          <cell r="W142" t="str">
            <v>нд</v>
          </cell>
          <cell r="X142" t="str">
            <v>нд</v>
          </cell>
          <cell r="Y142" t="str">
            <v>нд</v>
          </cell>
          <cell r="Z142" t="str">
            <v>нд</v>
          </cell>
          <cell r="AA142">
            <v>6</v>
          </cell>
          <cell r="AB142">
            <v>6</v>
          </cell>
          <cell r="AC142" t="str">
            <v>Реализация мероприятий по технологическому присоединению на основании договора об осуществлении технологического присоединения № Т7/19/0023-ДТП от 27.10.2022</v>
          </cell>
        </row>
        <row r="143">
          <cell r="C143" t="str">
            <v>Г</v>
          </cell>
          <cell r="D143" t="str">
            <v>нд</v>
          </cell>
          <cell r="E143" t="str">
            <v>нд</v>
          </cell>
          <cell r="F143" t="str">
            <v>нд</v>
          </cell>
          <cell r="G143" t="str">
            <v>нд</v>
          </cell>
          <cell r="H143" t="str">
            <v>нд</v>
          </cell>
          <cell r="I143" t="str">
            <v>нд</v>
          </cell>
          <cell r="J143" t="str">
            <v>нд</v>
          </cell>
          <cell r="K143" t="str">
            <v>нд</v>
          </cell>
          <cell r="L143" t="str">
            <v>нд</v>
          </cell>
          <cell r="M143" t="str">
            <v>нд</v>
          </cell>
          <cell r="N143" t="str">
            <v>нд</v>
          </cell>
          <cell r="O143" t="str">
            <v>нд</v>
          </cell>
          <cell r="P143" t="str">
            <v>нд</v>
          </cell>
          <cell r="Q143" t="str">
            <v>нд</v>
          </cell>
          <cell r="R143" t="str">
            <v>нд</v>
          </cell>
          <cell r="S143" t="str">
            <v>нд</v>
          </cell>
          <cell r="T143" t="str">
            <v>нд</v>
          </cell>
          <cell r="U143" t="str">
            <v>нд</v>
          </cell>
          <cell r="V143" t="str">
            <v>нд</v>
          </cell>
          <cell r="W143" t="str">
            <v>нд</v>
          </cell>
          <cell r="X143" t="str">
            <v>нд</v>
          </cell>
          <cell r="Y143" t="str">
            <v>нд</v>
          </cell>
          <cell r="Z143" t="str">
            <v>нд</v>
          </cell>
          <cell r="AA143" t="str">
            <v>нд</v>
          </cell>
          <cell r="AB143" t="str">
            <v>нд</v>
          </cell>
          <cell r="AC143" t="str">
            <v>нд</v>
          </cell>
        </row>
        <row r="144">
          <cell r="C144" t="str">
            <v>Г</v>
          </cell>
          <cell r="D144" t="str">
            <v>нд</v>
          </cell>
          <cell r="E144" t="str">
            <v>нд</v>
          </cell>
          <cell r="F144" t="str">
            <v>нд</v>
          </cell>
          <cell r="G144" t="str">
            <v>нд</v>
          </cell>
          <cell r="H144" t="str">
            <v>нд</v>
          </cell>
          <cell r="I144" t="str">
            <v>нд</v>
          </cell>
          <cell r="J144" t="str">
            <v>нд</v>
          </cell>
          <cell r="K144" t="str">
            <v>нд</v>
          </cell>
          <cell r="L144" t="str">
            <v>нд</v>
          </cell>
          <cell r="M144" t="str">
            <v>нд</v>
          </cell>
          <cell r="N144" t="str">
            <v>нд</v>
          </cell>
          <cell r="O144" t="str">
            <v>нд</v>
          </cell>
          <cell r="P144" t="str">
            <v>нд</v>
          </cell>
          <cell r="Q144" t="str">
            <v>нд</v>
          </cell>
          <cell r="R144" t="str">
            <v>нд</v>
          </cell>
          <cell r="S144" t="str">
            <v>нд</v>
          </cell>
          <cell r="T144" t="str">
            <v>нд</v>
          </cell>
          <cell r="U144" t="str">
            <v>нд</v>
          </cell>
          <cell r="V144" t="str">
            <v>нд</v>
          </cell>
          <cell r="W144" t="str">
            <v>нд</v>
          </cell>
          <cell r="X144" t="str">
            <v>нд</v>
          </cell>
          <cell r="Y144" t="str">
            <v>нд</v>
          </cell>
          <cell r="Z144" t="str">
            <v>нд</v>
          </cell>
          <cell r="AA144" t="str">
            <v>нд</v>
          </cell>
          <cell r="AB144" t="str">
            <v>нд</v>
          </cell>
          <cell r="AC144" t="str">
            <v>нд</v>
          </cell>
        </row>
        <row r="145">
          <cell r="C145" t="str">
            <v>K_TP1100.AS.0006</v>
          </cell>
          <cell r="D145" t="str">
            <v>нд</v>
          </cell>
          <cell r="E145" t="str">
            <v>нд</v>
          </cell>
          <cell r="F145" t="str">
            <v>нд</v>
          </cell>
          <cell r="G145" t="str">
            <v>нд</v>
          </cell>
          <cell r="H145" t="str">
            <v>нд</v>
          </cell>
          <cell r="I145" t="str">
            <v>нд</v>
          </cell>
          <cell r="J145" t="str">
            <v>нд</v>
          </cell>
          <cell r="K145" t="str">
            <v>нд</v>
          </cell>
          <cell r="L145" t="str">
            <v>+</v>
          </cell>
          <cell r="M145" t="str">
            <v>+</v>
          </cell>
          <cell r="N145" t="str">
            <v>-</v>
          </cell>
          <cell r="O145" t="str">
            <v>-</v>
          </cell>
          <cell r="P145" t="str">
            <v>нд</v>
          </cell>
          <cell r="Q145" t="str">
            <v>нд</v>
          </cell>
          <cell r="R145" t="str">
            <v>нд</v>
          </cell>
          <cell r="S145" t="str">
            <v>нд</v>
          </cell>
          <cell r="T145" t="str">
            <v>нд</v>
          </cell>
          <cell r="U145" t="str">
            <v>нд</v>
          </cell>
          <cell r="V145" t="str">
            <v>нд</v>
          </cell>
          <cell r="W145" t="str">
            <v>нд</v>
          </cell>
          <cell r="X145" t="str">
            <v>нд</v>
          </cell>
          <cell r="Y145" t="str">
            <v>нд</v>
          </cell>
          <cell r="Z145" t="str">
            <v>нд</v>
          </cell>
          <cell r="AA145" t="str">
            <v>нд</v>
          </cell>
          <cell r="AB145" t="str">
            <v>нд</v>
          </cell>
          <cell r="AC145" t="str">
            <v>Выполнение СТО-ИА-17.2-11-06-2014 АО "Россети Тюмень" в части учета потерь и постраения балансов эл. энергии.</v>
          </cell>
        </row>
        <row r="146">
          <cell r="C146" t="str">
            <v>M_TP1600.AS.0005</v>
          </cell>
          <cell r="D146" t="str">
            <v>нд</v>
          </cell>
          <cell r="E146" t="str">
            <v>нд</v>
          </cell>
          <cell r="F146" t="str">
            <v>нд</v>
          </cell>
          <cell r="G146" t="str">
            <v>нд</v>
          </cell>
          <cell r="H146" t="str">
            <v>нд</v>
          </cell>
          <cell r="I146" t="str">
            <v>нд</v>
          </cell>
          <cell r="J146" t="str">
            <v>нд</v>
          </cell>
          <cell r="K146" t="str">
            <v>нд</v>
          </cell>
          <cell r="L146" t="str">
            <v>+</v>
          </cell>
          <cell r="M146" t="str">
            <v>-</v>
          </cell>
          <cell r="N146" t="str">
            <v>-</v>
          </cell>
          <cell r="O146" t="str">
            <v>-</v>
          </cell>
          <cell r="P146" t="str">
            <v>нд</v>
          </cell>
          <cell r="Q146" t="str">
            <v>нд</v>
          </cell>
          <cell r="R146" t="str">
            <v>нд</v>
          </cell>
          <cell r="S146" t="str">
            <v>нд</v>
          </cell>
          <cell r="T146" t="str">
            <v>нд</v>
          </cell>
          <cell r="U146" t="str">
            <v>нд</v>
          </cell>
          <cell r="V146" t="str">
            <v>нд</v>
          </cell>
          <cell r="W146" t="str">
            <v>нд</v>
          </cell>
          <cell r="X146" t="str">
            <v>нд</v>
          </cell>
          <cell r="Y146" t="str">
            <v>нд</v>
          </cell>
          <cell r="Z146" t="str">
            <v>нд</v>
          </cell>
          <cell r="AA146" t="str">
            <v>нд</v>
          </cell>
          <cell r="AB146" t="str">
            <v>нд</v>
          </cell>
          <cell r="AC146"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47">
          <cell r="C147" t="str">
            <v>M_TP1600.AS.0006</v>
          </cell>
          <cell r="D147" t="str">
            <v>нд</v>
          </cell>
          <cell r="E147" t="str">
            <v>нд</v>
          </cell>
          <cell r="F147" t="str">
            <v>нд</v>
          </cell>
          <cell r="G147" t="str">
            <v>нд</v>
          </cell>
          <cell r="H147" t="str">
            <v>нд</v>
          </cell>
          <cell r="I147" t="str">
            <v>нд</v>
          </cell>
          <cell r="J147" t="str">
            <v>нд</v>
          </cell>
          <cell r="K147" t="str">
            <v>нд</v>
          </cell>
          <cell r="L147" t="str">
            <v>+</v>
          </cell>
          <cell r="M147" t="str">
            <v>-</v>
          </cell>
          <cell r="N147" t="str">
            <v>-</v>
          </cell>
          <cell r="O147" t="str">
            <v>-</v>
          </cell>
          <cell r="P147" t="str">
            <v>нд</v>
          </cell>
          <cell r="Q147" t="str">
            <v>нд</v>
          </cell>
          <cell r="R147" t="str">
            <v>нд</v>
          </cell>
          <cell r="S147" t="str">
            <v>нд</v>
          </cell>
          <cell r="T147" t="str">
            <v>нд</v>
          </cell>
          <cell r="U147" t="str">
            <v>нд</v>
          </cell>
          <cell r="V147" t="str">
            <v>нд</v>
          </cell>
          <cell r="W147" t="str">
            <v>нд</v>
          </cell>
          <cell r="X147" t="str">
            <v>нд</v>
          </cell>
          <cell r="Y147" t="str">
            <v>нд</v>
          </cell>
          <cell r="Z147" t="str">
            <v>нд</v>
          </cell>
          <cell r="AA147" t="str">
            <v>нд</v>
          </cell>
          <cell r="AB147" t="str">
            <v>нд</v>
          </cell>
          <cell r="AC147"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48">
          <cell r="C148" t="str">
            <v>M_TP1600.AS.0010</v>
          </cell>
          <cell r="D148" t="str">
            <v>нд</v>
          </cell>
          <cell r="E148" t="str">
            <v>нд</v>
          </cell>
          <cell r="F148" t="str">
            <v>нд</v>
          </cell>
          <cell r="G148" t="str">
            <v>нд</v>
          </cell>
          <cell r="H148" t="str">
            <v>нд</v>
          </cell>
          <cell r="I148" t="str">
            <v>нд</v>
          </cell>
          <cell r="J148" t="str">
            <v>нд</v>
          </cell>
          <cell r="K148" t="str">
            <v>нд</v>
          </cell>
          <cell r="L148" t="str">
            <v>+</v>
          </cell>
          <cell r="M148" t="str">
            <v>-</v>
          </cell>
          <cell r="N148" t="str">
            <v>-</v>
          </cell>
          <cell r="O148" t="str">
            <v>-</v>
          </cell>
          <cell r="P148" t="str">
            <v>нд</v>
          </cell>
          <cell r="Q148" t="str">
            <v>нд</v>
          </cell>
          <cell r="R148" t="str">
            <v>нд</v>
          </cell>
          <cell r="S148" t="str">
            <v>нд</v>
          </cell>
          <cell r="T148" t="str">
            <v>нд</v>
          </cell>
          <cell r="U148" t="str">
            <v>нд</v>
          </cell>
          <cell r="V148" t="str">
            <v>нд</v>
          </cell>
          <cell r="W148" t="str">
            <v>нд</v>
          </cell>
          <cell r="X148" t="str">
            <v>нд</v>
          </cell>
          <cell r="Y148" t="str">
            <v>нд</v>
          </cell>
          <cell r="Z148" t="str">
            <v>нд</v>
          </cell>
          <cell r="AA148" t="str">
            <v>нд</v>
          </cell>
          <cell r="AB148" t="str">
            <v>нд</v>
          </cell>
          <cell r="AC148"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49">
          <cell r="C149" t="str">
            <v>M_TP2100.AS.0005</v>
          </cell>
          <cell r="D149" t="str">
            <v>нд</v>
          </cell>
          <cell r="E149" t="str">
            <v>нд</v>
          </cell>
          <cell r="F149" t="str">
            <v>нд</v>
          </cell>
          <cell r="G149" t="str">
            <v>нд</v>
          </cell>
          <cell r="H149" t="str">
            <v>нд</v>
          </cell>
          <cell r="I149" t="str">
            <v>нд</v>
          </cell>
          <cell r="J149" t="str">
            <v>нд</v>
          </cell>
          <cell r="K149" t="str">
            <v>нд</v>
          </cell>
          <cell r="L149" t="str">
            <v xml:space="preserve"> + </v>
          </cell>
          <cell r="M149" t="str">
            <v>-</v>
          </cell>
          <cell r="N149" t="str">
            <v xml:space="preserve"> - </v>
          </cell>
          <cell r="O149" t="str">
            <v xml:space="preserve"> - </v>
          </cell>
          <cell r="P149" t="str">
            <v>нд</v>
          </cell>
          <cell r="Q149" t="str">
            <v>нд</v>
          </cell>
          <cell r="R149" t="str">
            <v>нд</v>
          </cell>
          <cell r="S149" t="str">
            <v>нд</v>
          </cell>
          <cell r="T149" t="str">
            <v>нд</v>
          </cell>
          <cell r="U149" t="str">
            <v>нд</v>
          </cell>
          <cell r="V149" t="str">
            <v>нд</v>
          </cell>
          <cell r="W149" t="str">
            <v>нд</v>
          </cell>
          <cell r="X149" t="str">
            <v>нд</v>
          </cell>
          <cell r="Y149" t="str">
            <v>нд</v>
          </cell>
          <cell r="Z149" t="str">
            <v>нд</v>
          </cell>
          <cell r="AA149" t="str">
            <v>нд</v>
          </cell>
          <cell r="AB149" t="str">
            <v>нд</v>
          </cell>
          <cell r="AC149" t="str">
            <v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v>
          </cell>
        </row>
        <row r="150">
          <cell r="C150" t="str">
            <v>M_TP2100.AS.0006</v>
          </cell>
          <cell r="D150" t="str">
            <v>нд</v>
          </cell>
          <cell r="E150" t="str">
            <v>нд</v>
          </cell>
          <cell r="F150" t="str">
            <v>нд</v>
          </cell>
          <cell r="G150" t="str">
            <v>нд</v>
          </cell>
          <cell r="H150" t="str">
            <v>нд</v>
          </cell>
          <cell r="I150" t="str">
            <v>нд</v>
          </cell>
          <cell r="J150" t="str">
            <v>нд</v>
          </cell>
          <cell r="K150" t="str">
            <v>нд</v>
          </cell>
          <cell r="L150" t="str">
            <v xml:space="preserve"> + </v>
          </cell>
          <cell r="M150" t="str">
            <v>-</v>
          </cell>
          <cell r="N150" t="str">
            <v xml:space="preserve"> - </v>
          </cell>
          <cell r="O150" t="str">
            <v xml:space="preserve"> - </v>
          </cell>
          <cell r="P150" t="str">
            <v>нд</v>
          </cell>
          <cell r="Q150" t="str">
            <v>нд</v>
          </cell>
          <cell r="R150" t="str">
            <v>нд</v>
          </cell>
          <cell r="S150" t="str">
            <v>нд</v>
          </cell>
          <cell r="T150" t="str">
            <v>нд</v>
          </cell>
          <cell r="U150" t="str">
            <v>нд</v>
          </cell>
          <cell r="V150" t="str">
            <v>нд</v>
          </cell>
          <cell r="W150" t="str">
            <v>нд</v>
          </cell>
          <cell r="X150" t="str">
            <v>нд</v>
          </cell>
          <cell r="Y150" t="str">
            <v>нд</v>
          </cell>
          <cell r="Z150" t="str">
            <v>нд</v>
          </cell>
          <cell r="AA150" t="str">
            <v>нд</v>
          </cell>
          <cell r="AB150" t="str">
            <v>нд</v>
          </cell>
          <cell r="AC150" t="str">
            <v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v>
          </cell>
        </row>
        <row r="151">
          <cell r="C151" t="str">
            <v>M_TP2100.AS.0007</v>
          </cell>
          <cell r="D151" t="str">
            <v>нд</v>
          </cell>
          <cell r="E151" t="str">
            <v>нд</v>
          </cell>
          <cell r="F151" t="str">
            <v>нд</v>
          </cell>
          <cell r="G151" t="str">
            <v>нд</v>
          </cell>
          <cell r="H151" t="str">
            <v>нд</v>
          </cell>
          <cell r="I151" t="str">
            <v>нд</v>
          </cell>
          <cell r="J151" t="str">
            <v>нд</v>
          </cell>
          <cell r="K151" t="str">
            <v>нд</v>
          </cell>
          <cell r="L151" t="str">
            <v xml:space="preserve"> + </v>
          </cell>
          <cell r="M151" t="str">
            <v>-</v>
          </cell>
          <cell r="N151" t="str">
            <v xml:space="preserve"> - </v>
          </cell>
          <cell r="O151" t="str">
            <v xml:space="preserve"> - </v>
          </cell>
          <cell r="P151" t="str">
            <v>нд</v>
          </cell>
          <cell r="Q151" t="str">
            <v>нд</v>
          </cell>
          <cell r="R151" t="str">
            <v>нд</v>
          </cell>
          <cell r="S151" t="str">
            <v>нд</v>
          </cell>
          <cell r="T151" t="str">
            <v>нд</v>
          </cell>
          <cell r="U151" t="str">
            <v>нд</v>
          </cell>
          <cell r="V151" t="str">
            <v>нд</v>
          </cell>
          <cell r="W151" t="str">
            <v>нд</v>
          </cell>
          <cell r="X151" t="str">
            <v>нд</v>
          </cell>
          <cell r="Y151" t="str">
            <v>нд</v>
          </cell>
          <cell r="Z151" t="str">
            <v>нд</v>
          </cell>
          <cell r="AA151" t="str">
            <v>нд</v>
          </cell>
          <cell r="AB151" t="str">
            <v>нд</v>
          </cell>
          <cell r="AC151" t="str">
            <v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v>
          </cell>
        </row>
        <row r="152">
          <cell r="C152" t="str">
            <v>M_TP2100.AS.0008</v>
          </cell>
          <cell r="D152" t="str">
            <v>нд</v>
          </cell>
          <cell r="E152" t="str">
            <v>нд</v>
          </cell>
          <cell r="F152" t="str">
            <v>нд</v>
          </cell>
          <cell r="G152" t="str">
            <v>нд</v>
          </cell>
          <cell r="H152" t="str">
            <v>нд</v>
          </cell>
          <cell r="I152" t="str">
            <v>нд</v>
          </cell>
          <cell r="J152" t="str">
            <v>нд</v>
          </cell>
          <cell r="K152" t="str">
            <v>нд</v>
          </cell>
          <cell r="L152" t="str">
            <v xml:space="preserve"> + </v>
          </cell>
          <cell r="M152" t="str">
            <v>-</v>
          </cell>
          <cell r="N152" t="str">
            <v xml:space="preserve"> - </v>
          </cell>
          <cell r="O152" t="str">
            <v xml:space="preserve"> - </v>
          </cell>
          <cell r="P152" t="str">
            <v>нд</v>
          </cell>
          <cell r="Q152" t="str">
            <v>нд</v>
          </cell>
          <cell r="R152" t="str">
            <v>нд</v>
          </cell>
          <cell r="S152" t="str">
            <v>нд</v>
          </cell>
          <cell r="T152" t="str">
            <v>нд</v>
          </cell>
          <cell r="U152" t="str">
            <v>нд</v>
          </cell>
          <cell r="V152" t="str">
            <v>нд</v>
          </cell>
          <cell r="W152" t="str">
            <v>нд</v>
          </cell>
          <cell r="X152" t="str">
            <v>нд</v>
          </cell>
          <cell r="Y152" t="str">
            <v>нд</v>
          </cell>
          <cell r="Z152" t="str">
            <v>нд</v>
          </cell>
          <cell r="AA152" t="str">
            <v>нд</v>
          </cell>
          <cell r="AB152" t="str">
            <v>нд</v>
          </cell>
          <cell r="AC152" t="str">
            <v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v>
          </cell>
        </row>
        <row r="153">
          <cell r="C153" t="str">
            <v>M_TP1600.AS.0009</v>
          </cell>
          <cell r="D153" t="str">
            <v>нд</v>
          </cell>
          <cell r="E153" t="str">
            <v>нд</v>
          </cell>
          <cell r="F153" t="str">
            <v>нд</v>
          </cell>
          <cell r="G153" t="str">
            <v>нд</v>
          </cell>
          <cell r="H153" t="str">
            <v>нд</v>
          </cell>
          <cell r="I153" t="str">
            <v>нд</v>
          </cell>
          <cell r="J153" t="str">
            <v>нд</v>
          </cell>
          <cell r="K153" t="str">
            <v>нд</v>
          </cell>
          <cell r="L153" t="str">
            <v>+</v>
          </cell>
          <cell r="M153" t="str">
            <v>-</v>
          </cell>
          <cell r="N153" t="str">
            <v>-</v>
          </cell>
          <cell r="O153" t="str">
            <v>-</v>
          </cell>
          <cell r="P153" t="str">
            <v>нд</v>
          </cell>
          <cell r="Q153" t="str">
            <v>нд</v>
          </cell>
          <cell r="R153" t="str">
            <v>нд</v>
          </cell>
          <cell r="S153" t="str">
            <v>нд</v>
          </cell>
          <cell r="T153" t="str">
            <v>нд</v>
          </cell>
          <cell r="U153" t="str">
            <v>нд</v>
          </cell>
          <cell r="V153" t="str">
            <v>нд</v>
          </cell>
          <cell r="W153" t="str">
            <v>нд</v>
          </cell>
          <cell r="X153" t="str">
            <v>нд</v>
          </cell>
          <cell r="Y153" t="str">
            <v>нд</v>
          </cell>
          <cell r="Z153" t="str">
            <v>нд</v>
          </cell>
          <cell r="AA153" t="str">
            <v>нд</v>
          </cell>
          <cell r="AB153" t="str">
            <v>нд</v>
          </cell>
          <cell r="AC153"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54">
          <cell r="C154" t="str">
            <v>N_TP1900.AS.0012</v>
          </cell>
          <cell r="D154" t="str">
            <v>нд</v>
          </cell>
          <cell r="E154" t="str">
            <v>нд</v>
          </cell>
          <cell r="F154" t="str">
            <v>нд</v>
          </cell>
          <cell r="G154" t="str">
            <v>нд</v>
          </cell>
          <cell r="H154" t="str">
            <v>нд</v>
          </cell>
          <cell r="I154" t="str">
            <v>нд</v>
          </cell>
          <cell r="J154" t="str">
            <v>нд</v>
          </cell>
          <cell r="K154" t="str">
            <v>нд</v>
          </cell>
          <cell r="L154" t="str">
            <v>+</v>
          </cell>
          <cell r="M154" t="str">
            <v>-</v>
          </cell>
          <cell r="N154" t="str">
            <v xml:space="preserve"> - </v>
          </cell>
          <cell r="O154" t="str">
            <v xml:space="preserve"> - </v>
          </cell>
          <cell r="P154" t="str">
            <v>нд</v>
          </cell>
          <cell r="Q154" t="str">
            <v>нд</v>
          </cell>
          <cell r="R154" t="str">
            <v>нд</v>
          </cell>
          <cell r="S154" t="str">
            <v>нд</v>
          </cell>
          <cell r="T154" t="str">
            <v>нд</v>
          </cell>
          <cell r="U154" t="str">
            <v>нд</v>
          </cell>
          <cell r="V154" t="str">
            <v>нд</v>
          </cell>
          <cell r="W154" t="str">
            <v>нд</v>
          </cell>
          <cell r="X154" t="str">
            <v>нд</v>
          </cell>
          <cell r="Y154" t="str">
            <v>нд</v>
          </cell>
          <cell r="Z154" t="str">
            <v>нд</v>
          </cell>
          <cell r="AA154" t="str">
            <v>нд</v>
          </cell>
          <cell r="AB154" t="str">
            <v>нд</v>
          </cell>
          <cell r="AC154"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55">
          <cell r="C155" t="str">
            <v>N_TP1100.AS.0011</v>
          </cell>
          <cell r="D155" t="str">
            <v>нд</v>
          </cell>
          <cell r="E155" t="str">
            <v>нд</v>
          </cell>
          <cell r="F155" t="str">
            <v>нд</v>
          </cell>
          <cell r="G155" t="str">
            <v>нд</v>
          </cell>
          <cell r="H155" t="str">
            <v>нд</v>
          </cell>
          <cell r="I155" t="str">
            <v>нд</v>
          </cell>
          <cell r="J155" t="str">
            <v>нд</v>
          </cell>
          <cell r="K155" t="str">
            <v>нд</v>
          </cell>
          <cell r="L155" t="str">
            <v xml:space="preserve"> + </v>
          </cell>
          <cell r="M155" t="str">
            <v xml:space="preserve"> + </v>
          </cell>
          <cell r="N155" t="str">
            <v>-</v>
          </cell>
          <cell r="O155" t="str">
            <v>-</v>
          </cell>
          <cell r="P155" t="str">
            <v>нд</v>
          </cell>
          <cell r="Q155" t="str">
            <v>нд</v>
          </cell>
          <cell r="R155" t="str">
            <v>нд</v>
          </cell>
          <cell r="S155" t="str">
            <v>нд</v>
          </cell>
          <cell r="T155" t="str">
            <v>нд</v>
          </cell>
          <cell r="U155" t="str">
            <v>нд</v>
          </cell>
          <cell r="V155" t="str">
            <v>нд</v>
          </cell>
          <cell r="W155" t="str">
            <v>нд</v>
          </cell>
          <cell r="X155" t="str">
            <v>нд</v>
          </cell>
          <cell r="Y155" t="str">
            <v>нд</v>
          </cell>
          <cell r="Z155" t="str">
            <v>нд</v>
          </cell>
          <cell r="AA155" t="str">
            <v>нд</v>
          </cell>
          <cell r="AB155" t="str">
            <v>нд</v>
          </cell>
          <cell r="AC155"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2024 года</v>
          </cell>
        </row>
        <row r="156">
          <cell r="C156" t="str">
            <v>N_TP1100.AS.0014</v>
          </cell>
          <cell r="D156" t="str">
            <v>нд</v>
          </cell>
          <cell r="E156" t="str">
            <v>нд</v>
          </cell>
          <cell r="F156" t="str">
            <v>нд</v>
          </cell>
          <cell r="G156" t="str">
            <v>нд</v>
          </cell>
          <cell r="H156" t="str">
            <v>нд</v>
          </cell>
          <cell r="I156" t="str">
            <v>нд</v>
          </cell>
          <cell r="J156" t="str">
            <v>нд</v>
          </cell>
          <cell r="K156" t="str">
            <v>нд</v>
          </cell>
          <cell r="L156" t="str">
            <v xml:space="preserve"> + </v>
          </cell>
          <cell r="M156" t="str">
            <v xml:space="preserve"> + </v>
          </cell>
          <cell r="N156" t="str">
            <v>-</v>
          </cell>
          <cell r="O156" t="str">
            <v>-</v>
          </cell>
          <cell r="P156" t="str">
            <v>нд</v>
          </cell>
          <cell r="Q156" t="str">
            <v>нд</v>
          </cell>
          <cell r="R156" t="str">
            <v>нд</v>
          </cell>
          <cell r="S156" t="str">
            <v>нд</v>
          </cell>
          <cell r="T156" t="str">
            <v>нд</v>
          </cell>
          <cell r="U156" t="str">
            <v>нд</v>
          </cell>
          <cell r="V156" t="str">
            <v>нд</v>
          </cell>
          <cell r="W156" t="str">
            <v>нд</v>
          </cell>
          <cell r="X156" t="str">
            <v>нд</v>
          </cell>
          <cell r="Y156" t="str">
            <v>нд</v>
          </cell>
          <cell r="Z156" t="str">
            <v>нд</v>
          </cell>
          <cell r="AA156" t="str">
            <v>нд</v>
          </cell>
          <cell r="AB156" t="str">
            <v>нд</v>
          </cell>
          <cell r="AC156"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v>
          </cell>
        </row>
        <row r="157">
          <cell r="C157" t="str">
            <v>N_TP1100.AS.0017</v>
          </cell>
          <cell r="D157" t="str">
            <v>нд</v>
          </cell>
          <cell r="E157" t="str">
            <v>нд</v>
          </cell>
          <cell r="F157" t="str">
            <v>нд</v>
          </cell>
          <cell r="G157" t="str">
            <v>нд</v>
          </cell>
          <cell r="H157" t="str">
            <v>нд</v>
          </cell>
          <cell r="I157" t="str">
            <v>нд</v>
          </cell>
          <cell r="J157" t="str">
            <v>нд</v>
          </cell>
          <cell r="K157" t="str">
            <v>нд</v>
          </cell>
          <cell r="L157" t="str">
            <v xml:space="preserve"> + </v>
          </cell>
          <cell r="M157" t="str">
            <v xml:space="preserve"> + </v>
          </cell>
          <cell r="N157" t="str">
            <v>-</v>
          </cell>
          <cell r="O157" t="str">
            <v>-</v>
          </cell>
          <cell r="P157" t="str">
            <v>нд</v>
          </cell>
          <cell r="Q157" t="str">
            <v>нд</v>
          </cell>
          <cell r="R157" t="str">
            <v>нд</v>
          </cell>
          <cell r="S157" t="str">
            <v>нд</v>
          </cell>
          <cell r="T157" t="str">
            <v>нд</v>
          </cell>
          <cell r="U157" t="str">
            <v>нд</v>
          </cell>
          <cell r="V157" t="str">
            <v>нд</v>
          </cell>
          <cell r="W157" t="str">
            <v>нд</v>
          </cell>
          <cell r="X157" t="str">
            <v>нд</v>
          </cell>
          <cell r="Y157" t="str">
            <v>нд</v>
          </cell>
          <cell r="Z157" t="str">
            <v>нд</v>
          </cell>
          <cell r="AA157" t="str">
            <v>нд</v>
          </cell>
          <cell r="AB157" t="str">
            <v>нд</v>
          </cell>
          <cell r="AC157"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v>
          </cell>
        </row>
        <row r="158">
          <cell r="C158" t="str">
            <v>N_TP1100.AS.0021</v>
          </cell>
          <cell r="D158" t="str">
            <v>нд</v>
          </cell>
          <cell r="E158" t="str">
            <v>нд</v>
          </cell>
          <cell r="F158" t="str">
            <v>нд</v>
          </cell>
          <cell r="G158" t="str">
            <v>нд</v>
          </cell>
          <cell r="H158" t="str">
            <v>нд</v>
          </cell>
          <cell r="I158" t="str">
            <v>нд</v>
          </cell>
          <cell r="J158" t="str">
            <v>нд</v>
          </cell>
          <cell r="K158" t="str">
            <v>нд</v>
          </cell>
          <cell r="L158" t="str">
            <v xml:space="preserve"> + </v>
          </cell>
          <cell r="M158" t="str">
            <v xml:space="preserve"> + </v>
          </cell>
          <cell r="N158" t="str">
            <v>-</v>
          </cell>
          <cell r="O158" t="str">
            <v>-</v>
          </cell>
          <cell r="P158" t="str">
            <v>нд</v>
          </cell>
          <cell r="Q158" t="str">
            <v>нд</v>
          </cell>
          <cell r="R158" t="str">
            <v>нд</v>
          </cell>
          <cell r="S158" t="str">
            <v>нд</v>
          </cell>
          <cell r="T158" t="str">
            <v>нд</v>
          </cell>
          <cell r="U158" t="str">
            <v>нд</v>
          </cell>
          <cell r="V158" t="str">
            <v>нд</v>
          </cell>
          <cell r="W158" t="str">
            <v>нд</v>
          </cell>
          <cell r="X158" t="str">
            <v>нд</v>
          </cell>
          <cell r="Y158" t="str">
            <v>нд</v>
          </cell>
          <cell r="Z158" t="str">
            <v>нд</v>
          </cell>
          <cell r="AA158" t="str">
            <v>нд</v>
          </cell>
          <cell r="AB158" t="str">
            <v>нд</v>
          </cell>
          <cell r="AC158"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v>
          </cell>
        </row>
        <row r="159">
          <cell r="C159" t="str">
            <v>N_TP1100.AS.0022</v>
          </cell>
          <cell r="D159" t="str">
            <v>нд</v>
          </cell>
          <cell r="E159" t="str">
            <v>нд</v>
          </cell>
          <cell r="F159" t="str">
            <v>нд</v>
          </cell>
          <cell r="G159" t="str">
            <v>нд</v>
          </cell>
          <cell r="H159" t="str">
            <v>нд</v>
          </cell>
          <cell r="I159" t="str">
            <v>нд</v>
          </cell>
          <cell r="J159" t="str">
            <v>нд</v>
          </cell>
          <cell r="K159" t="str">
            <v>нд</v>
          </cell>
          <cell r="L159" t="str">
            <v xml:space="preserve"> + </v>
          </cell>
          <cell r="M159" t="str">
            <v xml:space="preserve"> + </v>
          </cell>
          <cell r="N159" t="str">
            <v>-</v>
          </cell>
          <cell r="O159" t="str">
            <v>-</v>
          </cell>
          <cell r="P159" t="str">
            <v>нд</v>
          </cell>
          <cell r="Q159" t="str">
            <v>нд</v>
          </cell>
          <cell r="R159" t="str">
            <v>нд</v>
          </cell>
          <cell r="S159" t="str">
            <v>нд</v>
          </cell>
          <cell r="T159" t="str">
            <v>нд</v>
          </cell>
          <cell r="U159" t="str">
            <v>нд</v>
          </cell>
          <cell r="V159" t="str">
            <v>нд</v>
          </cell>
          <cell r="W159" t="str">
            <v>нд</v>
          </cell>
          <cell r="X159" t="str">
            <v>нд</v>
          </cell>
          <cell r="Y159" t="str">
            <v>нд</v>
          </cell>
          <cell r="Z159" t="str">
            <v>нд</v>
          </cell>
          <cell r="AA159" t="str">
            <v>нд</v>
          </cell>
          <cell r="AB159" t="str">
            <v>нд</v>
          </cell>
          <cell r="AC159"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v>
          </cell>
        </row>
        <row r="160">
          <cell r="C160" t="str">
            <v>N_TP1200.AS.0006</v>
          </cell>
          <cell r="D160" t="str">
            <v>нд</v>
          </cell>
          <cell r="E160" t="str">
            <v>нд</v>
          </cell>
          <cell r="F160" t="str">
            <v>нд</v>
          </cell>
          <cell r="G160" t="str">
            <v>нд</v>
          </cell>
          <cell r="H160" t="str">
            <v>нд</v>
          </cell>
          <cell r="I160" t="str">
            <v>нд</v>
          </cell>
          <cell r="J160" t="str">
            <v>нд</v>
          </cell>
          <cell r="K160" t="str">
            <v>нд</v>
          </cell>
          <cell r="L160" t="str">
            <v>+</v>
          </cell>
          <cell r="M160" t="str">
            <v>-</v>
          </cell>
          <cell r="N160" t="str">
            <v>-</v>
          </cell>
          <cell r="O160" t="str">
            <v>-</v>
          </cell>
          <cell r="P160" t="str">
            <v>нд</v>
          </cell>
          <cell r="Q160" t="str">
            <v>нд</v>
          </cell>
          <cell r="R160" t="str">
            <v>нд</v>
          </cell>
          <cell r="S160" t="str">
            <v>нд</v>
          </cell>
          <cell r="T160" t="str">
            <v>нд</v>
          </cell>
          <cell r="U160" t="str">
            <v>нд</v>
          </cell>
          <cell r="V160" t="str">
            <v>нд</v>
          </cell>
          <cell r="W160" t="str">
            <v>нд</v>
          </cell>
          <cell r="X160" t="str">
            <v>нд</v>
          </cell>
          <cell r="Y160" t="str">
            <v>нд</v>
          </cell>
          <cell r="Z160" t="str">
            <v>нд</v>
          </cell>
          <cell r="AA160" t="str">
            <v>нд</v>
          </cell>
          <cell r="AB160" t="str">
            <v>нд</v>
          </cell>
          <cell r="AC160"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61">
          <cell r="C161" t="str">
            <v>N_TP1200.AS.0007</v>
          </cell>
          <cell r="D161" t="str">
            <v>нд</v>
          </cell>
          <cell r="E161" t="str">
            <v>нд</v>
          </cell>
          <cell r="F161" t="str">
            <v>нд</v>
          </cell>
          <cell r="G161" t="str">
            <v>нд</v>
          </cell>
          <cell r="H161" t="str">
            <v>нд</v>
          </cell>
          <cell r="I161" t="str">
            <v>нд</v>
          </cell>
          <cell r="J161" t="str">
            <v>нд</v>
          </cell>
          <cell r="K161" t="str">
            <v>нд</v>
          </cell>
          <cell r="L161" t="str">
            <v>+</v>
          </cell>
          <cell r="M161" t="str">
            <v>-</v>
          </cell>
          <cell r="N161" t="str">
            <v>-</v>
          </cell>
          <cell r="O161" t="str">
            <v>-</v>
          </cell>
          <cell r="P161" t="str">
            <v>нд</v>
          </cell>
          <cell r="Q161" t="str">
            <v>нд</v>
          </cell>
          <cell r="R161" t="str">
            <v>нд</v>
          </cell>
          <cell r="S161" t="str">
            <v>нд</v>
          </cell>
          <cell r="T161" t="str">
            <v>нд</v>
          </cell>
          <cell r="U161" t="str">
            <v>нд</v>
          </cell>
          <cell r="V161" t="str">
            <v>нд</v>
          </cell>
          <cell r="W161" t="str">
            <v>нд</v>
          </cell>
          <cell r="X161" t="str">
            <v>нд</v>
          </cell>
          <cell r="Y161" t="str">
            <v>нд</v>
          </cell>
          <cell r="Z161" t="str">
            <v>нд</v>
          </cell>
          <cell r="AA161" t="str">
            <v>нд</v>
          </cell>
          <cell r="AB161" t="str">
            <v>нд</v>
          </cell>
          <cell r="AC161"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62">
          <cell r="C162" t="str">
            <v>N_TP1200.AS.0008</v>
          </cell>
          <cell r="D162" t="str">
            <v>нд</v>
          </cell>
          <cell r="E162" t="str">
            <v>нд</v>
          </cell>
          <cell r="F162" t="str">
            <v>нд</v>
          </cell>
          <cell r="G162" t="str">
            <v>нд</v>
          </cell>
          <cell r="H162" t="str">
            <v>нд</v>
          </cell>
          <cell r="I162" t="str">
            <v>нд</v>
          </cell>
          <cell r="J162" t="str">
            <v>нд</v>
          </cell>
          <cell r="K162" t="str">
            <v>нд</v>
          </cell>
          <cell r="L162" t="str">
            <v>+</v>
          </cell>
          <cell r="M162" t="str">
            <v>-</v>
          </cell>
          <cell r="N162" t="str">
            <v>-</v>
          </cell>
          <cell r="O162" t="str">
            <v>-</v>
          </cell>
          <cell r="P162" t="str">
            <v>нд</v>
          </cell>
          <cell r="Q162" t="str">
            <v>нд</v>
          </cell>
          <cell r="R162" t="str">
            <v>нд</v>
          </cell>
          <cell r="S162" t="str">
            <v>нд</v>
          </cell>
          <cell r="T162" t="str">
            <v>нд</v>
          </cell>
          <cell r="U162" t="str">
            <v>нд</v>
          </cell>
          <cell r="V162" t="str">
            <v>нд</v>
          </cell>
          <cell r="W162" t="str">
            <v>нд</v>
          </cell>
          <cell r="X162" t="str">
            <v>нд</v>
          </cell>
          <cell r="Y162" t="str">
            <v>нд</v>
          </cell>
          <cell r="Z162" t="str">
            <v>нд</v>
          </cell>
          <cell r="AA162" t="str">
            <v>нд</v>
          </cell>
          <cell r="AB162" t="str">
            <v>нд</v>
          </cell>
          <cell r="AC162"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63">
          <cell r="C163" t="str">
            <v>N_TP1200.AS.0009</v>
          </cell>
          <cell r="D163" t="str">
            <v>нд</v>
          </cell>
          <cell r="E163" t="str">
            <v>нд</v>
          </cell>
          <cell r="F163" t="str">
            <v>нд</v>
          </cell>
          <cell r="G163" t="str">
            <v>нд</v>
          </cell>
          <cell r="H163" t="str">
            <v>нд</v>
          </cell>
          <cell r="I163" t="str">
            <v>нд</v>
          </cell>
          <cell r="J163" t="str">
            <v>нд</v>
          </cell>
          <cell r="K163" t="str">
            <v>нд</v>
          </cell>
          <cell r="L163" t="str">
            <v>+</v>
          </cell>
          <cell r="M163" t="str">
            <v>-</v>
          </cell>
          <cell r="N163" t="str">
            <v>-</v>
          </cell>
          <cell r="O163" t="str">
            <v>-</v>
          </cell>
          <cell r="P163" t="str">
            <v>нд</v>
          </cell>
          <cell r="Q163" t="str">
            <v>нд</v>
          </cell>
          <cell r="R163" t="str">
            <v>нд</v>
          </cell>
          <cell r="S163" t="str">
            <v>нд</v>
          </cell>
          <cell r="T163" t="str">
            <v>нд</v>
          </cell>
          <cell r="U163" t="str">
            <v>нд</v>
          </cell>
          <cell r="V163" t="str">
            <v>нд</v>
          </cell>
          <cell r="W163" t="str">
            <v>нд</v>
          </cell>
          <cell r="X163" t="str">
            <v>нд</v>
          </cell>
          <cell r="Y163" t="str">
            <v>нд</v>
          </cell>
          <cell r="Z163" t="str">
            <v>нд</v>
          </cell>
          <cell r="AA163" t="str">
            <v>нд</v>
          </cell>
          <cell r="AB163" t="str">
            <v>нд</v>
          </cell>
          <cell r="AC163"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64">
          <cell r="C164" t="str">
            <v>N_TP2100.AS.0010</v>
          </cell>
          <cell r="D164" t="str">
            <v>нд</v>
          </cell>
          <cell r="E164" t="str">
            <v>нд</v>
          </cell>
          <cell r="F164" t="str">
            <v>нд</v>
          </cell>
          <cell r="G164" t="str">
            <v>нд</v>
          </cell>
          <cell r="H164" t="str">
            <v>нд</v>
          </cell>
          <cell r="I164" t="str">
            <v>нд</v>
          </cell>
          <cell r="J164" t="str">
            <v>нд</v>
          </cell>
          <cell r="K164" t="str">
            <v>нд</v>
          </cell>
          <cell r="L164" t="str">
            <v xml:space="preserve"> + </v>
          </cell>
          <cell r="M164" t="str">
            <v>-</v>
          </cell>
          <cell r="N164" t="str">
            <v xml:space="preserve"> - </v>
          </cell>
          <cell r="O164" t="str">
            <v xml:space="preserve"> - </v>
          </cell>
          <cell r="P164" t="str">
            <v>нд</v>
          </cell>
          <cell r="Q164" t="str">
            <v>нд</v>
          </cell>
          <cell r="R164" t="str">
            <v>нд</v>
          </cell>
          <cell r="S164" t="str">
            <v>нд</v>
          </cell>
          <cell r="T164" t="str">
            <v>нд</v>
          </cell>
          <cell r="U164" t="str">
            <v>нд</v>
          </cell>
          <cell r="V164" t="str">
            <v>нд</v>
          </cell>
          <cell r="W164" t="str">
            <v>нд</v>
          </cell>
          <cell r="X164" t="str">
            <v>нд</v>
          </cell>
          <cell r="Y164" t="str">
            <v>нд</v>
          </cell>
          <cell r="Z164" t="str">
            <v>нд</v>
          </cell>
          <cell r="AA164" t="str">
            <v>нд</v>
          </cell>
          <cell r="AB164" t="str">
            <v>нд</v>
          </cell>
          <cell r="AC164"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v>
          </cell>
        </row>
        <row r="165">
          <cell r="C165" t="str">
            <v>N_TP2100.AS.0011</v>
          </cell>
          <cell r="D165" t="str">
            <v>нд</v>
          </cell>
          <cell r="E165" t="str">
            <v>нд</v>
          </cell>
          <cell r="F165" t="str">
            <v>нд</v>
          </cell>
          <cell r="G165" t="str">
            <v>нд</v>
          </cell>
          <cell r="H165" t="str">
            <v>нд</v>
          </cell>
          <cell r="I165" t="str">
            <v>нд</v>
          </cell>
          <cell r="J165" t="str">
            <v>нд</v>
          </cell>
          <cell r="K165" t="str">
            <v>нд</v>
          </cell>
          <cell r="L165" t="str">
            <v xml:space="preserve"> + </v>
          </cell>
          <cell r="M165" t="str">
            <v>-</v>
          </cell>
          <cell r="N165" t="str">
            <v xml:space="preserve"> - </v>
          </cell>
          <cell r="O165" t="str">
            <v xml:space="preserve"> - </v>
          </cell>
          <cell r="P165" t="str">
            <v>нд</v>
          </cell>
          <cell r="Q165" t="str">
            <v>нд</v>
          </cell>
          <cell r="R165" t="str">
            <v>нд</v>
          </cell>
          <cell r="S165" t="str">
            <v>нд</v>
          </cell>
          <cell r="T165" t="str">
            <v>нд</v>
          </cell>
          <cell r="U165" t="str">
            <v>нд</v>
          </cell>
          <cell r="V165" t="str">
            <v>нд</v>
          </cell>
          <cell r="W165" t="str">
            <v>нд</v>
          </cell>
          <cell r="X165" t="str">
            <v>нд</v>
          </cell>
          <cell r="Y165" t="str">
            <v>нд</v>
          </cell>
          <cell r="Z165" t="str">
            <v>нд</v>
          </cell>
          <cell r="AA165" t="str">
            <v>нд</v>
          </cell>
          <cell r="AB165" t="str">
            <v>нд</v>
          </cell>
          <cell r="AC165"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v>
          </cell>
        </row>
        <row r="166">
          <cell r="C166" t="str">
            <v>N_TP2100.AS.0012</v>
          </cell>
          <cell r="D166" t="str">
            <v>нд</v>
          </cell>
          <cell r="E166" t="str">
            <v>нд</v>
          </cell>
          <cell r="F166" t="str">
            <v>нд</v>
          </cell>
          <cell r="G166" t="str">
            <v>нд</v>
          </cell>
          <cell r="H166" t="str">
            <v>нд</v>
          </cell>
          <cell r="I166" t="str">
            <v>нд</v>
          </cell>
          <cell r="J166" t="str">
            <v>нд</v>
          </cell>
          <cell r="K166" t="str">
            <v>нд</v>
          </cell>
          <cell r="L166" t="str">
            <v xml:space="preserve"> + </v>
          </cell>
          <cell r="M166" t="str">
            <v>-</v>
          </cell>
          <cell r="N166" t="str">
            <v xml:space="preserve"> - </v>
          </cell>
          <cell r="O166" t="str">
            <v xml:space="preserve"> - </v>
          </cell>
          <cell r="P166" t="str">
            <v>нд</v>
          </cell>
          <cell r="Q166" t="str">
            <v>нд</v>
          </cell>
          <cell r="R166" t="str">
            <v>нд</v>
          </cell>
          <cell r="S166" t="str">
            <v>нд</v>
          </cell>
          <cell r="T166" t="str">
            <v>нд</v>
          </cell>
          <cell r="U166" t="str">
            <v>нд</v>
          </cell>
          <cell r="V166" t="str">
            <v>нд</v>
          </cell>
          <cell r="W166" t="str">
            <v>нд</v>
          </cell>
          <cell r="X166" t="str">
            <v>нд</v>
          </cell>
          <cell r="Y166" t="str">
            <v>нд</v>
          </cell>
          <cell r="Z166" t="str">
            <v>нд</v>
          </cell>
          <cell r="AA166" t="str">
            <v>нд</v>
          </cell>
          <cell r="AB166" t="str">
            <v>нд</v>
          </cell>
          <cell r="AC166"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v>
          </cell>
        </row>
        <row r="167">
          <cell r="C167" t="str">
            <v>N_TP2100.AS.0013</v>
          </cell>
          <cell r="D167" t="str">
            <v>нд</v>
          </cell>
          <cell r="E167" t="str">
            <v>нд</v>
          </cell>
          <cell r="F167" t="str">
            <v>нд</v>
          </cell>
          <cell r="G167" t="str">
            <v>нд</v>
          </cell>
          <cell r="H167" t="str">
            <v>нд</v>
          </cell>
          <cell r="I167" t="str">
            <v>нд</v>
          </cell>
          <cell r="J167" t="str">
            <v>нд</v>
          </cell>
          <cell r="K167" t="str">
            <v>нд</v>
          </cell>
          <cell r="L167" t="str">
            <v xml:space="preserve"> + </v>
          </cell>
          <cell r="M167" t="str">
            <v>-</v>
          </cell>
          <cell r="N167" t="str">
            <v xml:space="preserve"> - </v>
          </cell>
          <cell r="O167" t="str">
            <v xml:space="preserve"> - </v>
          </cell>
          <cell r="P167" t="str">
            <v>нд</v>
          </cell>
          <cell r="Q167" t="str">
            <v>нд</v>
          </cell>
          <cell r="R167" t="str">
            <v>нд</v>
          </cell>
          <cell r="S167" t="str">
            <v>нд</v>
          </cell>
          <cell r="T167" t="str">
            <v>нд</v>
          </cell>
          <cell r="U167" t="str">
            <v>нд</v>
          </cell>
          <cell r="V167" t="str">
            <v>нд</v>
          </cell>
          <cell r="W167" t="str">
            <v>нд</v>
          </cell>
          <cell r="X167" t="str">
            <v>нд</v>
          </cell>
          <cell r="Y167" t="str">
            <v>нд</v>
          </cell>
          <cell r="Z167" t="str">
            <v>нд</v>
          </cell>
          <cell r="AA167" t="str">
            <v>нд</v>
          </cell>
          <cell r="AB167" t="str">
            <v>нд</v>
          </cell>
          <cell r="AC167"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v>
          </cell>
        </row>
        <row r="168">
          <cell r="C168" t="str">
            <v>O_TP1200.AS.0011</v>
          </cell>
          <cell r="D168" t="str">
            <v>нд</v>
          </cell>
          <cell r="E168" t="str">
            <v>нд</v>
          </cell>
          <cell r="F168" t="str">
            <v>нд</v>
          </cell>
          <cell r="G168" t="str">
            <v>нд</v>
          </cell>
          <cell r="H168" t="str">
            <v>нд</v>
          </cell>
          <cell r="I168" t="str">
            <v>нд</v>
          </cell>
          <cell r="J168" t="str">
            <v>нд</v>
          </cell>
          <cell r="K168" t="str">
            <v>нд</v>
          </cell>
          <cell r="L168" t="str">
            <v>+</v>
          </cell>
          <cell r="M168" t="str">
            <v>-</v>
          </cell>
          <cell r="N168" t="str">
            <v>-</v>
          </cell>
          <cell r="O168" t="str">
            <v>-</v>
          </cell>
          <cell r="P168" t="str">
            <v>нд</v>
          </cell>
          <cell r="Q168" t="str">
            <v>нд</v>
          </cell>
          <cell r="R168" t="str">
            <v>нд</v>
          </cell>
          <cell r="S168" t="str">
            <v>нд</v>
          </cell>
          <cell r="T168" t="str">
            <v>нд</v>
          </cell>
          <cell r="U168" t="str">
            <v>нд</v>
          </cell>
          <cell r="V168" t="str">
            <v>нд</v>
          </cell>
          <cell r="W168" t="str">
            <v>нд</v>
          </cell>
          <cell r="X168" t="str">
            <v>нд</v>
          </cell>
          <cell r="Y168" t="str">
            <v>нд</v>
          </cell>
          <cell r="Z168" t="str">
            <v>нд</v>
          </cell>
          <cell r="AA168" t="str">
            <v>нд</v>
          </cell>
          <cell r="AB168" t="str">
            <v>нд</v>
          </cell>
          <cell r="AC168"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69">
          <cell r="C169" t="str">
            <v>O_TP1100.AS.0030</v>
          </cell>
          <cell r="D169" t="str">
            <v>нд</v>
          </cell>
          <cell r="E169" t="str">
            <v>нд</v>
          </cell>
          <cell r="F169" t="str">
            <v>нд</v>
          </cell>
          <cell r="G169" t="str">
            <v>нд</v>
          </cell>
          <cell r="H169" t="str">
            <v>нд</v>
          </cell>
          <cell r="I169" t="str">
            <v>нд</v>
          </cell>
          <cell r="J169" t="str">
            <v>нд</v>
          </cell>
          <cell r="K169" t="str">
            <v>нд</v>
          </cell>
          <cell r="L169" t="str">
            <v xml:space="preserve"> + </v>
          </cell>
          <cell r="M169" t="str">
            <v xml:space="preserve"> + </v>
          </cell>
          <cell r="N169" t="str">
            <v>-</v>
          </cell>
          <cell r="O169" t="str">
            <v>-</v>
          </cell>
          <cell r="P169" t="str">
            <v>нд</v>
          </cell>
          <cell r="Q169" t="str">
            <v>нд</v>
          </cell>
          <cell r="R169" t="str">
            <v>нд</v>
          </cell>
          <cell r="S169" t="str">
            <v>нд</v>
          </cell>
          <cell r="T169" t="str">
            <v>нд</v>
          </cell>
          <cell r="U169" t="str">
            <v>нд</v>
          </cell>
          <cell r="V169" t="str">
            <v>нд</v>
          </cell>
          <cell r="W169" t="str">
            <v>нд</v>
          </cell>
          <cell r="X169" t="str">
            <v>нд</v>
          </cell>
          <cell r="Y169" t="str">
            <v>нд</v>
          </cell>
          <cell r="Z169" t="str">
            <v>нд</v>
          </cell>
          <cell r="AA169" t="str">
            <v>нд</v>
          </cell>
          <cell r="AB169" t="str">
            <v>нд</v>
          </cell>
          <cell r="AC169" t="str">
            <v>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v>
          </cell>
        </row>
        <row r="170">
          <cell r="C170" t="str">
            <v>O_TP2100.AS.0016</v>
          </cell>
          <cell r="D170" t="str">
            <v>нд</v>
          </cell>
          <cell r="E170" t="str">
            <v>нд</v>
          </cell>
          <cell r="F170" t="str">
            <v>нд</v>
          </cell>
          <cell r="G170" t="str">
            <v>нд</v>
          </cell>
          <cell r="H170" t="str">
            <v>нд</v>
          </cell>
          <cell r="I170" t="str">
            <v>нд</v>
          </cell>
          <cell r="J170" t="str">
            <v>нд</v>
          </cell>
          <cell r="K170" t="str">
            <v>нд</v>
          </cell>
          <cell r="L170" t="str">
            <v xml:space="preserve"> + </v>
          </cell>
          <cell r="M170" t="str">
            <v>-</v>
          </cell>
          <cell r="N170" t="str">
            <v xml:space="preserve"> - </v>
          </cell>
          <cell r="O170" t="str">
            <v xml:space="preserve"> - </v>
          </cell>
          <cell r="P170" t="str">
            <v>нд</v>
          </cell>
          <cell r="Q170" t="str">
            <v>нд</v>
          </cell>
          <cell r="R170" t="str">
            <v>нд</v>
          </cell>
          <cell r="S170" t="str">
            <v>нд</v>
          </cell>
          <cell r="T170" t="str">
            <v>нд</v>
          </cell>
          <cell r="U170" t="str">
            <v>нд</v>
          </cell>
          <cell r="V170" t="str">
            <v>нд</v>
          </cell>
          <cell r="W170" t="str">
            <v>нд</v>
          </cell>
          <cell r="X170" t="str">
            <v>нд</v>
          </cell>
          <cell r="Y170" t="str">
            <v>нд</v>
          </cell>
          <cell r="Z170" t="str">
            <v>нд</v>
          </cell>
          <cell r="AA170" t="str">
            <v>нд</v>
          </cell>
          <cell r="AB170" t="str">
            <v>нд</v>
          </cell>
          <cell r="AC170"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v>
          </cell>
        </row>
        <row r="171">
          <cell r="C171" t="str">
            <v>O_TP2100.AS.0017</v>
          </cell>
          <cell r="D171" t="str">
            <v>нд</v>
          </cell>
          <cell r="E171" t="str">
            <v>нд</v>
          </cell>
          <cell r="F171" t="str">
            <v>нд</v>
          </cell>
          <cell r="G171" t="str">
            <v>нд</v>
          </cell>
          <cell r="H171" t="str">
            <v>нд</v>
          </cell>
          <cell r="I171" t="str">
            <v>нд</v>
          </cell>
          <cell r="J171" t="str">
            <v>нд</v>
          </cell>
          <cell r="K171" t="str">
            <v>нд</v>
          </cell>
          <cell r="L171" t="str">
            <v xml:space="preserve"> + </v>
          </cell>
          <cell r="M171" t="str">
            <v>-</v>
          </cell>
          <cell r="N171" t="str">
            <v xml:space="preserve"> - </v>
          </cell>
          <cell r="O171" t="str">
            <v xml:space="preserve"> - </v>
          </cell>
          <cell r="P171" t="str">
            <v>нд</v>
          </cell>
          <cell r="Q171" t="str">
            <v>нд</v>
          </cell>
          <cell r="R171" t="str">
            <v>нд</v>
          </cell>
          <cell r="S171" t="str">
            <v>нд</v>
          </cell>
          <cell r="T171" t="str">
            <v>нд</v>
          </cell>
          <cell r="U171" t="str">
            <v>нд</v>
          </cell>
          <cell r="V171" t="str">
            <v>нд</v>
          </cell>
          <cell r="W171" t="str">
            <v>нд</v>
          </cell>
          <cell r="X171" t="str">
            <v>нд</v>
          </cell>
          <cell r="Y171" t="str">
            <v>нд</v>
          </cell>
          <cell r="Z171" t="str">
            <v>нд</v>
          </cell>
          <cell r="AA171" t="str">
            <v>нд</v>
          </cell>
          <cell r="AB171" t="str">
            <v>нд</v>
          </cell>
          <cell r="AC171"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2024-28 гг.</v>
          </cell>
        </row>
        <row r="172">
          <cell r="C172" t="str">
            <v>O_TP1500.AS.0001</v>
          </cell>
          <cell r="D172" t="str">
            <v>нд</v>
          </cell>
          <cell r="E172" t="str">
            <v>нд</v>
          </cell>
          <cell r="F172" t="str">
            <v>нд</v>
          </cell>
          <cell r="G172" t="str">
            <v>нд</v>
          </cell>
          <cell r="H172" t="str">
            <v>нд</v>
          </cell>
          <cell r="I172" t="str">
            <v>нд</v>
          </cell>
          <cell r="J172" t="str">
            <v>нд</v>
          </cell>
          <cell r="K172" t="str">
            <v>нд</v>
          </cell>
          <cell r="L172" t="str">
            <v xml:space="preserve"> + </v>
          </cell>
          <cell r="M172" t="str">
            <v>-</v>
          </cell>
          <cell r="N172" t="str">
            <v xml:space="preserve"> - </v>
          </cell>
          <cell r="O172" t="str">
            <v xml:space="preserve"> - </v>
          </cell>
          <cell r="P172" t="str">
            <v>нд</v>
          </cell>
          <cell r="Q172" t="str">
            <v>нд</v>
          </cell>
          <cell r="R172" t="str">
            <v>нд</v>
          </cell>
          <cell r="S172" t="str">
            <v>нд</v>
          </cell>
          <cell r="T172" t="str">
            <v>нд</v>
          </cell>
          <cell r="U172" t="str">
            <v>нд</v>
          </cell>
          <cell r="V172" t="str">
            <v>нд</v>
          </cell>
          <cell r="W172" t="str">
            <v>нд</v>
          </cell>
          <cell r="X172" t="str">
            <v>нд</v>
          </cell>
          <cell r="Y172" t="str">
            <v>нд</v>
          </cell>
          <cell r="Z172" t="str">
            <v>нд</v>
          </cell>
          <cell r="AA172" t="str">
            <v>нд</v>
          </cell>
          <cell r="AB172" t="str">
            <v>нд</v>
          </cell>
          <cell r="AC172" t="str">
            <v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v>
          </cell>
        </row>
        <row r="173">
          <cell r="C173" t="str">
            <v>O_TP1900.AS.0015</v>
          </cell>
          <cell r="D173" t="str">
            <v>нд</v>
          </cell>
          <cell r="E173" t="str">
            <v>нд</v>
          </cell>
          <cell r="F173" t="str">
            <v>нд</v>
          </cell>
          <cell r="G173" t="str">
            <v>нд</v>
          </cell>
          <cell r="H173" t="str">
            <v>нд</v>
          </cell>
          <cell r="I173" t="str">
            <v>нд</v>
          </cell>
          <cell r="J173" t="str">
            <v>нд</v>
          </cell>
          <cell r="K173" t="str">
            <v>нд</v>
          </cell>
          <cell r="L173" t="str">
            <v>+</v>
          </cell>
          <cell r="M173" t="str">
            <v>-</v>
          </cell>
          <cell r="N173" t="str">
            <v xml:space="preserve"> - </v>
          </cell>
          <cell r="O173" t="str">
            <v xml:space="preserve"> - </v>
          </cell>
          <cell r="P173" t="str">
            <v>нд</v>
          </cell>
          <cell r="Q173" t="str">
            <v>нд</v>
          </cell>
          <cell r="R173" t="str">
            <v>нд</v>
          </cell>
          <cell r="S173" t="str">
            <v>нд</v>
          </cell>
          <cell r="T173" t="str">
            <v>нд</v>
          </cell>
          <cell r="U173" t="str">
            <v>нд</v>
          </cell>
          <cell r="V173" t="str">
            <v>нд</v>
          </cell>
          <cell r="W173" t="str">
            <v>нд</v>
          </cell>
          <cell r="X173" t="str">
            <v>нд</v>
          </cell>
          <cell r="Y173" t="str">
            <v>нд</v>
          </cell>
          <cell r="Z173" t="str">
            <v>нд</v>
          </cell>
          <cell r="AA173" t="str">
            <v>нд</v>
          </cell>
          <cell r="AB173" t="str">
            <v>нд</v>
          </cell>
          <cell r="AC173"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74">
          <cell r="C174" t="str">
            <v>O_TP1100.AS.0026</v>
          </cell>
          <cell r="D174" t="str">
            <v>нд</v>
          </cell>
          <cell r="E174" t="str">
            <v>нд</v>
          </cell>
          <cell r="F174" t="str">
            <v>нд</v>
          </cell>
          <cell r="G174" t="str">
            <v>нд</v>
          </cell>
          <cell r="H174" t="str">
            <v>нд</v>
          </cell>
          <cell r="I174" t="str">
            <v>нд</v>
          </cell>
          <cell r="J174" t="str">
            <v>нд</v>
          </cell>
          <cell r="K174" t="str">
            <v>нд</v>
          </cell>
          <cell r="L174" t="str">
            <v xml:space="preserve"> + </v>
          </cell>
          <cell r="M174" t="str">
            <v xml:space="preserve"> + </v>
          </cell>
          <cell r="N174" t="str">
            <v>-</v>
          </cell>
          <cell r="O174" t="str">
            <v>-</v>
          </cell>
          <cell r="P174" t="str">
            <v>нд</v>
          </cell>
          <cell r="Q174" t="str">
            <v>нд</v>
          </cell>
          <cell r="R174" t="str">
            <v>нд</v>
          </cell>
          <cell r="S174" t="str">
            <v>нд</v>
          </cell>
          <cell r="T174" t="str">
            <v>нд</v>
          </cell>
          <cell r="U174" t="str">
            <v>нд</v>
          </cell>
          <cell r="V174" t="str">
            <v>нд</v>
          </cell>
          <cell r="W174" t="str">
            <v>нд</v>
          </cell>
          <cell r="X174" t="str">
            <v>нд</v>
          </cell>
          <cell r="Y174" t="str">
            <v>нд</v>
          </cell>
          <cell r="Z174" t="str">
            <v>нд</v>
          </cell>
          <cell r="AA174" t="str">
            <v>нд</v>
          </cell>
          <cell r="AB174" t="str">
            <v>нд</v>
          </cell>
          <cell r="AC174" t="str">
            <v>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v>
          </cell>
        </row>
        <row r="175">
          <cell r="C175" t="str">
            <v>O_TP1600.AS.0011</v>
          </cell>
          <cell r="D175" t="str">
            <v>нд</v>
          </cell>
          <cell r="E175" t="str">
            <v>нд</v>
          </cell>
          <cell r="F175" t="str">
            <v>нд</v>
          </cell>
          <cell r="G175" t="str">
            <v>нд</v>
          </cell>
          <cell r="H175" t="str">
            <v>нд</v>
          </cell>
          <cell r="I175" t="str">
            <v>нд</v>
          </cell>
          <cell r="J175" t="str">
            <v>нд</v>
          </cell>
          <cell r="K175" t="str">
            <v>нд</v>
          </cell>
          <cell r="L175" t="str">
            <v xml:space="preserve"> + </v>
          </cell>
          <cell r="M175" t="str">
            <v xml:space="preserve"> + </v>
          </cell>
          <cell r="N175" t="str">
            <v>-</v>
          </cell>
          <cell r="O175" t="str">
            <v>-</v>
          </cell>
          <cell r="P175" t="str">
            <v>нд</v>
          </cell>
          <cell r="Q175" t="str">
            <v>нд</v>
          </cell>
          <cell r="R175" t="str">
            <v>нд</v>
          </cell>
          <cell r="S175" t="str">
            <v>нд</v>
          </cell>
          <cell r="T175" t="str">
            <v>нд</v>
          </cell>
          <cell r="U175" t="str">
            <v>нд</v>
          </cell>
          <cell r="V175" t="str">
            <v>нд</v>
          </cell>
          <cell r="W175" t="str">
            <v>нд</v>
          </cell>
          <cell r="X175" t="str">
            <v>нд</v>
          </cell>
          <cell r="Y175" t="str">
            <v>нд</v>
          </cell>
          <cell r="Z175" t="str">
            <v>нд</v>
          </cell>
          <cell r="AA175" t="str">
            <v>нд</v>
          </cell>
          <cell r="AB175" t="str">
            <v>нд</v>
          </cell>
          <cell r="AC175" t="str">
            <v>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v>
          </cell>
        </row>
        <row r="176">
          <cell r="C176" t="str">
            <v>O_TP2100.AS.0014</v>
          </cell>
          <cell r="D176" t="str">
            <v>нд</v>
          </cell>
          <cell r="E176" t="str">
            <v>нд</v>
          </cell>
          <cell r="F176" t="str">
            <v>нд</v>
          </cell>
          <cell r="G176" t="str">
            <v>нд</v>
          </cell>
          <cell r="H176" t="str">
            <v>нд</v>
          </cell>
          <cell r="I176" t="str">
            <v>нд</v>
          </cell>
          <cell r="J176" t="str">
            <v>нд</v>
          </cell>
          <cell r="K176" t="str">
            <v>нд</v>
          </cell>
          <cell r="L176" t="str">
            <v xml:space="preserve"> + </v>
          </cell>
          <cell r="M176" t="str">
            <v>-</v>
          </cell>
          <cell r="N176" t="str">
            <v xml:space="preserve"> - </v>
          </cell>
          <cell r="O176" t="str">
            <v xml:space="preserve"> - </v>
          </cell>
          <cell r="P176" t="str">
            <v>нд</v>
          </cell>
          <cell r="Q176" t="str">
            <v>нд</v>
          </cell>
          <cell r="R176" t="str">
            <v>нд</v>
          </cell>
          <cell r="S176" t="str">
            <v>нд</v>
          </cell>
          <cell r="T176" t="str">
            <v>нд</v>
          </cell>
          <cell r="U176" t="str">
            <v>нд</v>
          </cell>
          <cell r="V176" t="str">
            <v>нд</v>
          </cell>
          <cell r="W176" t="str">
            <v>нд</v>
          </cell>
          <cell r="X176" t="str">
            <v>нд</v>
          </cell>
          <cell r="Y176" t="str">
            <v>нд</v>
          </cell>
          <cell r="Z176" t="str">
            <v>нд</v>
          </cell>
          <cell r="AA176" t="str">
            <v>нд</v>
          </cell>
          <cell r="AB176" t="str">
            <v>нд</v>
          </cell>
          <cell r="AC176"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v>
          </cell>
        </row>
        <row r="177">
          <cell r="C177" t="str">
            <v>Г</v>
          </cell>
          <cell r="D177" t="str">
            <v>нд</v>
          </cell>
          <cell r="E177" t="str">
            <v>нд</v>
          </cell>
          <cell r="F177" t="str">
            <v>нд</v>
          </cell>
          <cell r="G177" t="str">
            <v>нд</v>
          </cell>
          <cell r="H177" t="str">
            <v>нд</v>
          </cell>
          <cell r="I177" t="str">
            <v>нд</v>
          </cell>
          <cell r="J177" t="str">
            <v>нд</v>
          </cell>
          <cell r="K177" t="str">
            <v>нд</v>
          </cell>
          <cell r="L177" t="str">
            <v>нд</v>
          </cell>
          <cell r="M177" t="str">
            <v>нд</v>
          </cell>
          <cell r="N177" t="str">
            <v>нд</v>
          </cell>
          <cell r="O177" t="str">
            <v>нд</v>
          </cell>
          <cell r="P177" t="str">
            <v>нд</v>
          </cell>
          <cell r="Q177" t="str">
            <v>нд</v>
          </cell>
          <cell r="R177" t="str">
            <v>нд</v>
          </cell>
          <cell r="S177" t="str">
            <v>нд</v>
          </cell>
          <cell r="T177" t="str">
            <v>нд</v>
          </cell>
          <cell r="U177" t="str">
            <v>нд</v>
          </cell>
          <cell r="V177" t="str">
            <v>нд</v>
          </cell>
          <cell r="W177" t="str">
            <v>нд</v>
          </cell>
          <cell r="X177" t="str">
            <v>нд</v>
          </cell>
          <cell r="Y177" t="str">
            <v>нд</v>
          </cell>
          <cell r="Z177" t="str">
            <v>нд</v>
          </cell>
          <cell r="AA177" t="str">
            <v>нд</v>
          </cell>
          <cell r="AB177" t="str">
            <v>нд</v>
          </cell>
          <cell r="AC177" t="str">
            <v>нд</v>
          </cell>
        </row>
        <row r="178">
          <cell r="C178" t="str">
            <v>N_TP1900.AS.0013</v>
          </cell>
          <cell r="D178" t="str">
            <v>нд</v>
          </cell>
          <cell r="E178" t="str">
            <v>нд</v>
          </cell>
          <cell r="F178" t="str">
            <v>нд</v>
          </cell>
          <cell r="G178" t="str">
            <v>нд</v>
          </cell>
          <cell r="H178" t="str">
            <v>нд</v>
          </cell>
          <cell r="I178" t="str">
            <v>нд</v>
          </cell>
          <cell r="J178" t="str">
            <v>нд</v>
          </cell>
          <cell r="K178" t="str">
            <v>нд</v>
          </cell>
          <cell r="L178" t="str">
            <v>+</v>
          </cell>
          <cell r="M178" t="str">
            <v>-</v>
          </cell>
          <cell r="N178" t="str">
            <v xml:space="preserve"> - </v>
          </cell>
          <cell r="O178" t="str">
            <v xml:space="preserve"> - </v>
          </cell>
          <cell r="P178" t="str">
            <v>нд</v>
          </cell>
          <cell r="Q178" t="str">
            <v>нд</v>
          </cell>
          <cell r="R178" t="str">
            <v>нд</v>
          </cell>
          <cell r="S178" t="str">
            <v>нд</v>
          </cell>
          <cell r="T178" t="str">
            <v>нд</v>
          </cell>
          <cell r="U178" t="str">
            <v>нд</v>
          </cell>
          <cell r="V178" t="str">
            <v>нд</v>
          </cell>
          <cell r="W178" t="str">
            <v>нд</v>
          </cell>
          <cell r="X178" t="str">
            <v>нд</v>
          </cell>
          <cell r="Y178" t="str">
            <v>нд</v>
          </cell>
          <cell r="Z178" t="str">
            <v>нд</v>
          </cell>
          <cell r="AA178" t="str">
            <v>нд</v>
          </cell>
          <cell r="AB178" t="str">
            <v>нд</v>
          </cell>
          <cell r="AC178"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179">
          <cell r="C179" t="str">
            <v>N_TP1100.AS.0009</v>
          </cell>
          <cell r="D179" t="str">
            <v>нд</v>
          </cell>
          <cell r="E179" t="str">
            <v>нд</v>
          </cell>
          <cell r="F179" t="str">
            <v>нд</v>
          </cell>
          <cell r="G179" t="str">
            <v>нд</v>
          </cell>
          <cell r="H179" t="str">
            <v>нд</v>
          </cell>
          <cell r="I179" t="str">
            <v>нд</v>
          </cell>
          <cell r="J179" t="str">
            <v>нд</v>
          </cell>
          <cell r="K179" t="str">
            <v>нд</v>
          </cell>
          <cell r="L179" t="str">
            <v xml:space="preserve"> + </v>
          </cell>
          <cell r="M179" t="str">
            <v xml:space="preserve"> + </v>
          </cell>
          <cell r="N179" t="str">
            <v>-</v>
          </cell>
          <cell r="O179" t="str">
            <v xml:space="preserve"> - </v>
          </cell>
          <cell r="P179" t="str">
            <v>нд</v>
          </cell>
          <cell r="Q179" t="str">
            <v>нд</v>
          </cell>
          <cell r="R179" t="str">
            <v>нд</v>
          </cell>
          <cell r="S179" t="str">
            <v>нд</v>
          </cell>
          <cell r="T179" t="str">
            <v>нд</v>
          </cell>
          <cell r="U179" t="str">
            <v>нд</v>
          </cell>
          <cell r="V179" t="str">
            <v>нд</v>
          </cell>
          <cell r="W179" t="str">
            <v>нд</v>
          </cell>
          <cell r="X179" t="str">
            <v>нд</v>
          </cell>
          <cell r="Y179" t="str">
            <v>нд</v>
          </cell>
          <cell r="Z179" t="str">
            <v>нд</v>
          </cell>
          <cell r="AA179" t="str">
            <v>нд</v>
          </cell>
          <cell r="AB179" t="str">
            <v>нд</v>
          </cell>
          <cell r="AC179"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2023 году.</v>
          </cell>
        </row>
        <row r="180">
          <cell r="C180" t="str">
            <v>N_TP1100.AS.0012</v>
          </cell>
          <cell r="D180" t="str">
            <v>нд</v>
          </cell>
          <cell r="E180" t="str">
            <v>нд</v>
          </cell>
          <cell r="F180" t="str">
            <v>нд</v>
          </cell>
          <cell r="G180" t="str">
            <v>нд</v>
          </cell>
          <cell r="H180" t="str">
            <v>нд</v>
          </cell>
          <cell r="I180" t="str">
            <v>нд</v>
          </cell>
          <cell r="J180" t="str">
            <v>нд</v>
          </cell>
          <cell r="K180" t="str">
            <v>нд</v>
          </cell>
          <cell r="L180" t="str">
            <v xml:space="preserve"> + </v>
          </cell>
          <cell r="M180" t="str">
            <v xml:space="preserve"> + </v>
          </cell>
          <cell r="N180" t="str">
            <v>-</v>
          </cell>
          <cell r="O180" t="str">
            <v xml:space="preserve"> - </v>
          </cell>
          <cell r="P180" t="str">
            <v>нд</v>
          </cell>
          <cell r="Q180" t="str">
            <v>нд</v>
          </cell>
          <cell r="R180" t="str">
            <v>нд</v>
          </cell>
          <cell r="S180" t="str">
            <v>нд</v>
          </cell>
          <cell r="T180" t="str">
            <v>нд</v>
          </cell>
          <cell r="U180" t="str">
            <v>нд</v>
          </cell>
          <cell r="V180" t="str">
            <v>нд</v>
          </cell>
          <cell r="W180" t="str">
            <v>нд</v>
          </cell>
          <cell r="X180" t="str">
            <v>нд</v>
          </cell>
          <cell r="Y180" t="str">
            <v>нд</v>
          </cell>
          <cell r="Z180" t="str">
            <v>нд</v>
          </cell>
          <cell r="AA180" t="str">
            <v>нд</v>
          </cell>
          <cell r="AB180" t="str">
            <v>нд</v>
          </cell>
          <cell r="AC180"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году.</v>
          </cell>
        </row>
        <row r="181">
          <cell r="C181" t="str">
            <v>N_TP1100.AS.0015</v>
          </cell>
          <cell r="D181" t="str">
            <v>нд</v>
          </cell>
          <cell r="E181" t="str">
            <v>нд</v>
          </cell>
          <cell r="F181" t="str">
            <v>нд</v>
          </cell>
          <cell r="G181" t="str">
            <v>нд</v>
          </cell>
          <cell r="H181" t="str">
            <v>нд</v>
          </cell>
          <cell r="I181" t="str">
            <v>нд</v>
          </cell>
          <cell r="J181" t="str">
            <v>нд</v>
          </cell>
          <cell r="K181" t="str">
            <v>нд</v>
          </cell>
          <cell r="L181" t="str">
            <v xml:space="preserve"> + </v>
          </cell>
          <cell r="M181" t="str">
            <v xml:space="preserve"> + </v>
          </cell>
          <cell r="N181" t="str">
            <v>-</v>
          </cell>
          <cell r="O181" t="str">
            <v xml:space="preserve"> - </v>
          </cell>
          <cell r="P181" t="str">
            <v>нд</v>
          </cell>
          <cell r="Q181" t="str">
            <v>нд</v>
          </cell>
          <cell r="R181" t="str">
            <v>нд</v>
          </cell>
          <cell r="S181" t="str">
            <v>нд</v>
          </cell>
          <cell r="T181" t="str">
            <v>нд</v>
          </cell>
          <cell r="U181" t="str">
            <v>нд</v>
          </cell>
          <cell r="V181" t="str">
            <v>нд</v>
          </cell>
          <cell r="W181" t="str">
            <v>нд</v>
          </cell>
          <cell r="X181" t="str">
            <v>нд</v>
          </cell>
          <cell r="Y181" t="str">
            <v>нд</v>
          </cell>
          <cell r="Z181" t="str">
            <v>нд</v>
          </cell>
          <cell r="AA181" t="str">
            <v>нд</v>
          </cell>
          <cell r="AB181" t="str">
            <v>нд</v>
          </cell>
          <cell r="AC181"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v>
          </cell>
        </row>
        <row r="182">
          <cell r="C182" t="str">
            <v>N_TP1100.AS.0018</v>
          </cell>
          <cell r="D182" t="str">
            <v>нд</v>
          </cell>
          <cell r="E182" t="str">
            <v>нд</v>
          </cell>
          <cell r="F182" t="str">
            <v>нд</v>
          </cell>
          <cell r="G182" t="str">
            <v>нд</v>
          </cell>
          <cell r="H182" t="str">
            <v>нд</v>
          </cell>
          <cell r="I182" t="str">
            <v>нд</v>
          </cell>
          <cell r="J182" t="str">
            <v>нд</v>
          </cell>
          <cell r="K182" t="str">
            <v>нд</v>
          </cell>
          <cell r="L182" t="str">
            <v xml:space="preserve"> + </v>
          </cell>
          <cell r="M182" t="str">
            <v xml:space="preserve"> + </v>
          </cell>
          <cell r="N182" t="str">
            <v>-</v>
          </cell>
          <cell r="O182" t="str">
            <v xml:space="preserve"> - </v>
          </cell>
          <cell r="P182" t="str">
            <v>нд</v>
          </cell>
          <cell r="Q182" t="str">
            <v>нд</v>
          </cell>
          <cell r="R182" t="str">
            <v>нд</v>
          </cell>
          <cell r="S182" t="str">
            <v>нд</v>
          </cell>
          <cell r="T182" t="str">
            <v>нд</v>
          </cell>
          <cell r="U182" t="str">
            <v>нд</v>
          </cell>
          <cell r="V182" t="str">
            <v>нд</v>
          </cell>
          <cell r="W182" t="str">
            <v>нд</v>
          </cell>
          <cell r="X182" t="str">
            <v>нд</v>
          </cell>
          <cell r="Y182" t="str">
            <v>нд</v>
          </cell>
          <cell r="Z182" t="str">
            <v>нд</v>
          </cell>
          <cell r="AA182" t="str">
            <v>нд</v>
          </cell>
          <cell r="AB182" t="str">
            <v>нд</v>
          </cell>
          <cell r="AC182"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v>
          </cell>
        </row>
        <row r="183">
          <cell r="C183" t="str">
            <v>N_TP1100.AS.0023</v>
          </cell>
          <cell r="D183" t="str">
            <v>нд</v>
          </cell>
          <cell r="E183" t="str">
            <v>нд</v>
          </cell>
          <cell r="F183" t="str">
            <v>нд</v>
          </cell>
          <cell r="G183" t="str">
            <v>нд</v>
          </cell>
          <cell r="H183" t="str">
            <v>нд</v>
          </cell>
          <cell r="I183" t="str">
            <v>нд</v>
          </cell>
          <cell r="J183" t="str">
            <v>нд</v>
          </cell>
          <cell r="K183" t="str">
            <v>нд</v>
          </cell>
          <cell r="L183" t="str">
            <v xml:space="preserve"> + </v>
          </cell>
          <cell r="M183" t="str">
            <v xml:space="preserve"> + </v>
          </cell>
          <cell r="N183" t="str">
            <v>-</v>
          </cell>
          <cell r="O183" t="str">
            <v xml:space="preserve"> - </v>
          </cell>
          <cell r="P183" t="str">
            <v>нд</v>
          </cell>
          <cell r="Q183" t="str">
            <v>нд</v>
          </cell>
          <cell r="R183" t="str">
            <v>нд</v>
          </cell>
          <cell r="S183" t="str">
            <v>нд</v>
          </cell>
          <cell r="T183" t="str">
            <v>нд</v>
          </cell>
          <cell r="U183" t="str">
            <v>нд</v>
          </cell>
          <cell r="V183" t="str">
            <v>нд</v>
          </cell>
          <cell r="W183" t="str">
            <v>нд</v>
          </cell>
          <cell r="X183" t="str">
            <v>нд</v>
          </cell>
          <cell r="Y183" t="str">
            <v>нд</v>
          </cell>
          <cell r="Z183" t="str">
            <v>нд</v>
          </cell>
          <cell r="AA183" t="str">
            <v>нд</v>
          </cell>
          <cell r="AB183" t="str">
            <v>нд</v>
          </cell>
          <cell r="AC183"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v>
          </cell>
        </row>
        <row r="184">
          <cell r="C184" t="str">
            <v>N_TP1100.AS.0013</v>
          </cell>
          <cell r="D184" t="str">
            <v>нд</v>
          </cell>
          <cell r="E184" t="str">
            <v>нд</v>
          </cell>
          <cell r="F184" t="str">
            <v>нд</v>
          </cell>
          <cell r="G184" t="str">
            <v>нд</v>
          </cell>
          <cell r="H184" t="str">
            <v>нд</v>
          </cell>
          <cell r="I184" t="str">
            <v>нд</v>
          </cell>
          <cell r="J184" t="str">
            <v>нд</v>
          </cell>
          <cell r="K184" t="str">
            <v>нд</v>
          </cell>
          <cell r="L184" t="str">
            <v xml:space="preserve"> + </v>
          </cell>
          <cell r="M184" t="str">
            <v xml:space="preserve"> + </v>
          </cell>
          <cell r="N184" t="str">
            <v>-</v>
          </cell>
          <cell r="O184" t="str">
            <v xml:space="preserve"> - </v>
          </cell>
          <cell r="P184" t="str">
            <v>нд</v>
          </cell>
          <cell r="Q184" t="str">
            <v>нд</v>
          </cell>
          <cell r="R184" t="str">
            <v>нд</v>
          </cell>
          <cell r="S184" t="str">
            <v>нд</v>
          </cell>
          <cell r="T184" t="str">
            <v>нд</v>
          </cell>
          <cell r="U184" t="str">
            <v>нд</v>
          </cell>
          <cell r="V184" t="str">
            <v>нд</v>
          </cell>
          <cell r="W184" t="str">
            <v>нд</v>
          </cell>
          <cell r="X184" t="str">
            <v>нд</v>
          </cell>
          <cell r="Y184" t="str">
            <v>нд</v>
          </cell>
          <cell r="Z184" t="str">
            <v>нд</v>
          </cell>
          <cell r="AA184" t="str">
            <v>нд</v>
          </cell>
          <cell r="AB184" t="str">
            <v>нд</v>
          </cell>
          <cell r="AC184"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v>
          </cell>
        </row>
        <row r="185">
          <cell r="C185" t="str">
            <v>N_TP1100.AS.0016</v>
          </cell>
          <cell r="D185" t="str">
            <v>нд</v>
          </cell>
          <cell r="E185" t="str">
            <v>нд</v>
          </cell>
          <cell r="F185" t="str">
            <v>нд</v>
          </cell>
          <cell r="G185" t="str">
            <v>нд</v>
          </cell>
          <cell r="H185" t="str">
            <v>нд</v>
          </cell>
          <cell r="I185" t="str">
            <v>нд</v>
          </cell>
          <cell r="J185" t="str">
            <v>нд</v>
          </cell>
          <cell r="K185" t="str">
            <v>нд</v>
          </cell>
          <cell r="L185" t="str">
            <v xml:space="preserve"> + </v>
          </cell>
          <cell r="M185" t="str">
            <v xml:space="preserve"> + </v>
          </cell>
          <cell r="N185" t="str">
            <v>-</v>
          </cell>
          <cell r="O185" t="str">
            <v xml:space="preserve"> - </v>
          </cell>
          <cell r="P185" t="str">
            <v>нд</v>
          </cell>
          <cell r="Q185" t="str">
            <v>нд</v>
          </cell>
          <cell r="R185" t="str">
            <v>нд</v>
          </cell>
          <cell r="S185" t="str">
            <v>нд</v>
          </cell>
          <cell r="T185" t="str">
            <v>нд</v>
          </cell>
          <cell r="U185" t="str">
            <v>нд</v>
          </cell>
          <cell r="V185" t="str">
            <v>нд</v>
          </cell>
          <cell r="W185" t="str">
            <v>нд</v>
          </cell>
          <cell r="X185" t="str">
            <v>нд</v>
          </cell>
          <cell r="Y185" t="str">
            <v>нд</v>
          </cell>
          <cell r="Z185" t="str">
            <v>нд</v>
          </cell>
          <cell r="AA185" t="str">
            <v>нд</v>
          </cell>
          <cell r="AB185" t="str">
            <v>нд</v>
          </cell>
          <cell r="AC185"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v>
          </cell>
        </row>
        <row r="186">
          <cell r="C186" t="str">
            <v>N_TP1100.AS.0019</v>
          </cell>
          <cell r="D186" t="str">
            <v>нд</v>
          </cell>
          <cell r="E186" t="str">
            <v>нд</v>
          </cell>
          <cell r="F186" t="str">
            <v>нд</v>
          </cell>
          <cell r="G186" t="str">
            <v>нд</v>
          </cell>
          <cell r="H186" t="str">
            <v>нд</v>
          </cell>
          <cell r="I186" t="str">
            <v>нд</v>
          </cell>
          <cell r="J186" t="str">
            <v>нд</v>
          </cell>
          <cell r="K186" t="str">
            <v>нд</v>
          </cell>
          <cell r="L186" t="str">
            <v xml:space="preserve"> + </v>
          </cell>
          <cell r="M186" t="str">
            <v xml:space="preserve"> + </v>
          </cell>
          <cell r="N186" t="str">
            <v>-</v>
          </cell>
          <cell r="O186" t="str">
            <v xml:space="preserve"> - </v>
          </cell>
          <cell r="P186" t="str">
            <v>нд</v>
          </cell>
          <cell r="Q186" t="str">
            <v>нд</v>
          </cell>
          <cell r="R186" t="str">
            <v>нд</v>
          </cell>
          <cell r="S186" t="str">
            <v>нд</v>
          </cell>
          <cell r="T186" t="str">
            <v>нд</v>
          </cell>
          <cell r="U186" t="str">
            <v>нд</v>
          </cell>
          <cell r="V186" t="str">
            <v>нд</v>
          </cell>
          <cell r="W186" t="str">
            <v>нд</v>
          </cell>
          <cell r="X186" t="str">
            <v>нд</v>
          </cell>
          <cell r="Y186" t="str">
            <v>нд</v>
          </cell>
          <cell r="Z186" t="str">
            <v>нд</v>
          </cell>
          <cell r="AA186" t="str">
            <v>нд</v>
          </cell>
          <cell r="AB186" t="str">
            <v>нд</v>
          </cell>
          <cell r="AC186"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v>
          </cell>
        </row>
        <row r="187">
          <cell r="C187" t="str">
            <v>N_TP1100.AS.0024</v>
          </cell>
          <cell r="D187" t="str">
            <v>нд</v>
          </cell>
          <cell r="E187" t="str">
            <v>нд</v>
          </cell>
          <cell r="F187" t="str">
            <v>нд</v>
          </cell>
          <cell r="G187" t="str">
            <v>нд</v>
          </cell>
          <cell r="H187" t="str">
            <v>нд</v>
          </cell>
          <cell r="I187" t="str">
            <v>нд</v>
          </cell>
          <cell r="J187" t="str">
            <v>нд</v>
          </cell>
          <cell r="K187" t="str">
            <v>нд</v>
          </cell>
          <cell r="L187" t="str">
            <v xml:space="preserve"> + </v>
          </cell>
          <cell r="M187" t="str">
            <v xml:space="preserve"> + </v>
          </cell>
          <cell r="N187" t="str">
            <v>-</v>
          </cell>
          <cell r="O187" t="str">
            <v xml:space="preserve"> - </v>
          </cell>
          <cell r="P187" t="str">
            <v>нд</v>
          </cell>
          <cell r="Q187" t="str">
            <v>нд</v>
          </cell>
          <cell r="R187" t="str">
            <v>нд</v>
          </cell>
          <cell r="S187" t="str">
            <v>нд</v>
          </cell>
          <cell r="T187" t="str">
            <v>нд</v>
          </cell>
          <cell r="U187" t="str">
            <v>нд</v>
          </cell>
          <cell r="V187" t="str">
            <v>нд</v>
          </cell>
          <cell r="W187" t="str">
            <v>нд</v>
          </cell>
          <cell r="X187" t="str">
            <v>нд</v>
          </cell>
          <cell r="Y187" t="str">
            <v>нд</v>
          </cell>
          <cell r="Z187" t="str">
            <v>нд</v>
          </cell>
          <cell r="AA187" t="str">
            <v>нд</v>
          </cell>
          <cell r="AB187" t="str">
            <v>нд</v>
          </cell>
          <cell r="AC187"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v>
          </cell>
        </row>
        <row r="188">
          <cell r="C188" t="str">
            <v>N_TP1100.AS.0020</v>
          </cell>
          <cell r="D188" t="str">
            <v>нд</v>
          </cell>
          <cell r="E188" t="str">
            <v>нд</v>
          </cell>
          <cell r="F188" t="str">
            <v>нд</v>
          </cell>
          <cell r="G188" t="str">
            <v>нд</v>
          </cell>
          <cell r="H188" t="str">
            <v>нд</v>
          </cell>
          <cell r="I188" t="str">
            <v>нд</v>
          </cell>
          <cell r="J188" t="str">
            <v>нд</v>
          </cell>
          <cell r="K188" t="str">
            <v>нд</v>
          </cell>
          <cell r="L188" t="str">
            <v xml:space="preserve"> + </v>
          </cell>
          <cell r="M188" t="str">
            <v xml:space="preserve"> + </v>
          </cell>
          <cell r="N188" t="str">
            <v>-</v>
          </cell>
          <cell r="O188" t="str">
            <v xml:space="preserve"> - </v>
          </cell>
          <cell r="P188" t="str">
            <v>нд</v>
          </cell>
          <cell r="Q188" t="str">
            <v>нд</v>
          </cell>
          <cell r="R188" t="str">
            <v>нд</v>
          </cell>
          <cell r="S188" t="str">
            <v>нд</v>
          </cell>
          <cell r="T188" t="str">
            <v>нд</v>
          </cell>
          <cell r="U188" t="str">
            <v>нд</v>
          </cell>
          <cell r="V188" t="str">
            <v>нд</v>
          </cell>
          <cell r="W188" t="str">
            <v>нд</v>
          </cell>
          <cell r="X188" t="str">
            <v>нд</v>
          </cell>
          <cell r="Y188" t="str">
            <v>нд</v>
          </cell>
          <cell r="Z188" t="str">
            <v>нд</v>
          </cell>
          <cell r="AA188" t="str">
            <v>нд</v>
          </cell>
          <cell r="AB188" t="str">
            <v>нд</v>
          </cell>
          <cell r="AC188"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v>
          </cell>
        </row>
        <row r="189">
          <cell r="C189" t="str">
            <v>N_TP1100.AS.0025</v>
          </cell>
          <cell r="D189" t="str">
            <v>нд</v>
          </cell>
          <cell r="E189" t="str">
            <v>нд</v>
          </cell>
          <cell r="F189" t="str">
            <v>нд</v>
          </cell>
          <cell r="G189" t="str">
            <v>нд</v>
          </cell>
          <cell r="H189" t="str">
            <v>нд</v>
          </cell>
          <cell r="I189" t="str">
            <v>нд</v>
          </cell>
          <cell r="J189" t="str">
            <v>нд</v>
          </cell>
          <cell r="K189" t="str">
            <v>нд</v>
          </cell>
          <cell r="L189" t="str">
            <v xml:space="preserve"> + </v>
          </cell>
          <cell r="M189" t="str">
            <v>-</v>
          </cell>
          <cell r="N189" t="str">
            <v xml:space="preserve"> - </v>
          </cell>
          <cell r="O189" t="str">
            <v xml:space="preserve"> - </v>
          </cell>
          <cell r="P189" t="str">
            <v>нд</v>
          </cell>
          <cell r="Q189" t="str">
            <v>нд</v>
          </cell>
          <cell r="R189" t="str">
            <v>нд</v>
          </cell>
          <cell r="S189" t="str">
            <v>нд</v>
          </cell>
          <cell r="T189" t="str">
            <v>нд</v>
          </cell>
          <cell r="U189" t="str">
            <v>нд</v>
          </cell>
          <cell r="V189" t="str">
            <v>нд</v>
          </cell>
          <cell r="W189" t="str">
            <v>нд</v>
          </cell>
          <cell r="X189" t="str">
            <v>нд</v>
          </cell>
          <cell r="Y189" t="str">
            <v>нд</v>
          </cell>
          <cell r="Z189" t="str">
            <v>нд</v>
          </cell>
          <cell r="AA189" t="str">
            <v>нд</v>
          </cell>
          <cell r="AB189" t="str">
            <v>нд</v>
          </cell>
          <cell r="AC189" t="str">
            <v>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v>
          </cell>
        </row>
        <row r="190">
          <cell r="C190" t="str">
            <v>O_TP1100.AS.0027</v>
          </cell>
          <cell r="D190" t="str">
            <v>нд</v>
          </cell>
          <cell r="E190" t="str">
            <v>нд</v>
          </cell>
          <cell r="F190" t="str">
            <v>нд</v>
          </cell>
          <cell r="G190" t="str">
            <v>нд</v>
          </cell>
          <cell r="H190" t="str">
            <v>нд</v>
          </cell>
          <cell r="I190" t="str">
            <v>нд</v>
          </cell>
          <cell r="J190" t="str">
            <v>нд</v>
          </cell>
          <cell r="K190" t="str">
            <v>нд</v>
          </cell>
          <cell r="L190" t="str">
            <v xml:space="preserve"> + </v>
          </cell>
          <cell r="M190" t="str">
            <v xml:space="preserve"> + </v>
          </cell>
          <cell r="N190" t="str">
            <v>-</v>
          </cell>
          <cell r="O190" t="str">
            <v>-</v>
          </cell>
          <cell r="P190" t="str">
            <v>нд</v>
          </cell>
          <cell r="Q190" t="str">
            <v>нд</v>
          </cell>
          <cell r="R190" t="str">
            <v>нд</v>
          </cell>
          <cell r="S190" t="str">
            <v>нд</v>
          </cell>
          <cell r="T190" t="str">
            <v>нд</v>
          </cell>
          <cell r="U190" t="str">
            <v>нд</v>
          </cell>
          <cell r="V190" t="str">
            <v>нд</v>
          </cell>
          <cell r="W190" t="str">
            <v>нд</v>
          </cell>
          <cell r="X190" t="str">
            <v>нд</v>
          </cell>
          <cell r="Y190" t="str">
            <v>нд</v>
          </cell>
          <cell r="Z190" t="str">
            <v>нд</v>
          </cell>
          <cell r="AA190" t="str">
            <v>нд</v>
          </cell>
          <cell r="AB190" t="str">
            <v>нд</v>
          </cell>
          <cell r="AC190" t="str">
            <v>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v>
          </cell>
        </row>
        <row r="191">
          <cell r="C191" t="str">
            <v>O_TP1100.AS.0028</v>
          </cell>
          <cell r="D191" t="str">
            <v>нд</v>
          </cell>
          <cell r="E191" t="str">
            <v>нд</v>
          </cell>
          <cell r="F191" t="str">
            <v>нд</v>
          </cell>
          <cell r="G191" t="str">
            <v>нд</v>
          </cell>
          <cell r="H191" t="str">
            <v>нд</v>
          </cell>
          <cell r="I191" t="str">
            <v>нд</v>
          </cell>
          <cell r="J191" t="str">
            <v>нд</v>
          </cell>
          <cell r="K191" t="str">
            <v>нд</v>
          </cell>
          <cell r="L191" t="str">
            <v xml:space="preserve"> + </v>
          </cell>
          <cell r="M191" t="str">
            <v xml:space="preserve"> + </v>
          </cell>
          <cell r="N191" t="str">
            <v>-</v>
          </cell>
          <cell r="O191" t="str">
            <v>-</v>
          </cell>
          <cell r="P191" t="str">
            <v>нд</v>
          </cell>
          <cell r="Q191" t="str">
            <v>нд</v>
          </cell>
          <cell r="R191" t="str">
            <v>нд</v>
          </cell>
          <cell r="S191" t="str">
            <v>нд</v>
          </cell>
          <cell r="T191" t="str">
            <v>нд</v>
          </cell>
          <cell r="U191" t="str">
            <v>нд</v>
          </cell>
          <cell r="V191" t="str">
            <v>нд</v>
          </cell>
          <cell r="W191" t="str">
            <v>нд</v>
          </cell>
          <cell r="X191" t="str">
            <v>нд</v>
          </cell>
          <cell r="Y191" t="str">
            <v>нд</v>
          </cell>
          <cell r="Z191" t="str">
            <v>нд</v>
          </cell>
          <cell r="AA191" t="str">
            <v>нд</v>
          </cell>
          <cell r="AB191" t="str">
            <v>нд</v>
          </cell>
          <cell r="AC191" t="str">
            <v>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v>
          </cell>
        </row>
        <row r="192">
          <cell r="C192" t="str">
            <v>O_TP1100.AS.0029</v>
          </cell>
          <cell r="D192" t="str">
            <v>нд</v>
          </cell>
          <cell r="E192" t="str">
            <v>нд</v>
          </cell>
          <cell r="F192" t="str">
            <v>нд</v>
          </cell>
          <cell r="G192" t="str">
            <v>нд</v>
          </cell>
          <cell r="H192" t="str">
            <v>нд</v>
          </cell>
          <cell r="I192" t="str">
            <v>нд</v>
          </cell>
          <cell r="J192" t="str">
            <v>нд</v>
          </cell>
          <cell r="K192" t="str">
            <v>нд</v>
          </cell>
          <cell r="L192" t="str">
            <v xml:space="preserve"> + </v>
          </cell>
          <cell r="M192" t="str">
            <v xml:space="preserve"> + </v>
          </cell>
          <cell r="N192" t="str">
            <v>-</v>
          </cell>
          <cell r="O192" t="str">
            <v>-</v>
          </cell>
          <cell r="P192" t="str">
            <v>нд</v>
          </cell>
          <cell r="Q192" t="str">
            <v>нд</v>
          </cell>
          <cell r="R192" t="str">
            <v>нд</v>
          </cell>
          <cell r="S192" t="str">
            <v>нд</v>
          </cell>
          <cell r="T192" t="str">
            <v>нд</v>
          </cell>
          <cell r="U192" t="str">
            <v>нд</v>
          </cell>
          <cell r="V192" t="str">
            <v>нд</v>
          </cell>
          <cell r="W192" t="str">
            <v>нд</v>
          </cell>
          <cell r="X192" t="str">
            <v>нд</v>
          </cell>
          <cell r="Y192" t="str">
            <v>нд</v>
          </cell>
          <cell r="Z192" t="str">
            <v>нд</v>
          </cell>
          <cell r="AA192" t="str">
            <v>нд</v>
          </cell>
          <cell r="AB192" t="str">
            <v>нд</v>
          </cell>
          <cell r="AC192" t="str">
            <v>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v>
          </cell>
        </row>
        <row r="193">
          <cell r="C193" t="str">
            <v>Г</v>
          </cell>
          <cell r="D193" t="str">
            <v>нд</v>
          </cell>
          <cell r="E193" t="str">
            <v>нд</v>
          </cell>
          <cell r="F193" t="str">
            <v>нд</v>
          </cell>
          <cell r="G193" t="str">
            <v>нд</v>
          </cell>
          <cell r="H193" t="str">
            <v>нд</v>
          </cell>
          <cell r="I193" t="str">
            <v>нд</v>
          </cell>
          <cell r="J193" t="str">
            <v>нд</v>
          </cell>
          <cell r="K193" t="str">
            <v>нд</v>
          </cell>
          <cell r="L193" t="str">
            <v>нд</v>
          </cell>
          <cell r="M193" t="str">
            <v>нд</v>
          </cell>
          <cell r="N193" t="str">
            <v>нд</v>
          </cell>
          <cell r="O193" t="str">
            <v>нд</v>
          </cell>
          <cell r="P193" t="str">
            <v>нд</v>
          </cell>
          <cell r="Q193" t="str">
            <v>нд</v>
          </cell>
          <cell r="R193" t="str">
            <v>нд</v>
          </cell>
          <cell r="S193" t="str">
            <v>нд</v>
          </cell>
          <cell r="T193" t="str">
            <v>нд</v>
          </cell>
          <cell r="U193" t="str">
            <v>нд</v>
          </cell>
          <cell r="V193" t="str">
            <v>нд</v>
          </cell>
          <cell r="W193" t="str">
            <v>нд</v>
          </cell>
          <cell r="X193" t="str">
            <v>нд</v>
          </cell>
          <cell r="Y193" t="str">
            <v>нд</v>
          </cell>
          <cell r="Z193" t="str">
            <v>нд</v>
          </cell>
          <cell r="AA193" t="str">
            <v>нд</v>
          </cell>
          <cell r="AB193" t="str">
            <v>нд</v>
          </cell>
          <cell r="AC193" t="str">
            <v>нд</v>
          </cell>
        </row>
        <row r="194">
          <cell r="C194" t="str">
            <v>Г</v>
          </cell>
          <cell r="D194" t="str">
            <v>нд</v>
          </cell>
          <cell r="E194" t="str">
            <v>нд</v>
          </cell>
          <cell r="F194" t="str">
            <v>нд</v>
          </cell>
          <cell r="G194" t="str">
            <v>нд</v>
          </cell>
          <cell r="H194" t="str">
            <v>нд</v>
          </cell>
          <cell r="I194" t="str">
            <v>нд</v>
          </cell>
          <cell r="J194" t="str">
            <v>нд</v>
          </cell>
          <cell r="K194" t="str">
            <v>нд</v>
          </cell>
          <cell r="L194" t="str">
            <v>нд</v>
          </cell>
          <cell r="M194" t="str">
            <v>нд</v>
          </cell>
          <cell r="N194" t="str">
            <v>нд</v>
          </cell>
          <cell r="O194" t="str">
            <v>нд</v>
          </cell>
          <cell r="P194" t="str">
            <v>нд</v>
          </cell>
          <cell r="Q194" t="str">
            <v>нд</v>
          </cell>
          <cell r="R194" t="str">
            <v>нд</v>
          </cell>
          <cell r="S194" t="str">
            <v>нд</v>
          </cell>
          <cell r="T194" t="str">
            <v>нд</v>
          </cell>
          <cell r="U194" t="str">
            <v>нд</v>
          </cell>
          <cell r="V194" t="str">
            <v>нд</v>
          </cell>
          <cell r="W194" t="str">
            <v>нд</v>
          </cell>
          <cell r="X194" t="str">
            <v>нд</v>
          </cell>
          <cell r="Y194" t="str">
            <v>нд</v>
          </cell>
          <cell r="Z194" t="str">
            <v>нд</v>
          </cell>
          <cell r="AA194" t="str">
            <v>нд</v>
          </cell>
          <cell r="AB194" t="str">
            <v>нд</v>
          </cell>
          <cell r="AC194" t="str">
            <v>нд</v>
          </cell>
        </row>
        <row r="195">
          <cell r="C195" t="str">
            <v>Г</v>
          </cell>
          <cell r="D195" t="str">
            <v>нд</v>
          </cell>
          <cell r="E195" t="str">
            <v>нд</v>
          </cell>
          <cell r="F195" t="str">
            <v>нд</v>
          </cell>
          <cell r="G195" t="str">
            <v>нд</v>
          </cell>
          <cell r="H195" t="str">
            <v>нд</v>
          </cell>
          <cell r="I195" t="str">
            <v>нд</v>
          </cell>
          <cell r="J195" t="str">
            <v>нд</v>
          </cell>
          <cell r="K195" t="str">
            <v>нд</v>
          </cell>
          <cell r="L195" t="str">
            <v>нд</v>
          </cell>
          <cell r="M195" t="str">
            <v>нд</v>
          </cell>
          <cell r="N195" t="str">
            <v>нд</v>
          </cell>
          <cell r="O195" t="str">
            <v>нд</v>
          </cell>
          <cell r="P195" t="str">
            <v>нд</v>
          </cell>
          <cell r="Q195" t="str">
            <v>нд</v>
          </cell>
          <cell r="R195" t="str">
            <v>нд</v>
          </cell>
          <cell r="S195" t="str">
            <v>нд</v>
          </cell>
          <cell r="T195" t="str">
            <v>нд</v>
          </cell>
          <cell r="U195" t="str">
            <v>нд</v>
          </cell>
          <cell r="V195" t="str">
            <v>нд</v>
          </cell>
          <cell r="W195" t="str">
            <v>нд</v>
          </cell>
          <cell r="X195" t="str">
            <v>нд</v>
          </cell>
          <cell r="Y195" t="str">
            <v>нд</v>
          </cell>
          <cell r="Z195" t="str">
            <v>нд</v>
          </cell>
          <cell r="AA195" t="str">
            <v>нд</v>
          </cell>
          <cell r="AB195" t="str">
            <v>нд</v>
          </cell>
          <cell r="AC195" t="str">
            <v>нд</v>
          </cell>
        </row>
        <row r="196">
          <cell r="C196" t="str">
            <v>Г</v>
          </cell>
          <cell r="D196" t="str">
            <v>нд</v>
          </cell>
          <cell r="E196" t="str">
            <v>нд</v>
          </cell>
          <cell r="F196" t="str">
            <v>нд</v>
          </cell>
          <cell r="G196" t="str">
            <v>нд</v>
          </cell>
          <cell r="H196" t="str">
            <v>нд</v>
          </cell>
          <cell r="I196" t="str">
            <v>нд</v>
          </cell>
          <cell r="J196" t="str">
            <v>нд</v>
          </cell>
          <cell r="K196" t="str">
            <v>нд</v>
          </cell>
          <cell r="L196" t="str">
            <v>нд</v>
          </cell>
          <cell r="M196" t="str">
            <v>нд</v>
          </cell>
          <cell r="N196" t="str">
            <v>нд</v>
          </cell>
          <cell r="O196" t="str">
            <v>нд</v>
          </cell>
          <cell r="P196" t="str">
            <v>нд</v>
          </cell>
          <cell r="Q196" t="str">
            <v>нд</v>
          </cell>
          <cell r="R196" t="str">
            <v>нд</v>
          </cell>
          <cell r="S196" t="str">
            <v>нд</v>
          </cell>
          <cell r="T196" t="str">
            <v>нд</v>
          </cell>
          <cell r="U196" t="str">
            <v>нд</v>
          </cell>
          <cell r="V196" t="str">
            <v>нд</v>
          </cell>
          <cell r="W196" t="str">
            <v>нд</v>
          </cell>
          <cell r="X196" t="str">
            <v>нд</v>
          </cell>
          <cell r="Y196" t="str">
            <v>нд</v>
          </cell>
          <cell r="Z196" t="str">
            <v>нд</v>
          </cell>
          <cell r="AA196" t="str">
            <v>нд</v>
          </cell>
          <cell r="AB196" t="str">
            <v>нд</v>
          </cell>
          <cell r="AC196" t="str">
            <v>нд</v>
          </cell>
        </row>
        <row r="197">
          <cell r="C197" t="str">
            <v>Г</v>
          </cell>
          <cell r="D197" t="str">
            <v>нд</v>
          </cell>
          <cell r="E197" t="str">
            <v>нд</v>
          </cell>
          <cell r="F197" t="str">
            <v>нд</v>
          </cell>
          <cell r="G197" t="str">
            <v>нд</v>
          </cell>
          <cell r="H197" t="str">
            <v>нд</v>
          </cell>
          <cell r="I197" t="str">
            <v>нд</v>
          </cell>
          <cell r="J197" t="str">
            <v>нд</v>
          </cell>
          <cell r="K197" t="str">
            <v>нд</v>
          </cell>
          <cell r="L197" t="str">
            <v>нд</v>
          </cell>
          <cell r="M197" t="str">
            <v>нд</v>
          </cell>
          <cell r="N197" t="str">
            <v>нд</v>
          </cell>
          <cell r="O197" t="str">
            <v>нд</v>
          </cell>
          <cell r="P197" t="str">
            <v>нд</v>
          </cell>
          <cell r="Q197" t="str">
            <v>нд</v>
          </cell>
          <cell r="R197" t="str">
            <v>нд</v>
          </cell>
          <cell r="S197" t="str">
            <v>нд</v>
          </cell>
          <cell r="T197" t="str">
            <v>нд</v>
          </cell>
          <cell r="U197" t="str">
            <v>нд</v>
          </cell>
          <cell r="V197" t="str">
            <v>нд</v>
          </cell>
          <cell r="W197" t="str">
            <v>нд</v>
          </cell>
          <cell r="X197" t="str">
            <v>нд</v>
          </cell>
          <cell r="Y197" t="str">
            <v>нд</v>
          </cell>
          <cell r="Z197" t="str">
            <v>нд</v>
          </cell>
          <cell r="AA197" t="str">
            <v>нд</v>
          </cell>
          <cell r="AB197" t="str">
            <v>нд</v>
          </cell>
          <cell r="AC197" t="str">
            <v>нд</v>
          </cell>
        </row>
        <row r="198">
          <cell r="C198" t="str">
            <v>Г</v>
          </cell>
          <cell r="D198" t="str">
            <v>нд</v>
          </cell>
          <cell r="E198" t="str">
            <v>нд</v>
          </cell>
          <cell r="F198" t="str">
            <v>нд</v>
          </cell>
          <cell r="G198" t="str">
            <v>нд</v>
          </cell>
          <cell r="H198" t="str">
            <v>нд</v>
          </cell>
          <cell r="I198" t="str">
            <v>нд</v>
          </cell>
          <cell r="J198" t="str">
            <v>нд</v>
          </cell>
          <cell r="K198" t="str">
            <v>нд</v>
          </cell>
          <cell r="L198" t="str">
            <v>нд</v>
          </cell>
          <cell r="M198" t="str">
            <v>нд</v>
          </cell>
          <cell r="N198" t="str">
            <v>нд</v>
          </cell>
          <cell r="O198" t="str">
            <v>нд</v>
          </cell>
          <cell r="P198" t="str">
            <v>нд</v>
          </cell>
          <cell r="Q198" t="str">
            <v>нд</v>
          </cell>
          <cell r="R198" t="str">
            <v>нд</v>
          </cell>
          <cell r="S198" t="str">
            <v>нд</v>
          </cell>
          <cell r="T198" t="str">
            <v>нд</v>
          </cell>
          <cell r="U198" t="str">
            <v>нд</v>
          </cell>
          <cell r="V198" t="str">
            <v>нд</v>
          </cell>
          <cell r="W198" t="str">
            <v>нд</v>
          </cell>
          <cell r="X198" t="str">
            <v>нд</v>
          </cell>
          <cell r="Y198" t="str">
            <v>нд</v>
          </cell>
          <cell r="Z198" t="str">
            <v>нд</v>
          </cell>
          <cell r="AA198" t="str">
            <v>нд</v>
          </cell>
          <cell r="AB198" t="str">
            <v>нд</v>
          </cell>
          <cell r="AC198" t="str">
            <v>нд</v>
          </cell>
        </row>
        <row r="199">
          <cell r="C199" t="str">
            <v>Г</v>
          </cell>
          <cell r="D199" t="str">
            <v>нд</v>
          </cell>
          <cell r="E199" t="str">
            <v>нд</v>
          </cell>
          <cell r="F199" t="str">
            <v>нд</v>
          </cell>
          <cell r="G199" t="str">
            <v>нд</v>
          </cell>
          <cell r="H199" t="str">
            <v>нд</v>
          </cell>
          <cell r="I199" t="str">
            <v>нд</v>
          </cell>
          <cell r="J199" t="str">
            <v>нд</v>
          </cell>
          <cell r="K199" t="str">
            <v>нд</v>
          </cell>
          <cell r="L199" t="str">
            <v>нд</v>
          </cell>
          <cell r="M199" t="str">
            <v>нд</v>
          </cell>
          <cell r="N199" t="str">
            <v>нд</v>
          </cell>
          <cell r="O199" t="str">
            <v>нд</v>
          </cell>
          <cell r="P199" t="str">
            <v>нд</v>
          </cell>
          <cell r="Q199" t="str">
            <v>нд</v>
          </cell>
          <cell r="R199" t="str">
            <v>нд</v>
          </cell>
          <cell r="S199" t="str">
            <v>нд</v>
          </cell>
          <cell r="T199" t="str">
            <v>нд</v>
          </cell>
          <cell r="U199" t="str">
            <v>нд</v>
          </cell>
          <cell r="V199" t="str">
            <v>нд</v>
          </cell>
          <cell r="W199" t="str">
            <v>нд</v>
          </cell>
          <cell r="X199" t="str">
            <v>нд</v>
          </cell>
          <cell r="Y199" t="str">
            <v>нд</v>
          </cell>
          <cell r="Z199" t="str">
            <v>нд</v>
          </cell>
          <cell r="AA199" t="str">
            <v>нд</v>
          </cell>
          <cell r="AB199" t="str">
            <v>нд</v>
          </cell>
          <cell r="AC199" t="str">
            <v>нд</v>
          </cell>
        </row>
        <row r="200">
          <cell r="C200" t="str">
            <v>Г</v>
          </cell>
          <cell r="D200" t="str">
            <v>нд</v>
          </cell>
          <cell r="E200" t="str">
            <v>нд</v>
          </cell>
          <cell r="F200" t="str">
            <v>нд</v>
          </cell>
          <cell r="G200" t="str">
            <v>нд</v>
          </cell>
          <cell r="H200" t="str">
            <v>нд</v>
          </cell>
          <cell r="I200" t="str">
            <v>нд</v>
          </cell>
          <cell r="J200" t="str">
            <v>нд</v>
          </cell>
          <cell r="K200" t="str">
            <v>нд</v>
          </cell>
          <cell r="L200" t="str">
            <v>нд</v>
          </cell>
          <cell r="M200" t="str">
            <v>нд</v>
          </cell>
          <cell r="N200" t="str">
            <v>нд</v>
          </cell>
          <cell r="O200" t="str">
            <v>нд</v>
          </cell>
          <cell r="P200" t="str">
            <v>нд</v>
          </cell>
          <cell r="Q200" t="str">
            <v>нд</v>
          </cell>
          <cell r="R200" t="str">
            <v>нд</v>
          </cell>
          <cell r="S200" t="str">
            <v>нд</v>
          </cell>
          <cell r="T200" t="str">
            <v>нд</v>
          </cell>
          <cell r="U200" t="str">
            <v>нд</v>
          </cell>
          <cell r="V200" t="str">
            <v>нд</v>
          </cell>
          <cell r="W200" t="str">
            <v>нд</v>
          </cell>
          <cell r="X200" t="str">
            <v>нд</v>
          </cell>
          <cell r="Y200" t="str">
            <v>нд</v>
          </cell>
          <cell r="Z200" t="str">
            <v>нд</v>
          </cell>
          <cell r="AA200" t="str">
            <v>нд</v>
          </cell>
          <cell r="AB200" t="str">
            <v>нд</v>
          </cell>
          <cell r="AC200" t="str">
            <v>нд</v>
          </cell>
        </row>
        <row r="201">
          <cell r="C201" t="str">
            <v>H_TP1600.PR.0055</v>
          </cell>
          <cell r="D201">
            <v>1986</v>
          </cell>
          <cell r="E201">
            <v>94</v>
          </cell>
          <cell r="F201" t="str">
            <v>0,1</v>
          </cell>
          <cell r="G201">
            <v>2024</v>
          </cell>
          <cell r="H201" t="str">
            <v>нд</v>
          </cell>
          <cell r="I201" t="str">
            <v>нд</v>
          </cell>
          <cell r="J201" t="str">
            <v>нд</v>
          </cell>
          <cell r="K201" t="str">
            <v>нд</v>
          </cell>
          <cell r="L201" t="str">
            <v xml:space="preserve"> +</v>
          </cell>
          <cell r="M201" t="str">
            <v>-</v>
          </cell>
          <cell r="N201" t="str">
            <v xml:space="preserve"> - </v>
          </cell>
          <cell r="O201" t="str">
            <v xml:space="preserve"> - </v>
          </cell>
          <cell r="P201" t="str">
            <v>ПС 110/35/6 кВ КНС-26</v>
          </cell>
          <cell r="Q201">
            <v>4.9403282414034129</v>
          </cell>
          <cell r="R201">
            <v>45280</v>
          </cell>
          <cell r="S201">
            <v>20</v>
          </cell>
          <cell r="T201">
            <v>5.0999999999999996</v>
          </cell>
          <cell r="U201">
            <v>50</v>
          </cell>
          <cell r="V201">
            <v>50</v>
          </cell>
          <cell r="W201">
            <v>25</v>
          </cell>
          <cell r="X201">
            <v>25</v>
          </cell>
          <cell r="Y201" t="str">
            <v>нд</v>
          </cell>
          <cell r="Z201" t="str">
            <v>нд</v>
          </cell>
          <cell r="AA201">
            <v>110</v>
          </cell>
          <cell r="AB201">
            <v>110</v>
          </cell>
          <cell r="AC201" t="str">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ell>
        </row>
        <row r="202">
          <cell r="C202" t="str">
            <v>H_TP1600.PR.0057</v>
          </cell>
          <cell r="D202">
            <v>1989</v>
          </cell>
          <cell r="E202">
            <v>94</v>
          </cell>
          <cell r="F202" t="str">
            <v>0,1</v>
          </cell>
          <cell r="G202">
            <v>2024</v>
          </cell>
          <cell r="H202" t="str">
            <v>нд</v>
          </cell>
          <cell r="I202" t="str">
            <v>нд</v>
          </cell>
          <cell r="J202" t="str">
            <v>нд</v>
          </cell>
          <cell r="K202" t="str">
            <v>нд</v>
          </cell>
          <cell r="L202" t="str">
            <v>+</v>
          </cell>
          <cell r="M202" t="str">
            <v>-</v>
          </cell>
          <cell r="N202" t="str">
            <v xml:space="preserve"> - </v>
          </cell>
          <cell r="O202" t="str">
            <v xml:space="preserve"> - </v>
          </cell>
          <cell r="P202" t="str">
            <v>ПС 110/10 кВ Меридиан</v>
          </cell>
          <cell r="Q202">
            <v>17.244684288460324</v>
          </cell>
          <cell r="R202">
            <v>45280</v>
          </cell>
          <cell r="S202">
            <v>47</v>
          </cell>
          <cell r="T202">
            <v>34</v>
          </cell>
          <cell r="U202">
            <v>80</v>
          </cell>
          <cell r="V202">
            <v>80</v>
          </cell>
          <cell r="W202">
            <v>40</v>
          </cell>
          <cell r="X202">
            <v>40</v>
          </cell>
          <cell r="Y202" t="str">
            <v>нд</v>
          </cell>
          <cell r="Z202" t="str">
            <v>нд</v>
          </cell>
          <cell r="AA202">
            <v>110</v>
          </cell>
          <cell r="AB202">
            <v>110</v>
          </cell>
          <cell r="AC202" t="str">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ell>
        </row>
        <row r="203">
          <cell r="C203" t="str">
            <v>F_TP1600.PH.0008</v>
          </cell>
          <cell r="D203" t="str">
            <v>нд</v>
          </cell>
          <cell r="E203" t="str">
            <v>нд</v>
          </cell>
          <cell r="F203" t="str">
            <v>нд</v>
          </cell>
          <cell r="G203" t="str">
            <v>нд</v>
          </cell>
          <cell r="H203" t="str">
            <v>нд</v>
          </cell>
          <cell r="I203" t="str">
            <v>нд</v>
          </cell>
          <cell r="J203" t="str">
            <v>нд</v>
          </cell>
          <cell r="K203" t="str">
            <v>нд</v>
          </cell>
          <cell r="L203" t="str">
            <v>-</v>
          </cell>
          <cell r="M203" t="str">
            <v>-</v>
          </cell>
          <cell r="N203" t="str">
            <v xml:space="preserve"> - </v>
          </cell>
          <cell r="O203" t="str">
            <v xml:space="preserve"> - </v>
          </cell>
          <cell r="P203" t="str">
            <v>нд</v>
          </cell>
          <cell r="Q203" t="str">
            <v>нд</v>
          </cell>
          <cell r="R203" t="str">
            <v>нд</v>
          </cell>
          <cell r="S203" t="str">
            <v>нд</v>
          </cell>
          <cell r="T203" t="str">
            <v>нд</v>
          </cell>
          <cell r="U203" t="str">
            <v>нд</v>
          </cell>
          <cell r="V203" t="str">
            <v>нд</v>
          </cell>
          <cell r="W203" t="str">
            <v>нд</v>
          </cell>
          <cell r="X203" t="str">
            <v>нд</v>
          </cell>
          <cell r="Y203" t="str">
            <v>нд</v>
          </cell>
          <cell r="Z203" t="str">
            <v>нд</v>
          </cell>
          <cell r="AA203" t="str">
            <v>нд</v>
          </cell>
          <cell r="AB203" t="str">
            <v>нд</v>
          </cell>
          <cell r="AC203" t="str">
            <v>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v>
          </cell>
        </row>
        <row r="204">
          <cell r="C204" t="str">
            <v>F_TP1600.PR.0042</v>
          </cell>
          <cell r="D204" t="str">
            <v>нд</v>
          </cell>
          <cell r="E204" t="str">
            <v>нд</v>
          </cell>
          <cell r="F204" t="str">
            <v>нд</v>
          </cell>
          <cell r="G204" t="str">
            <v>нд</v>
          </cell>
          <cell r="H204" t="str">
            <v>нд</v>
          </cell>
          <cell r="I204" t="str">
            <v>нд</v>
          </cell>
          <cell r="J204" t="str">
            <v>нд</v>
          </cell>
          <cell r="K204" t="str">
            <v>нд</v>
          </cell>
          <cell r="L204" t="str">
            <v>-</v>
          </cell>
          <cell r="M204" t="str">
            <v>-</v>
          </cell>
          <cell r="N204" t="str">
            <v xml:space="preserve"> - </v>
          </cell>
          <cell r="O204" t="str">
            <v xml:space="preserve"> - </v>
          </cell>
          <cell r="P204" t="str">
            <v>нд</v>
          </cell>
          <cell r="Q204" t="str">
            <v>нд</v>
          </cell>
          <cell r="R204" t="str">
            <v>нд</v>
          </cell>
          <cell r="S204" t="str">
            <v>нд</v>
          </cell>
          <cell r="T204" t="str">
            <v>нд</v>
          </cell>
          <cell r="U204" t="str">
            <v>нд</v>
          </cell>
          <cell r="V204" t="str">
            <v>нд</v>
          </cell>
          <cell r="W204" t="str">
            <v>нд</v>
          </cell>
          <cell r="X204" t="str">
            <v>нд</v>
          </cell>
          <cell r="Y204" t="str">
            <v>нд</v>
          </cell>
          <cell r="Z204" t="str">
            <v>нд</v>
          </cell>
          <cell r="AA204" t="str">
            <v>нд</v>
          </cell>
          <cell r="AB204" t="str">
            <v>нд</v>
          </cell>
          <cell r="AC204" t="str">
            <v>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v>
          </cell>
        </row>
        <row r="205">
          <cell r="C205" t="str">
            <v>F_TP2100.PR.0027</v>
          </cell>
          <cell r="D205">
            <v>1976</v>
          </cell>
          <cell r="E205">
            <v>68.53</v>
          </cell>
          <cell r="F205">
            <v>36.061</v>
          </cell>
          <cell r="G205">
            <v>2023</v>
          </cell>
          <cell r="H205" t="str">
            <v>нд</v>
          </cell>
          <cell r="I205" t="str">
            <v>нд</v>
          </cell>
          <cell r="J205" t="str">
            <v>нд</v>
          </cell>
          <cell r="K205" t="str">
            <v>нд</v>
          </cell>
          <cell r="L205" t="str">
            <v>+</v>
          </cell>
          <cell r="M205" t="str">
            <v>-</v>
          </cell>
          <cell r="N205" t="str">
            <v xml:space="preserve"> - </v>
          </cell>
          <cell r="O205" t="str">
            <v xml:space="preserve"> - </v>
          </cell>
          <cell r="P205" t="str">
            <v xml:space="preserve">ПС 110/10 кВ Геологическая </v>
          </cell>
          <cell r="Q205">
            <v>7.3886140854322777</v>
          </cell>
          <cell r="R205">
            <v>45280</v>
          </cell>
          <cell r="S205">
            <v>49</v>
          </cell>
          <cell r="T205">
            <v>10.807</v>
          </cell>
          <cell r="U205" t="str">
            <v>нд</v>
          </cell>
          <cell r="V205" t="str">
            <v>нд</v>
          </cell>
          <cell r="W205" t="str">
            <v>нд</v>
          </cell>
          <cell r="X205" t="str">
            <v>нд</v>
          </cell>
          <cell r="Y205" t="str">
            <v>нд</v>
          </cell>
          <cell r="Z205" t="str">
            <v>нд</v>
          </cell>
          <cell r="AA205">
            <v>110</v>
          </cell>
          <cell r="AB205">
            <v>110</v>
          </cell>
          <cell r="AC205" t="str">
            <v>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v>
          </cell>
        </row>
        <row r="206">
          <cell r="C206" t="str">
            <v>H_TP2100.PR.0030</v>
          </cell>
          <cell r="D206" t="str">
            <v>нд</v>
          </cell>
          <cell r="E206" t="str">
            <v>нд</v>
          </cell>
          <cell r="F206" t="str">
            <v>нд</v>
          </cell>
          <cell r="G206" t="str">
            <v>нд</v>
          </cell>
          <cell r="H206" t="str">
            <v>нд</v>
          </cell>
          <cell r="I206" t="str">
            <v>нд</v>
          </cell>
          <cell r="J206" t="str">
            <v>нд</v>
          </cell>
          <cell r="K206" t="str">
            <v>нд</v>
          </cell>
          <cell r="L206" t="str">
            <v>-</v>
          </cell>
          <cell r="M206" t="str">
            <v>-</v>
          </cell>
          <cell r="N206" t="str">
            <v xml:space="preserve"> - </v>
          </cell>
          <cell r="O206" t="str">
            <v xml:space="preserve"> - </v>
          </cell>
          <cell r="P206" t="str">
            <v>нд</v>
          </cell>
          <cell r="Q206" t="str">
            <v>нд</v>
          </cell>
          <cell r="R206" t="str">
            <v>нд</v>
          </cell>
          <cell r="S206" t="str">
            <v>нд</v>
          </cell>
          <cell r="T206" t="str">
            <v>нд</v>
          </cell>
          <cell r="U206" t="str">
            <v>нд</v>
          </cell>
          <cell r="V206" t="str">
            <v>нд</v>
          </cell>
          <cell r="W206" t="str">
            <v>нд</v>
          </cell>
          <cell r="X206" t="str">
            <v>нд</v>
          </cell>
          <cell r="Y206" t="str">
            <v>нд</v>
          </cell>
          <cell r="Z206" t="str">
            <v>нд</v>
          </cell>
          <cell r="AA206" t="str">
            <v>нд</v>
          </cell>
          <cell r="AB206" t="str">
            <v>нд</v>
          </cell>
          <cell r="AC206" t="str">
            <v>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v>
          </cell>
        </row>
        <row r="207">
          <cell r="C207" t="str">
            <v>H_TP2100.PR.0031</v>
          </cell>
          <cell r="D207" t="str">
            <v>нд</v>
          </cell>
          <cell r="E207" t="str">
            <v>нд</v>
          </cell>
          <cell r="F207" t="str">
            <v>нд</v>
          </cell>
          <cell r="G207" t="str">
            <v>нд</v>
          </cell>
          <cell r="H207" t="str">
            <v>нд</v>
          </cell>
          <cell r="I207" t="str">
            <v>нд</v>
          </cell>
          <cell r="J207" t="str">
            <v>нд</v>
          </cell>
          <cell r="K207" t="str">
            <v>нд</v>
          </cell>
          <cell r="L207" t="str">
            <v>-</v>
          </cell>
          <cell r="M207" t="str">
            <v>-</v>
          </cell>
          <cell r="N207" t="str">
            <v xml:space="preserve"> - </v>
          </cell>
          <cell r="O207" t="str">
            <v xml:space="preserve"> - </v>
          </cell>
          <cell r="P207" t="str">
            <v>нд</v>
          </cell>
          <cell r="Q207" t="str">
            <v>нд</v>
          </cell>
          <cell r="R207" t="str">
            <v>нд</v>
          </cell>
          <cell r="S207" t="str">
            <v>нд</v>
          </cell>
          <cell r="T207" t="str">
            <v>нд</v>
          </cell>
          <cell r="U207" t="str">
            <v>нд</v>
          </cell>
          <cell r="V207" t="str">
            <v>нд</v>
          </cell>
          <cell r="W207" t="str">
            <v>нд</v>
          </cell>
          <cell r="X207" t="str">
            <v>нд</v>
          </cell>
          <cell r="Y207" t="str">
            <v>нд</v>
          </cell>
          <cell r="Z207" t="str">
            <v>нд</v>
          </cell>
          <cell r="AA207" t="str">
            <v>нд</v>
          </cell>
          <cell r="AB207" t="str">
            <v>нд</v>
          </cell>
          <cell r="AC207" t="str">
            <v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v>
          </cell>
        </row>
        <row r="208">
          <cell r="C208" t="str">
            <v>F_TP1100.PR.0021</v>
          </cell>
          <cell r="D208">
            <v>1987</v>
          </cell>
          <cell r="E208">
            <v>74.709999999999994</v>
          </cell>
          <cell r="F208">
            <v>6.0999999999999999E-2</v>
          </cell>
          <cell r="G208">
            <v>2018</v>
          </cell>
          <cell r="H208" t="str">
            <v>нд</v>
          </cell>
          <cell r="I208" t="str">
            <v>нд</v>
          </cell>
          <cell r="J208" t="str">
            <v>нд</v>
          </cell>
          <cell r="K208" t="str">
            <v>нд</v>
          </cell>
          <cell r="L208" t="str">
            <v xml:space="preserve"> + </v>
          </cell>
          <cell r="M208" t="str">
            <v>-</v>
          </cell>
          <cell r="N208" t="str">
            <v xml:space="preserve"> - </v>
          </cell>
          <cell r="O208" t="str">
            <v xml:space="preserve"> - </v>
          </cell>
          <cell r="P208" t="str">
            <v>ПС 110/35/6 кВ Дорожная</v>
          </cell>
          <cell r="Q208">
            <v>26.14</v>
          </cell>
          <cell r="R208">
            <v>45271</v>
          </cell>
          <cell r="S208">
            <v>128</v>
          </cell>
          <cell r="T208">
            <v>22.4</v>
          </cell>
          <cell r="U208">
            <v>50</v>
          </cell>
          <cell r="V208">
            <v>50</v>
          </cell>
          <cell r="W208">
            <v>25</v>
          </cell>
          <cell r="X208">
            <v>25</v>
          </cell>
          <cell r="Y208" t="str">
            <v>нд</v>
          </cell>
          <cell r="Z208" t="str">
            <v>нд</v>
          </cell>
          <cell r="AA208">
            <v>110</v>
          </cell>
          <cell r="AB208">
            <v>110</v>
          </cell>
          <cell r="AC208"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09">
          <cell r="C209" t="str">
            <v>F_TP1100.PR.0022</v>
          </cell>
          <cell r="D209">
            <v>1990</v>
          </cell>
          <cell r="E209">
            <v>72.12</v>
          </cell>
          <cell r="F209">
            <v>7.7700000000000005E-2</v>
          </cell>
          <cell r="G209">
            <v>2018</v>
          </cell>
          <cell r="H209" t="str">
            <v>нд</v>
          </cell>
          <cell r="I209" t="str">
            <v>нд</v>
          </cell>
          <cell r="J209" t="str">
            <v>нд</v>
          </cell>
          <cell r="K209" t="str">
            <v>нд</v>
          </cell>
          <cell r="L209" t="str">
            <v xml:space="preserve"> + </v>
          </cell>
          <cell r="M209" t="str">
            <v>-</v>
          </cell>
          <cell r="N209" t="str">
            <v xml:space="preserve"> - </v>
          </cell>
          <cell r="O209" t="str">
            <v xml:space="preserve"> - </v>
          </cell>
          <cell r="P209" t="str">
            <v>ПС 110/35/6 кВ Куст</v>
          </cell>
          <cell r="Q209">
            <v>20.059999999999999</v>
          </cell>
          <cell r="R209">
            <v>45271</v>
          </cell>
          <cell r="S209">
            <v>93</v>
          </cell>
          <cell r="T209">
            <v>25.12</v>
          </cell>
          <cell r="U209">
            <v>50</v>
          </cell>
          <cell r="V209">
            <v>50</v>
          </cell>
          <cell r="W209">
            <v>25</v>
          </cell>
          <cell r="X209">
            <v>25</v>
          </cell>
          <cell r="Y209" t="str">
            <v>нд</v>
          </cell>
          <cell r="Z209" t="str">
            <v>нд</v>
          </cell>
          <cell r="AA209">
            <v>110</v>
          </cell>
          <cell r="AB209">
            <v>110</v>
          </cell>
          <cell r="AC209"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10">
          <cell r="C210" t="str">
            <v>F_TP1100.PR.0023</v>
          </cell>
          <cell r="D210">
            <v>1991</v>
          </cell>
          <cell r="E210">
            <v>73.92</v>
          </cell>
          <cell r="F210">
            <v>2.9999999999999997E-4</v>
          </cell>
          <cell r="G210">
            <v>2018</v>
          </cell>
          <cell r="H210" t="str">
            <v>нд</v>
          </cell>
          <cell r="I210" t="str">
            <v>нд</v>
          </cell>
          <cell r="J210" t="str">
            <v>нд</v>
          </cell>
          <cell r="K210" t="str">
            <v>нд</v>
          </cell>
          <cell r="L210" t="str">
            <v xml:space="preserve"> + </v>
          </cell>
          <cell r="M210" t="str">
            <v>-</v>
          </cell>
          <cell r="N210" t="str">
            <v xml:space="preserve"> - </v>
          </cell>
          <cell r="O210" t="str">
            <v xml:space="preserve"> - </v>
          </cell>
          <cell r="P210" t="str">
            <v>ПС 110/6 кВ Песчаная</v>
          </cell>
          <cell r="Q210">
            <v>1.03</v>
          </cell>
          <cell r="R210">
            <v>45271</v>
          </cell>
          <cell r="S210">
            <v>14.8</v>
          </cell>
          <cell r="T210">
            <v>1.9</v>
          </cell>
          <cell r="U210">
            <v>6.3</v>
          </cell>
          <cell r="V210">
            <v>6.3</v>
          </cell>
          <cell r="W210" t="str">
            <v>нд</v>
          </cell>
          <cell r="X210" t="str">
            <v>нд</v>
          </cell>
          <cell r="Y210" t="str">
            <v>нд</v>
          </cell>
          <cell r="Z210" t="str">
            <v>нд</v>
          </cell>
          <cell r="AA210">
            <v>110</v>
          </cell>
          <cell r="AB210">
            <v>110</v>
          </cell>
          <cell r="AC210"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11">
          <cell r="C211" t="str">
            <v>F_TP1100.PR.0024</v>
          </cell>
          <cell r="D211">
            <v>1983</v>
          </cell>
          <cell r="E211">
            <v>70.02</v>
          </cell>
          <cell r="F211">
            <v>0.1797</v>
          </cell>
          <cell r="G211">
            <v>2018</v>
          </cell>
          <cell r="H211" t="str">
            <v>нд</v>
          </cell>
          <cell r="I211" t="str">
            <v>нд</v>
          </cell>
          <cell r="J211" t="str">
            <v>нд</v>
          </cell>
          <cell r="K211" t="str">
            <v>нд</v>
          </cell>
          <cell r="L211" t="str">
            <v xml:space="preserve"> + </v>
          </cell>
          <cell r="M211" t="str">
            <v>-</v>
          </cell>
          <cell r="N211" t="str">
            <v xml:space="preserve"> - </v>
          </cell>
          <cell r="O211" t="str">
            <v xml:space="preserve"> - </v>
          </cell>
          <cell r="P211" t="str">
            <v>ПС 110/35/6 кВ КНС-9</v>
          </cell>
          <cell r="Q211">
            <v>7.72</v>
          </cell>
          <cell r="R211">
            <v>45271</v>
          </cell>
          <cell r="S211">
            <v>39.5</v>
          </cell>
          <cell r="T211">
            <v>23.16</v>
          </cell>
          <cell r="U211">
            <v>50</v>
          </cell>
          <cell r="V211">
            <v>50</v>
          </cell>
          <cell r="W211">
            <v>25</v>
          </cell>
          <cell r="X211">
            <v>25</v>
          </cell>
          <cell r="Y211" t="str">
            <v>нд</v>
          </cell>
          <cell r="Z211" t="str">
            <v>нд</v>
          </cell>
          <cell r="AA211">
            <v>110</v>
          </cell>
          <cell r="AB211">
            <v>110</v>
          </cell>
          <cell r="AC211"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12">
          <cell r="C212" t="str">
            <v>F_TP1100.PR.0025</v>
          </cell>
          <cell r="D212">
            <v>2005</v>
          </cell>
          <cell r="E212">
            <v>77.33</v>
          </cell>
          <cell r="F212">
            <v>1.3724000000000001</v>
          </cell>
          <cell r="G212">
            <v>2018</v>
          </cell>
          <cell r="H212" t="str">
            <v>нд</v>
          </cell>
          <cell r="I212" t="str">
            <v>нд</v>
          </cell>
          <cell r="J212" t="str">
            <v>нд</v>
          </cell>
          <cell r="K212" t="str">
            <v>нд</v>
          </cell>
          <cell r="L212" t="str">
            <v xml:space="preserve"> + </v>
          </cell>
          <cell r="M212" t="str">
            <v>-</v>
          </cell>
          <cell r="N212" t="str">
            <v xml:space="preserve"> - </v>
          </cell>
          <cell r="O212" t="str">
            <v xml:space="preserve"> - </v>
          </cell>
          <cell r="P212" t="str">
            <v xml:space="preserve"> ПС 110/10/10 кВ Зеленая</v>
          </cell>
          <cell r="Q212">
            <v>27.31</v>
          </cell>
          <cell r="R212">
            <v>45271</v>
          </cell>
          <cell r="S212">
            <v>66.7</v>
          </cell>
          <cell r="T212">
            <v>26.122199999999999</v>
          </cell>
          <cell r="U212">
            <v>80</v>
          </cell>
          <cell r="V212">
            <v>80</v>
          </cell>
          <cell r="W212">
            <v>40</v>
          </cell>
          <cell r="X212">
            <v>40</v>
          </cell>
          <cell r="Y212" t="str">
            <v>нд</v>
          </cell>
          <cell r="Z212" t="str">
            <v>нд</v>
          </cell>
          <cell r="AA212">
            <v>110</v>
          </cell>
          <cell r="AB212">
            <v>110</v>
          </cell>
          <cell r="AC212"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13">
          <cell r="C213" t="str">
            <v>F_TP1100.PR.0026</v>
          </cell>
          <cell r="D213">
            <v>1991</v>
          </cell>
          <cell r="E213">
            <v>68.84</v>
          </cell>
          <cell r="F213">
            <v>1.4274</v>
          </cell>
          <cell r="G213">
            <v>2018</v>
          </cell>
          <cell r="H213" t="str">
            <v>нд</v>
          </cell>
          <cell r="I213" t="str">
            <v>нд</v>
          </cell>
          <cell r="J213" t="str">
            <v>нд</v>
          </cell>
          <cell r="K213" t="str">
            <v>нд</v>
          </cell>
          <cell r="L213" t="str">
            <v xml:space="preserve"> + </v>
          </cell>
          <cell r="M213" t="str">
            <v>-</v>
          </cell>
          <cell r="N213" t="str">
            <v xml:space="preserve"> - </v>
          </cell>
          <cell r="O213" t="str">
            <v xml:space="preserve"> - </v>
          </cell>
          <cell r="P213" t="str">
            <v>ПС 110/10 кВ Азерит</v>
          </cell>
          <cell r="Q213">
            <v>7.67</v>
          </cell>
          <cell r="R213">
            <v>45271</v>
          </cell>
          <cell r="S213">
            <v>40.4</v>
          </cell>
          <cell r="T213">
            <v>17.134599999999999</v>
          </cell>
          <cell r="U213">
            <v>50</v>
          </cell>
          <cell r="V213">
            <v>50</v>
          </cell>
          <cell r="W213" t="str">
            <v>нд</v>
          </cell>
          <cell r="X213" t="str">
            <v>нд</v>
          </cell>
          <cell r="Y213" t="str">
            <v>нд</v>
          </cell>
          <cell r="Z213" t="str">
            <v>нд</v>
          </cell>
          <cell r="AA213">
            <v>110</v>
          </cell>
          <cell r="AB213">
            <v>110</v>
          </cell>
          <cell r="AC213"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14">
          <cell r="C214" t="str">
            <v>F_TP1100.PR.0027</v>
          </cell>
          <cell r="D214">
            <v>1989</v>
          </cell>
          <cell r="E214">
            <v>75.8</v>
          </cell>
          <cell r="F214">
            <v>0.94030000000000002</v>
          </cell>
          <cell r="G214">
            <v>2018</v>
          </cell>
          <cell r="H214" t="str">
            <v>нд</v>
          </cell>
          <cell r="I214" t="str">
            <v>нд</v>
          </cell>
          <cell r="J214" t="str">
            <v>нд</v>
          </cell>
          <cell r="K214" t="str">
            <v>нд</v>
          </cell>
          <cell r="L214" t="str">
            <v xml:space="preserve"> + </v>
          </cell>
          <cell r="M214" t="str">
            <v>-</v>
          </cell>
          <cell r="N214" t="str">
            <v xml:space="preserve"> - </v>
          </cell>
          <cell r="O214" t="str">
            <v xml:space="preserve"> - </v>
          </cell>
          <cell r="P214" t="str">
            <v>ПС 110/10 кВ Северная</v>
          </cell>
          <cell r="Q214">
            <v>29.82</v>
          </cell>
          <cell r="R214">
            <v>45271</v>
          </cell>
          <cell r="S214">
            <v>69</v>
          </cell>
          <cell r="T214">
            <v>33.356000000000002</v>
          </cell>
          <cell r="U214">
            <v>80</v>
          </cell>
          <cell r="V214">
            <v>80</v>
          </cell>
          <cell r="W214">
            <v>40</v>
          </cell>
          <cell r="X214">
            <v>40</v>
          </cell>
          <cell r="Y214" t="str">
            <v>нд</v>
          </cell>
          <cell r="Z214" t="str">
            <v>нд</v>
          </cell>
          <cell r="AA214">
            <v>110</v>
          </cell>
          <cell r="AB214">
            <v>110</v>
          </cell>
          <cell r="AC214"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15">
          <cell r="C215" t="str">
            <v>F_TP1100.PR.0028</v>
          </cell>
          <cell r="D215">
            <v>1989</v>
          </cell>
          <cell r="E215">
            <v>63.98</v>
          </cell>
          <cell r="F215">
            <v>3.0768</v>
          </cell>
          <cell r="G215">
            <v>2018</v>
          </cell>
          <cell r="H215" t="str">
            <v>нд</v>
          </cell>
          <cell r="I215" t="str">
            <v>нд</v>
          </cell>
          <cell r="J215" t="str">
            <v>нд</v>
          </cell>
          <cell r="K215" t="str">
            <v>нд</v>
          </cell>
          <cell r="L215" t="str">
            <v xml:space="preserve"> + </v>
          </cell>
          <cell r="M215" t="str">
            <v>-</v>
          </cell>
          <cell r="N215" t="str">
            <v xml:space="preserve"> - </v>
          </cell>
          <cell r="O215" t="str">
            <v xml:space="preserve"> - </v>
          </cell>
          <cell r="P215" t="str">
            <v>ПС 110/10 кВ Трансгаз</v>
          </cell>
          <cell r="Q215">
            <v>9.31</v>
          </cell>
          <cell r="R215">
            <v>45271</v>
          </cell>
          <cell r="S215">
            <v>35.1</v>
          </cell>
          <cell r="T215">
            <v>23.503</v>
          </cell>
          <cell r="U215">
            <v>50</v>
          </cell>
          <cell r="V215">
            <v>50</v>
          </cell>
          <cell r="W215" t="str">
            <v>нд</v>
          </cell>
          <cell r="X215" t="str">
            <v>нд</v>
          </cell>
          <cell r="Y215" t="str">
            <v>нд</v>
          </cell>
          <cell r="Z215" t="str">
            <v>нд</v>
          </cell>
          <cell r="AA215">
            <v>110</v>
          </cell>
          <cell r="AB215">
            <v>110</v>
          </cell>
          <cell r="AC215"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16">
          <cell r="C216" t="str">
            <v>F_TP1100.PR.0030</v>
          </cell>
          <cell r="D216">
            <v>1977</v>
          </cell>
          <cell r="E216">
            <v>41.52</v>
          </cell>
          <cell r="F216">
            <v>6.9000000000000006E-2</v>
          </cell>
          <cell r="G216">
            <v>2018</v>
          </cell>
          <cell r="H216" t="str">
            <v>нд</v>
          </cell>
          <cell r="I216" t="str">
            <v>нд</v>
          </cell>
          <cell r="J216" t="str">
            <v>нд</v>
          </cell>
          <cell r="K216" t="str">
            <v>нд</v>
          </cell>
          <cell r="L216" t="str">
            <v xml:space="preserve"> + </v>
          </cell>
          <cell r="M216" t="str">
            <v>-</v>
          </cell>
          <cell r="N216" t="str">
            <v xml:space="preserve"> - </v>
          </cell>
          <cell r="O216" t="str">
            <v xml:space="preserve"> - </v>
          </cell>
          <cell r="P216" t="str">
            <v>ПС 110/6 кВ Водная</v>
          </cell>
          <cell r="Q216">
            <v>0.16</v>
          </cell>
          <cell r="R216">
            <v>45271</v>
          </cell>
          <cell r="S216">
            <v>2</v>
          </cell>
          <cell r="T216">
            <v>18</v>
          </cell>
          <cell r="U216">
            <v>32</v>
          </cell>
          <cell r="V216">
            <v>32</v>
          </cell>
          <cell r="W216">
            <v>16</v>
          </cell>
          <cell r="X216">
            <v>16</v>
          </cell>
          <cell r="Y216" t="str">
            <v>нд</v>
          </cell>
          <cell r="Z216" t="str">
            <v>нд</v>
          </cell>
          <cell r="AA216">
            <v>110</v>
          </cell>
          <cell r="AB216">
            <v>110</v>
          </cell>
          <cell r="AC216"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17">
          <cell r="C217" t="str">
            <v>F_TP1100.PR.0031</v>
          </cell>
          <cell r="D217">
            <v>1987</v>
          </cell>
          <cell r="E217">
            <v>66.959999999999994</v>
          </cell>
          <cell r="F217">
            <v>6.7299999999999999E-2</v>
          </cell>
          <cell r="G217">
            <v>2018</v>
          </cell>
          <cell r="H217" t="str">
            <v>нд</v>
          </cell>
          <cell r="I217" t="str">
            <v>нд</v>
          </cell>
          <cell r="J217" t="str">
            <v>нд</v>
          </cell>
          <cell r="K217" t="str">
            <v>нд</v>
          </cell>
          <cell r="L217" t="str">
            <v xml:space="preserve"> + </v>
          </cell>
          <cell r="M217" t="str">
            <v>-</v>
          </cell>
          <cell r="N217" t="str">
            <v xml:space="preserve"> - </v>
          </cell>
          <cell r="O217" t="str">
            <v xml:space="preserve"> - </v>
          </cell>
          <cell r="P217" t="str">
            <v>ПС 110/35/6 кВ КНС-10</v>
          </cell>
          <cell r="Q217">
            <v>21.36</v>
          </cell>
          <cell r="R217">
            <v>45271</v>
          </cell>
          <cell r="S217">
            <v>57</v>
          </cell>
          <cell r="T217">
            <v>34.200000000000003</v>
          </cell>
          <cell r="U217" t="str">
            <v>нд</v>
          </cell>
          <cell r="V217" t="str">
            <v>нд</v>
          </cell>
          <cell r="W217" t="str">
            <v>нд</v>
          </cell>
          <cell r="X217" t="str">
            <v>нд</v>
          </cell>
          <cell r="Y217" t="str">
            <v>нд</v>
          </cell>
          <cell r="Z217" t="str">
            <v>нд</v>
          </cell>
          <cell r="AA217">
            <v>110</v>
          </cell>
          <cell r="AB217">
            <v>110</v>
          </cell>
          <cell r="AC217"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18">
          <cell r="C218" t="str">
            <v>F_TP1100.PR.0032</v>
          </cell>
          <cell r="D218">
            <v>1990</v>
          </cell>
          <cell r="E218">
            <v>72.709999999999994</v>
          </cell>
          <cell r="F218">
            <v>0.15</v>
          </cell>
          <cell r="G218">
            <v>2018</v>
          </cell>
          <cell r="H218" t="str">
            <v>нд</v>
          </cell>
          <cell r="I218" t="str">
            <v>нд</v>
          </cell>
          <cell r="J218" t="str">
            <v>нд</v>
          </cell>
          <cell r="K218" t="str">
            <v>нд</v>
          </cell>
          <cell r="L218" t="str">
            <v xml:space="preserve"> + </v>
          </cell>
          <cell r="M218" t="str">
            <v>-</v>
          </cell>
          <cell r="N218" t="str">
            <v xml:space="preserve"> - </v>
          </cell>
          <cell r="O218" t="str">
            <v xml:space="preserve"> - </v>
          </cell>
          <cell r="P218" t="str">
            <v>ПС 110/10 кВ Лямино</v>
          </cell>
          <cell r="Q218">
            <v>0.13</v>
          </cell>
          <cell r="R218">
            <v>45271</v>
          </cell>
          <cell r="S218">
            <v>1.6</v>
          </cell>
          <cell r="T218">
            <v>6</v>
          </cell>
          <cell r="U218">
            <v>32</v>
          </cell>
          <cell r="V218">
            <v>32</v>
          </cell>
          <cell r="W218">
            <v>16</v>
          </cell>
          <cell r="X218">
            <v>16</v>
          </cell>
          <cell r="Y218" t="str">
            <v>нд</v>
          </cell>
          <cell r="Z218" t="str">
            <v>нд</v>
          </cell>
          <cell r="AA218">
            <v>110</v>
          </cell>
          <cell r="AB218">
            <v>110</v>
          </cell>
          <cell r="AC218"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19">
          <cell r="C219" t="str">
            <v>F_TP1100.PR.0033</v>
          </cell>
          <cell r="D219">
            <v>1987</v>
          </cell>
          <cell r="E219">
            <v>71.2</v>
          </cell>
          <cell r="F219">
            <v>7.1499999999999994E-2</v>
          </cell>
          <cell r="G219">
            <v>2018</v>
          </cell>
          <cell r="H219" t="str">
            <v>нд</v>
          </cell>
          <cell r="I219" t="str">
            <v>нд</v>
          </cell>
          <cell r="J219" t="str">
            <v>нд</v>
          </cell>
          <cell r="K219" t="str">
            <v>нд</v>
          </cell>
          <cell r="L219" t="str">
            <v xml:space="preserve"> + </v>
          </cell>
          <cell r="M219" t="str">
            <v>-</v>
          </cell>
          <cell r="N219" t="str">
            <v xml:space="preserve"> - </v>
          </cell>
          <cell r="O219" t="str">
            <v xml:space="preserve"> - </v>
          </cell>
          <cell r="P219" t="str">
            <v>ПС 110/35/6 кВ Вачимская</v>
          </cell>
          <cell r="Q219">
            <v>4.71</v>
          </cell>
          <cell r="R219">
            <v>45271</v>
          </cell>
          <cell r="S219">
            <v>15</v>
          </cell>
          <cell r="T219">
            <v>31.76</v>
          </cell>
          <cell r="U219">
            <v>80</v>
          </cell>
          <cell r="V219">
            <v>80</v>
          </cell>
          <cell r="W219">
            <v>40</v>
          </cell>
          <cell r="X219">
            <v>40</v>
          </cell>
          <cell r="Y219" t="str">
            <v>нд</v>
          </cell>
          <cell r="Z219" t="str">
            <v>нд</v>
          </cell>
          <cell r="AA219">
            <v>110</v>
          </cell>
          <cell r="AB219">
            <v>110</v>
          </cell>
          <cell r="AC219"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20">
          <cell r="C220" t="str">
            <v>F_TP1100.PR.0034</v>
          </cell>
          <cell r="D220">
            <v>2011</v>
          </cell>
          <cell r="E220">
            <v>77.44</v>
          </cell>
          <cell r="F220">
            <v>6.8253000000000004</v>
          </cell>
          <cell r="G220">
            <v>2018</v>
          </cell>
          <cell r="H220" t="str">
            <v>нд</v>
          </cell>
          <cell r="I220" t="str">
            <v>нд</v>
          </cell>
          <cell r="J220" t="str">
            <v>нд</v>
          </cell>
          <cell r="K220" t="str">
            <v>нд</v>
          </cell>
          <cell r="L220" t="str">
            <v xml:space="preserve"> + </v>
          </cell>
          <cell r="M220" t="str">
            <v>-</v>
          </cell>
          <cell r="N220" t="str">
            <v xml:space="preserve"> - </v>
          </cell>
          <cell r="O220" t="str">
            <v xml:space="preserve"> - </v>
          </cell>
          <cell r="P220" t="str">
            <v>ПС 110/10/10 кВ Черный Мыс</v>
          </cell>
          <cell r="Q220">
            <v>16.149999999999999</v>
          </cell>
          <cell r="R220">
            <v>45271</v>
          </cell>
          <cell r="S220">
            <v>40.6</v>
          </cell>
          <cell r="T220">
            <v>28.242000000000001</v>
          </cell>
          <cell r="U220">
            <v>80</v>
          </cell>
          <cell r="V220">
            <v>80</v>
          </cell>
          <cell r="W220">
            <v>40</v>
          </cell>
          <cell r="X220">
            <v>40</v>
          </cell>
          <cell r="Y220" t="str">
            <v>нд</v>
          </cell>
          <cell r="Z220" t="str">
            <v>нд</v>
          </cell>
          <cell r="AA220">
            <v>110</v>
          </cell>
          <cell r="AB220">
            <v>110</v>
          </cell>
          <cell r="AC220"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21">
          <cell r="C221" t="str">
            <v>F_TP1100.PR.0035</v>
          </cell>
          <cell r="D221">
            <v>2012</v>
          </cell>
          <cell r="E221">
            <v>73.69</v>
          </cell>
          <cell r="F221">
            <v>10.889799999999999</v>
          </cell>
          <cell r="G221">
            <v>2018</v>
          </cell>
          <cell r="H221" t="str">
            <v>нд</v>
          </cell>
          <cell r="I221" t="str">
            <v>нд</v>
          </cell>
          <cell r="J221" t="str">
            <v>нд</v>
          </cell>
          <cell r="K221" t="str">
            <v>нд</v>
          </cell>
          <cell r="L221" t="str">
            <v xml:space="preserve"> + </v>
          </cell>
          <cell r="M221" t="str">
            <v>-</v>
          </cell>
          <cell r="N221" t="str">
            <v xml:space="preserve"> - </v>
          </cell>
          <cell r="O221" t="str">
            <v xml:space="preserve"> - </v>
          </cell>
          <cell r="P221" t="str">
            <v>ПС 110/10/10 кВ Сайма</v>
          </cell>
          <cell r="Q221">
            <v>32.78</v>
          </cell>
          <cell r="R221">
            <v>45271</v>
          </cell>
          <cell r="S221">
            <v>79</v>
          </cell>
          <cell r="T221">
            <v>34.863100000000003</v>
          </cell>
          <cell r="U221">
            <v>80</v>
          </cell>
          <cell r="V221">
            <v>80</v>
          </cell>
          <cell r="W221">
            <v>40</v>
          </cell>
          <cell r="X221">
            <v>40</v>
          </cell>
          <cell r="Y221" t="str">
            <v>нд</v>
          </cell>
          <cell r="Z221" t="str">
            <v>нд</v>
          </cell>
          <cell r="AA221">
            <v>110</v>
          </cell>
          <cell r="AB221">
            <v>110</v>
          </cell>
          <cell r="AC221"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22">
          <cell r="C222" t="str">
            <v>F_TP1100.PR.0036</v>
          </cell>
          <cell r="D222">
            <v>2009</v>
          </cell>
          <cell r="E222">
            <v>93.62</v>
          </cell>
          <cell r="F222">
            <v>0.38629999999999998</v>
          </cell>
          <cell r="G222">
            <v>2018</v>
          </cell>
          <cell r="H222" t="str">
            <v>нд</v>
          </cell>
          <cell r="I222" t="str">
            <v>нд</v>
          </cell>
          <cell r="J222" t="str">
            <v>нд</v>
          </cell>
          <cell r="K222" t="str">
            <v>нд</v>
          </cell>
          <cell r="L222" t="str">
            <v xml:space="preserve"> + </v>
          </cell>
          <cell r="M222" t="str">
            <v>-</v>
          </cell>
          <cell r="N222" t="str">
            <v xml:space="preserve"> - </v>
          </cell>
          <cell r="O222" t="str">
            <v xml:space="preserve"> - </v>
          </cell>
          <cell r="P222" t="str">
            <v xml:space="preserve"> ПП 110 кВ Победа</v>
          </cell>
          <cell r="Q222">
            <v>0</v>
          </cell>
          <cell r="R222">
            <v>45271</v>
          </cell>
          <cell r="S222">
            <v>0</v>
          </cell>
          <cell r="T222">
            <v>0</v>
          </cell>
          <cell r="U222" t="str">
            <v>нд</v>
          </cell>
          <cell r="V222" t="str">
            <v>нд</v>
          </cell>
          <cell r="W222" t="str">
            <v>нд</v>
          </cell>
          <cell r="X222" t="str">
            <v>нд</v>
          </cell>
          <cell r="Y222" t="str">
            <v>нд</v>
          </cell>
          <cell r="Z222" t="str">
            <v>нд</v>
          </cell>
          <cell r="AA222">
            <v>110</v>
          </cell>
          <cell r="AB222">
            <v>110</v>
          </cell>
          <cell r="AC222"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23">
          <cell r="C223" t="str">
            <v>F_TP1100.PR.0042</v>
          </cell>
          <cell r="D223">
            <v>2008</v>
          </cell>
          <cell r="E223">
            <v>71.47</v>
          </cell>
          <cell r="F223">
            <v>0.30630000000000002</v>
          </cell>
          <cell r="G223">
            <v>2018</v>
          </cell>
          <cell r="H223" t="str">
            <v>нд</v>
          </cell>
          <cell r="I223" t="str">
            <v>нд</v>
          </cell>
          <cell r="J223" t="str">
            <v>нд</v>
          </cell>
          <cell r="K223" t="str">
            <v>нд</v>
          </cell>
          <cell r="L223" t="str">
            <v xml:space="preserve"> + </v>
          </cell>
          <cell r="M223" t="str">
            <v>-</v>
          </cell>
          <cell r="N223" t="str">
            <v xml:space="preserve"> - </v>
          </cell>
          <cell r="O223" t="str">
            <v xml:space="preserve"> - </v>
          </cell>
          <cell r="P223" t="str">
            <v>ПС 35/10 кВ Солнечная</v>
          </cell>
          <cell r="Q223">
            <v>10.029999999999999</v>
          </cell>
          <cell r="R223">
            <v>45271</v>
          </cell>
          <cell r="S223">
            <v>84</v>
          </cell>
          <cell r="T223">
            <v>14.018000000000001</v>
          </cell>
          <cell r="U223">
            <v>20</v>
          </cell>
          <cell r="V223">
            <v>20</v>
          </cell>
          <cell r="W223">
            <v>10</v>
          </cell>
          <cell r="X223">
            <v>10</v>
          </cell>
          <cell r="Y223" t="str">
            <v>нд</v>
          </cell>
          <cell r="Z223" t="str">
            <v>нд</v>
          </cell>
          <cell r="AA223">
            <v>35</v>
          </cell>
          <cell r="AB223">
            <v>35</v>
          </cell>
          <cell r="AC223"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24">
          <cell r="C224" t="str">
            <v>F_TP1100.PR.0043</v>
          </cell>
          <cell r="D224">
            <v>1992</v>
          </cell>
          <cell r="E224">
            <v>60.09</v>
          </cell>
          <cell r="F224">
            <v>0.2155</v>
          </cell>
          <cell r="G224">
            <v>2018</v>
          </cell>
          <cell r="H224" t="str">
            <v>нд</v>
          </cell>
          <cell r="I224" t="str">
            <v>нд</v>
          </cell>
          <cell r="J224" t="str">
            <v>нд</v>
          </cell>
          <cell r="K224" t="str">
            <v>нд</v>
          </cell>
          <cell r="L224" t="str">
            <v xml:space="preserve"> + </v>
          </cell>
          <cell r="M224" t="str">
            <v>-</v>
          </cell>
          <cell r="N224" t="str">
            <v xml:space="preserve"> - </v>
          </cell>
          <cell r="O224" t="str">
            <v xml:space="preserve"> - </v>
          </cell>
          <cell r="P224" t="str">
            <v>ПС 110/35/10 кВ Берёзка</v>
          </cell>
          <cell r="Q224">
            <v>36.4</v>
          </cell>
          <cell r="R224">
            <v>45271</v>
          </cell>
          <cell r="S224">
            <v>84</v>
          </cell>
          <cell r="T224">
            <v>46.984000000000002</v>
          </cell>
          <cell r="U224">
            <v>80</v>
          </cell>
          <cell r="V224">
            <v>80</v>
          </cell>
          <cell r="W224">
            <v>40</v>
          </cell>
          <cell r="X224">
            <v>40</v>
          </cell>
          <cell r="Y224" t="str">
            <v>нд</v>
          </cell>
          <cell r="Z224" t="str">
            <v>нд</v>
          </cell>
          <cell r="AA224">
            <v>110</v>
          </cell>
          <cell r="AB224">
            <v>110</v>
          </cell>
          <cell r="AC224"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25">
          <cell r="C225" t="str">
            <v>F_TP1100.PR.0044</v>
          </cell>
          <cell r="D225">
            <v>2010</v>
          </cell>
          <cell r="E225">
            <v>75.849999999999994</v>
          </cell>
          <cell r="F225">
            <v>0.1457</v>
          </cell>
          <cell r="G225">
            <v>2018</v>
          </cell>
          <cell r="H225" t="str">
            <v>нд</v>
          </cell>
          <cell r="I225" t="str">
            <v>нд</v>
          </cell>
          <cell r="J225" t="str">
            <v>нд</v>
          </cell>
          <cell r="K225" t="str">
            <v>нд</v>
          </cell>
          <cell r="L225" t="str">
            <v xml:space="preserve"> + </v>
          </cell>
          <cell r="M225" t="str">
            <v>-</v>
          </cell>
          <cell r="N225" t="str">
            <v xml:space="preserve"> - </v>
          </cell>
          <cell r="O225" t="str">
            <v xml:space="preserve"> - </v>
          </cell>
          <cell r="P225" t="str">
            <v>ПС 110/35/10 кВ Югорская</v>
          </cell>
          <cell r="Q225">
            <v>26.76</v>
          </cell>
          <cell r="R225">
            <v>45271</v>
          </cell>
          <cell r="S225">
            <v>63.6</v>
          </cell>
          <cell r="T225">
            <v>35.22</v>
          </cell>
          <cell r="U225">
            <v>80</v>
          </cell>
          <cell r="V225">
            <v>80</v>
          </cell>
          <cell r="W225">
            <v>40</v>
          </cell>
          <cell r="X225">
            <v>40</v>
          </cell>
          <cell r="Y225" t="str">
            <v>нд</v>
          </cell>
          <cell r="Z225" t="str">
            <v>нд</v>
          </cell>
          <cell r="AA225">
            <v>110</v>
          </cell>
          <cell r="AB225">
            <v>110</v>
          </cell>
          <cell r="AC225"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26">
          <cell r="C226" t="str">
            <v>F_TP1100.PR.0045</v>
          </cell>
          <cell r="D226">
            <v>2010</v>
          </cell>
          <cell r="E226">
            <v>77.23</v>
          </cell>
          <cell r="F226">
            <v>0.12759999999999999</v>
          </cell>
          <cell r="G226">
            <v>2018</v>
          </cell>
          <cell r="H226" t="str">
            <v>нд</v>
          </cell>
          <cell r="I226" t="str">
            <v>нд</v>
          </cell>
          <cell r="J226" t="str">
            <v>нд</v>
          </cell>
          <cell r="K226" t="str">
            <v>нд</v>
          </cell>
          <cell r="L226" t="str">
            <v xml:space="preserve"> + </v>
          </cell>
          <cell r="M226" t="str">
            <v>-</v>
          </cell>
          <cell r="N226" t="str">
            <v xml:space="preserve"> - </v>
          </cell>
          <cell r="O226" t="str">
            <v xml:space="preserve"> - </v>
          </cell>
          <cell r="P226" t="str">
            <v>ПС 110/35/10 кВ Вынга</v>
          </cell>
          <cell r="Q226">
            <v>16.64</v>
          </cell>
          <cell r="R226">
            <v>45271</v>
          </cell>
          <cell r="S226">
            <v>37</v>
          </cell>
          <cell r="T226">
            <v>27.54</v>
          </cell>
          <cell r="U226">
            <v>80</v>
          </cell>
          <cell r="V226">
            <v>80</v>
          </cell>
          <cell r="W226">
            <v>40</v>
          </cell>
          <cell r="X226">
            <v>40</v>
          </cell>
          <cell r="Y226" t="str">
            <v>нд</v>
          </cell>
          <cell r="Z226" t="str">
            <v>нд</v>
          </cell>
          <cell r="AA226">
            <v>110</v>
          </cell>
          <cell r="AB226">
            <v>110</v>
          </cell>
          <cell r="AC226"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27">
          <cell r="C227" t="str">
            <v>F_TP1500.PS.0032</v>
          </cell>
          <cell r="D227">
            <v>1987</v>
          </cell>
          <cell r="E227">
            <v>91.3</v>
          </cell>
          <cell r="F227">
            <v>17.899000000000001</v>
          </cell>
          <cell r="G227">
            <v>2016</v>
          </cell>
          <cell r="H227" t="str">
            <v>нд</v>
          </cell>
          <cell r="I227" t="str">
            <v>нд</v>
          </cell>
          <cell r="J227" t="str">
            <v>нд</v>
          </cell>
          <cell r="K227" t="str">
            <v>нд</v>
          </cell>
          <cell r="L227" t="str">
            <v>+</v>
          </cell>
          <cell r="M227" t="str">
            <v>-</v>
          </cell>
          <cell r="N227" t="str">
            <v xml:space="preserve"> - </v>
          </cell>
          <cell r="O227" t="str">
            <v xml:space="preserve"> - </v>
          </cell>
          <cell r="P227" t="str">
            <v>ПС 110/35/6 кВ  Весна</v>
          </cell>
          <cell r="Q227">
            <v>45.292891305293189</v>
          </cell>
          <cell r="R227">
            <v>45280</v>
          </cell>
          <cell r="S227">
            <v>120</v>
          </cell>
          <cell r="T227">
            <v>41.5</v>
          </cell>
          <cell r="U227">
            <v>80</v>
          </cell>
          <cell r="V227">
            <v>80</v>
          </cell>
          <cell r="W227">
            <v>40</v>
          </cell>
          <cell r="X227">
            <v>40</v>
          </cell>
          <cell r="Y227" t="str">
            <v>нд</v>
          </cell>
          <cell r="Z227" t="str">
            <v>нд</v>
          </cell>
          <cell r="AA227">
            <v>110</v>
          </cell>
          <cell r="AB227">
            <v>110</v>
          </cell>
          <cell r="AC227" t="str">
            <v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v>
          </cell>
        </row>
        <row r="228">
          <cell r="C228" t="str">
            <v>F_TP1500.PS.0039</v>
          </cell>
          <cell r="D228">
            <v>1987</v>
          </cell>
          <cell r="E228">
            <v>36.619999999999997</v>
          </cell>
          <cell r="F228">
            <v>16.751000000000001</v>
          </cell>
          <cell r="G228">
            <v>2016</v>
          </cell>
          <cell r="H228" t="str">
            <v>нд</v>
          </cell>
          <cell r="I228" t="str">
            <v>нд</v>
          </cell>
          <cell r="J228" t="str">
            <v>нд</v>
          </cell>
          <cell r="K228" t="str">
            <v>нд</v>
          </cell>
          <cell r="L228" t="str">
            <v>+</v>
          </cell>
          <cell r="M228" t="str">
            <v>-</v>
          </cell>
          <cell r="N228" t="str">
            <v xml:space="preserve"> - </v>
          </cell>
          <cell r="O228" t="str">
            <v xml:space="preserve"> - </v>
          </cell>
          <cell r="P228" t="str">
            <v>ПС 110/35/6 кВ Ладья</v>
          </cell>
          <cell r="Q228">
            <v>11.857863813695024</v>
          </cell>
          <cell r="R228">
            <v>45280</v>
          </cell>
          <cell r="S228">
            <v>32</v>
          </cell>
          <cell r="T228">
            <v>22</v>
          </cell>
          <cell r="U228">
            <v>80</v>
          </cell>
          <cell r="V228">
            <v>80</v>
          </cell>
          <cell r="W228">
            <v>40</v>
          </cell>
          <cell r="X228">
            <v>40</v>
          </cell>
          <cell r="Y228" t="str">
            <v>нд</v>
          </cell>
          <cell r="Z228" t="str">
            <v>нд</v>
          </cell>
          <cell r="AA228">
            <v>110</v>
          </cell>
          <cell r="AB228">
            <v>110</v>
          </cell>
          <cell r="AC228" t="str">
            <v>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v>
          </cell>
        </row>
        <row r="229">
          <cell r="C229" t="str">
            <v>F_TP1500.PR.0033</v>
          </cell>
          <cell r="D229">
            <v>1992</v>
          </cell>
          <cell r="E229">
            <v>90.96</v>
          </cell>
          <cell r="F229">
            <v>7.4509999999999996</v>
          </cell>
          <cell r="G229">
            <v>2018</v>
          </cell>
          <cell r="H229" t="str">
            <v>нд</v>
          </cell>
          <cell r="I229" t="str">
            <v>нд</v>
          </cell>
          <cell r="J229" t="str">
            <v>нд</v>
          </cell>
          <cell r="K229" t="str">
            <v>нд</v>
          </cell>
          <cell r="L229" t="str">
            <v>+</v>
          </cell>
          <cell r="M229" t="str">
            <v>-</v>
          </cell>
          <cell r="N229" t="str">
            <v xml:space="preserve"> - </v>
          </cell>
          <cell r="O229" t="str">
            <v xml:space="preserve"> - </v>
          </cell>
          <cell r="P229" t="str">
            <v>ПС 110/35/6 кВ Видная</v>
          </cell>
          <cell r="Q229">
            <v>5.9338233821908171</v>
          </cell>
          <cell r="R229">
            <v>45280</v>
          </cell>
          <cell r="S229">
            <v>25.2</v>
          </cell>
          <cell r="T229">
            <v>7.0860000000000003</v>
          </cell>
          <cell r="U229">
            <v>50</v>
          </cell>
          <cell r="V229">
            <v>50</v>
          </cell>
          <cell r="W229">
            <v>25</v>
          </cell>
          <cell r="X229">
            <v>25</v>
          </cell>
          <cell r="Y229" t="str">
            <v>нд</v>
          </cell>
          <cell r="Z229" t="str">
            <v>нд</v>
          </cell>
          <cell r="AA229">
            <v>110</v>
          </cell>
          <cell r="AB229">
            <v>110</v>
          </cell>
          <cell r="AC229" t="str">
            <v>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v>
          </cell>
        </row>
        <row r="230">
          <cell r="C230" t="str">
            <v>F_TP1500.PR.0035</v>
          </cell>
          <cell r="D230">
            <v>1986</v>
          </cell>
          <cell r="E230">
            <v>91.44</v>
          </cell>
          <cell r="F230">
            <v>16.245999999999999</v>
          </cell>
          <cell r="G230">
            <v>2018</v>
          </cell>
          <cell r="H230" t="str">
            <v>нд</v>
          </cell>
          <cell r="I230" t="str">
            <v>нд</v>
          </cell>
          <cell r="J230" t="str">
            <v>нд</v>
          </cell>
          <cell r="K230" t="str">
            <v>нд</v>
          </cell>
          <cell r="L230" t="str">
            <v>+</v>
          </cell>
          <cell r="M230" t="str">
            <v>-</v>
          </cell>
          <cell r="N230" t="str">
            <v xml:space="preserve"> - </v>
          </cell>
          <cell r="O230" t="str">
            <v xml:space="preserve"> - </v>
          </cell>
          <cell r="P230" t="str">
            <v>ПС 110/35/6  кВ КНС-1</v>
          </cell>
          <cell r="Q230">
            <v>10.882961475754591</v>
          </cell>
          <cell r="R230">
            <v>45280</v>
          </cell>
          <cell r="S230">
            <v>48.32</v>
          </cell>
          <cell r="T230">
            <v>19.7</v>
          </cell>
          <cell r="U230">
            <v>50</v>
          </cell>
          <cell r="V230">
            <v>50</v>
          </cell>
          <cell r="W230">
            <v>25</v>
          </cell>
          <cell r="X230">
            <v>25</v>
          </cell>
          <cell r="Y230" t="str">
            <v>нд</v>
          </cell>
          <cell r="Z230" t="str">
            <v>нд</v>
          </cell>
          <cell r="AA230">
            <v>110</v>
          </cell>
          <cell r="AB230">
            <v>110</v>
          </cell>
          <cell r="AC230" t="str">
            <v>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v>
          </cell>
        </row>
        <row r="231">
          <cell r="C231" t="str">
            <v>F_TP1500.PR.0039</v>
          </cell>
          <cell r="D231">
            <v>1989</v>
          </cell>
          <cell r="E231">
            <v>87.82</v>
          </cell>
          <cell r="F231">
            <v>9.734</v>
          </cell>
          <cell r="G231">
            <v>2018</v>
          </cell>
          <cell r="H231" t="str">
            <v>нд</v>
          </cell>
          <cell r="I231" t="str">
            <v>нд</v>
          </cell>
          <cell r="J231" t="str">
            <v>нд</v>
          </cell>
          <cell r="K231" t="str">
            <v>нд</v>
          </cell>
          <cell r="L231" t="str">
            <v>+</v>
          </cell>
          <cell r="M231" t="str">
            <v>-</v>
          </cell>
          <cell r="N231" t="str">
            <v xml:space="preserve"> - </v>
          </cell>
          <cell r="O231" t="str">
            <v xml:space="preserve"> - </v>
          </cell>
          <cell r="P231" t="str">
            <v>ПС 110/35/10 кВ Уральская</v>
          </cell>
          <cell r="Q231">
            <v>25.331312992809018</v>
          </cell>
          <cell r="R231">
            <v>45280</v>
          </cell>
          <cell r="S231">
            <v>68.3</v>
          </cell>
          <cell r="T231">
            <v>35.856000000000002</v>
          </cell>
          <cell r="U231">
            <v>80</v>
          </cell>
          <cell r="V231">
            <v>80</v>
          </cell>
          <cell r="W231">
            <v>40</v>
          </cell>
          <cell r="X231">
            <v>40</v>
          </cell>
          <cell r="Y231" t="str">
            <v>нд</v>
          </cell>
          <cell r="Z231" t="str">
            <v>нд</v>
          </cell>
          <cell r="AA231">
            <v>110</v>
          </cell>
          <cell r="AB231">
            <v>110</v>
          </cell>
          <cell r="AC231" t="str">
            <v>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v>
          </cell>
        </row>
        <row r="232">
          <cell r="C232" t="str">
            <v>F_TP1500.PR.0041</v>
          </cell>
          <cell r="D232">
            <v>1988</v>
          </cell>
          <cell r="E232">
            <v>88.35</v>
          </cell>
          <cell r="F232">
            <v>13.488</v>
          </cell>
          <cell r="G232">
            <v>2018</v>
          </cell>
          <cell r="H232" t="str">
            <v>нд</v>
          </cell>
          <cell r="I232" t="str">
            <v>нд</v>
          </cell>
          <cell r="J232" t="str">
            <v>нд</v>
          </cell>
          <cell r="K232" t="str">
            <v>нд</v>
          </cell>
          <cell r="L232" t="str">
            <v>+</v>
          </cell>
          <cell r="M232" t="str">
            <v>-</v>
          </cell>
          <cell r="N232" t="str">
            <v xml:space="preserve"> - </v>
          </cell>
          <cell r="O232" t="str">
            <v xml:space="preserve"> - </v>
          </cell>
          <cell r="P232" t="str">
            <v>ПС 110/35/6 кВ Слава</v>
          </cell>
          <cell r="Q232">
            <v>11.889778795414122</v>
          </cell>
          <cell r="R232">
            <v>45280</v>
          </cell>
          <cell r="S232">
            <v>31.5</v>
          </cell>
          <cell r="T232">
            <v>38.908999999999999</v>
          </cell>
          <cell r="U232">
            <v>80</v>
          </cell>
          <cell r="V232">
            <v>80</v>
          </cell>
          <cell r="W232">
            <v>40</v>
          </cell>
          <cell r="X232">
            <v>40</v>
          </cell>
          <cell r="Y232" t="str">
            <v>нд</v>
          </cell>
          <cell r="Z232" t="str">
            <v>нд</v>
          </cell>
          <cell r="AA232">
            <v>110</v>
          </cell>
          <cell r="AB232">
            <v>110</v>
          </cell>
          <cell r="AC232" t="str">
            <v>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v>
          </cell>
        </row>
        <row r="233">
          <cell r="C233" t="str">
            <v>H_TP1500.PR.0044</v>
          </cell>
          <cell r="D233">
            <v>1986</v>
          </cell>
          <cell r="E233">
            <v>86.15</v>
          </cell>
          <cell r="F233">
            <v>16.46</v>
          </cell>
          <cell r="G233">
            <v>2018</v>
          </cell>
          <cell r="H233" t="str">
            <v>нд</v>
          </cell>
          <cell r="I233" t="str">
            <v>нд</v>
          </cell>
          <cell r="J233" t="str">
            <v>нд</v>
          </cell>
          <cell r="K233" t="str">
            <v>нд</v>
          </cell>
          <cell r="L233" t="str">
            <v>+</v>
          </cell>
          <cell r="M233" t="str">
            <v>-</v>
          </cell>
          <cell r="N233" t="str">
            <v xml:space="preserve"> - </v>
          </cell>
          <cell r="O233" t="str">
            <v xml:space="preserve"> - </v>
          </cell>
          <cell r="P233" t="str">
            <v>ПС 110/35/6 кВ Сарымская</v>
          </cell>
          <cell r="Q233">
            <v>32.577522232784766</v>
          </cell>
          <cell r="R233">
            <v>45280</v>
          </cell>
          <cell r="S233">
            <v>87.3</v>
          </cell>
          <cell r="T233">
            <v>36</v>
          </cell>
          <cell r="U233">
            <v>80</v>
          </cell>
          <cell r="V233">
            <v>80</v>
          </cell>
          <cell r="W233">
            <v>40</v>
          </cell>
          <cell r="X233">
            <v>40</v>
          </cell>
          <cell r="Y233" t="str">
            <v>нд</v>
          </cell>
          <cell r="Z233" t="str">
            <v>нд</v>
          </cell>
          <cell r="AA233">
            <v>110</v>
          </cell>
          <cell r="AB233">
            <v>110</v>
          </cell>
          <cell r="AC233" t="str">
            <v>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v>
          </cell>
        </row>
        <row r="234">
          <cell r="C234" t="str">
            <v>I_TP1100.PR.0067</v>
          </cell>
          <cell r="D234" t="str">
            <v>1983;
2008;
2004;
2009;
2009;
2013;
1980;
1991;
1991;
2010;
1979;
2010;
2005;
2007;
2010;
2004;
2012;
1974</v>
          </cell>
          <cell r="E234" t="str">
            <v>65;
75;
79;
82;
69;
70;
73;
74;
79;
85;
90;
86;
74;
69;
84;
87;
89;
65</v>
          </cell>
          <cell r="F234" t="str">
            <v>0,21;
0,65;
0,99;
1,70;
1,50;
3,57;
1,30;
2,70;
6,90;
2,55;
1,99;
5,98;
6,87;
5,82;
3,65;
2,69;
4,85;
1,37</v>
          </cell>
          <cell r="G234" t="str">
            <v>2019;
2019;
2019;
2019;
2019;
2019;
2019;
2019;
2019;
2019;
2019;
2019;
2019;
2019;
2019;
2019;
2019;
2019</v>
          </cell>
          <cell r="H234" t="str">
            <v>нд</v>
          </cell>
          <cell r="I234" t="str">
            <v>нд</v>
          </cell>
          <cell r="J234" t="str">
            <v>нд</v>
          </cell>
          <cell r="K234" t="str">
            <v>нд</v>
          </cell>
          <cell r="L234" t="str">
            <v xml:space="preserve"> + </v>
          </cell>
          <cell r="M234" t="str">
            <v>-</v>
          </cell>
          <cell r="N234" t="str">
            <v>-</v>
          </cell>
          <cell r="O234" t="str">
            <v>-</v>
          </cell>
          <cell r="P234" t="str">
            <v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v>
          </cell>
          <cell r="Q234" t="str">
            <v>9,77;
31,03;
21,04;
0,00;
8,26;
20,31;
3,86;
19,98;
7,21;
26,76;
9,22;
16,64;
29,82;
36,40;
16,15;
27,31;
32,78;
20,06</v>
          </cell>
          <cell r="R234" t="str">
            <v>11.12.2023;
11.12.2023;
11.12.2023;
11.12.2023;
11.12.2023;
11.12.2023;
11.12.2023;
11.12.2023;
11.12.2023;
11.12.2023;
11.12.2023;
11.12.2023;
11.12.2023;
11.12.2023;
11.12.2023;
11.12.2023;
11.12.2023;
11.12.2023</v>
          </cell>
          <cell r="S234" t="str">
            <v>31,00;
51,00;
42,00;
0,00;
19,00;
44,00;
9,00;
73,00;
40,00;
49,00;
38,00;
34,00;
72,00;
70,00;
48,00;
51,00;
66,00;
31,00</v>
          </cell>
          <cell r="T234" t="str">
            <v>25,0229;
37,0612;
29,9492;
0,00;
25,8762;
39,8688;
31;
16;
12,465;
35,22;
24,6;
27,54;
33,356;
46,984;
28,242;
26,1222;
34,8631;
25</v>
          </cell>
          <cell r="U234" t="str">
            <v>нд;
нд;
нд;
нд;
нд;
нд;
нд;
нд;
нд;
нд;
нд;
нд;
нд;
нд;
нд;
нд;
нд;
нд</v>
          </cell>
          <cell r="V234" t="str">
            <v>нд;
нд;
нд;
нд;
нд;
нд;
нд;
нд;
нд;
нд;
нд;
нд;
нд;
нд;
нд;
нд;
нд;
нд</v>
          </cell>
          <cell r="W234" t="str">
            <v>нд;
нд;
нд;
нд;
нд;
нд;
нд;
нд;
нд;
нд;
нд;
нд;
нд;
нд;
нд;
нд;
нд;
нд</v>
          </cell>
          <cell r="X234" t="str">
            <v>нд;
нд;
нд;
нд;
нд;
нд;
нд;
нд;
нд;
нд;
нд;
нд;
нд;
нд;
нд;
нд;
нд;
нд</v>
          </cell>
          <cell r="Y234" t="str">
            <v>нд;
нд;
нд;
нд;
нд;
нд;
нд;
нд;
нд;
нд;
нд;
нд;
нд;
нд;
нд;
нд;
нд;
нд</v>
          </cell>
          <cell r="Z234" t="str">
            <v>нд;
нд;
нд;
нд;
нд;
нд;
нд;
нд;
нд;
нд;
нд;
нд;
нд;
нд;
нд;
нд;
нд;
нд</v>
          </cell>
          <cell r="AA234" t="str">
            <v>110;
110;
110;
110;
110;
110;
110;
110;
110;
110;
110;
110;
110;
110;
110;
110;
110;
110</v>
          </cell>
          <cell r="AB234" t="str">
            <v>110;
110;
110;
110;
110;
110;
110;
110;
110;
110;
110;
110;
110;
110;
110;
110;
110;
110</v>
          </cell>
          <cell r="AC234" t="str">
            <v>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v>
          </cell>
        </row>
        <row r="235">
          <cell r="C235" t="str">
            <v>H_TP1500.PH.0008</v>
          </cell>
          <cell r="D235" t="str">
            <v>нд</v>
          </cell>
          <cell r="E235" t="str">
            <v>нд</v>
          </cell>
          <cell r="F235" t="str">
            <v>нд</v>
          </cell>
          <cell r="G235" t="str">
            <v>нд</v>
          </cell>
          <cell r="H235" t="str">
            <v>нд</v>
          </cell>
          <cell r="I235" t="str">
            <v>нд</v>
          </cell>
          <cell r="J235" t="str">
            <v>нд</v>
          </cell>
          <cell r="K235" t="str">
            <v>нд</v>
          </cell>
          <cell r="L235" t="str">
            <v>+</v>
          </cell>
          <cell r="M235" t="str">
            <v>-</v>
          </cell>
          <cell r="N235" t="str">
            <v>-</v>
          </cell>
          <cell r="O235" t="str">
            <v>-</v>
          </cell>
          <cell r="P235" t="str">
            <v>нд</v>
          </cell>
          <cell r="Q235" t="str">
            <v>нд</v>
          </cell>
          <cell r="R235" t="str">
            <v>нд</v>
          </cell>
          <cell r="S235" t="str">
            <v>нд</v>
          </cell>
          <cell r="T235" t="str">
            <v>нд</v>
          </cell>
          <cell r="U235" t="str">
            <v>нд</v>
          </cell>
          <cell r="V235" t="str">
            <v>нд</v>
          </cell>
          <cell r="W235" t="str">
            <v>нд</v>
          </cell>
          <cell r="X235" t="str">
            <v>нд</v>
          </cell>
          <cell r="Y235" t="str">
            <v>нд</v>
          </cell>
          <cell r="Z235" t="str">
            <v>нд</v>
          </cell>
          <cell r="AA235" t="str">
            <v>нд</v>
          </cell>
          <cell r="AB235" t="str">
            <v>нд</v>
          </cell>
          <cell r="AC235" t="str">
            <v>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v>
          </cell>
        </row>
        <row r="236">
          <cell r="C236" t="str">
            <v>H_TP1500.PH.0009</v>
          </cell>
          <cell r="D236" t="str">
            <v>нд</v>
          </cell>
          <cell r="E236" t="str">
            <v>нд</v>
          </cell>
          <cell r="F236" t="str">
            <v>нд</v>
          </cell>
          <cell r="G236" t="str">
            <v>нд</v>
          </cell>
          <cell r="H236" t="str">
            <v>нд</v>
          </cell>
          <cell r="I236" t="str">
            <v>нд</v>
          </cell>
          <cell r="J236" t="str">
            <v>нд</v>
          </cell>
          <cell r="K236" t="str">
            <v>нд</v>
          </cell>
          <cell r="L236" t="str">
            <v>+</v>
          </cell>
          <cell r="M236" t="str">
            <v>-</v>
          </cell>
          <cell r="N236" t="str">
            <v>+</v>
          </cell>
          <cell r="O236" t="str">
            <v>+</v>
          </cell>
          <cell r="P236" t="str">
            <v>нд</v>
          </cell>
          <cell r="Q236" t="str">
            <v>нд</v>
          </cell>
          <cell r="R236" t="str">
            <v>нд</v>
          </cell>
          <cell r="S236" t="str">
            <v>нд</v>
          </cell>
          <cell r="T236" t="str">
            <v>нд</v>
          </cell>
          <cell r="U236" t="str">
            <v>нд</v>
          </cell>
          <cell r="V236" t="str">
            <v>нд</v>
          </cell>
          <cell r="W236" t="str">
            <v>нд</v>
          </cell>
          <cell r="X236" t="str">
            <v>нд</v>
          </cell>
          <cell r="Y236" t="str">
            <v>нд</v>
          </cell>
          <cell r="Z236" t="str">
            <v>нд</v>
          </cell>
          <cell r="AA236" t="str">
            <v>нд</v>
          </cell>
          <cell r="AB236" t="str">
            <v>нд</v>
          </cell>
          <cell r="AC236" t="str">
            <v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v>
          </cell>
        </row>
        <row r="237">
          <cell r="C237" t="str">
            <v>K_TP1600.PS.0163</v>
          </cell>
          <cell r="D237">
            <v>1982</v>
          </cell>
          <cell r="E237">
            <v>95</v>
          </cell>
          <cell r="F237">
            <v>0.09</v>
          </cell>
          <cell r="G237">
            <v>2024</v>
          </cell>
          <cell r="H237" t="str">
            <v>нд</v>
          </cell>
          <cell r="I237" t="str">
            <v>нд</v>
          </cell>
          <cell r="J237" t="str">
            <v>нд</v>
          </cell>
          <cell r="K237" t="str">
            <v>нд</v>
          </cell>
          <cell r="L237" t="str">
            <v>+</v>
          </cell>
          <cell r="M237" t="str">
            <v>-</v>
          </cell>
          <cell r="N237" t="str">
            <v>-</v>
          </cell>
          <cell r="O237" t="str">
            <v>-</v>
          </cell>
          <cell r="P237" t="str">
            <v>ПС 110 кВ Обская</v>
          </cell>
          <cell r="Q237">
            <v>20.526860057581239</v>
          </cell>
          <cell r="R237">
            <v>45280</v>
          </cell>
          <cell r="S237">
            <v>40</v>
          </cell>
          <cell r="T237">
            <v>45.87</v>
          </cell>
          <cell r="U237">
            <v>114</v>
          </cell>
          <cell r="V237">
            <v>114</v>
          </cell>
          <cell r="W237">
            <v>82</v>
          </cell>
          <cell r="X237">
            <v>82</v>
          </cell>
          <cell r="Y237" t="str">
            <v>нд</v>
          </cell>
          <cell r="Z237" t="str">
            <v>нд</v>
          </cell>
          <cell r="AA237">
            <v>110</v>
          </cell>
          <cell r="AB237">
            <v>110</v>
          </cell>
          <cell r="AC237" t="str">
            <v>Выполнение программы предотвращения старения основных производственных фондов АО «Тюменьэнерго».</v>
          </cell>
        </row>
        <row r="238">
          <cell r="C238" t="str">
            <v>K_TP1600.PS.0164</v>
          </cell>
          <cell r="D238">
            <v>1981</v>
          </cell>
          <cell r="E238">
            <v>95</v>
          </cell>
          <cell r="F238">
            <v>0.09</v>
          </cell>
          <cell r="G238">
            <v>2024</v>
          </cell>
          <cell r="H238" t="str">
            <v>нд</v>
          </cell>
          <cell r="I238" t="str">
            <v>нд</v>
          </cell>
          <cell r="J238" t="str">
            <v>нд</v>
          </cell>
          <cell r="K238" t="str">
            <v>нд</v>
          </cell>
          <cell r="L238" t="str">
            <v>+</v>
          </cell>
          <cell r="M238" t="str">
            <v>-</v>
          </cell>
          <cell r="N238" t="str">
            <v>-</v>
          </cell>
          <cell r="O238" t="str">
            <v>-</v>
          </cell>
          <cell r="P238" t="str">
            <v>ПС 110 кВ Индустриальная</v>
          </cell>
          <cell r="Q238">
            <v>14.699047659370702</v>
          </cell>
          <cell r="R238">
            <v>45280</v>
          </cell>
          <cell r="S238">
            <v>39</v>
          </cell>
          <cell r="T238">
            <v>28.739000000000001</v>
          </cell>
          <cell r="U238">
            <v>80</v>
          </cell>
          <cell r="V238">
            <v>80</v>
          </cell>
          <cell r="W238">
            <v>40</v>
          </cell>
          <cell r="X238">
            <v>40</v>
          </cell>
          <cell r="Y238" t="str">
            <v>нд</v>
          </cell>
          <cell r="Z238" t="str">
            <v>нд</v>
          </cell>
          <cell r="AA238">
            <v>110</v>
          </cell>
          <cell r="AB238">
            <v>110</v>
          </cell>
          <cell r="AC238" t="str">
            <v>Выполнение программы предотвращения старения основных производственных фондов АО «Тюменьэнерго».</v>
          </cell>
        </row>
        <row r="239">
          <cell r="C239" t="str">
            <v>L_TP1600.PS.0178</v>
          </cell>
          <cell r="D239">
            <v>1985</v>
          </cell>
          <cell r="E239">
            <v>95</v>
          </cell>
          <cell r="F239">
            <v>0.15</v>
          </cell>
          <cell r="G239">
            <v>2022</v>
          </cell>
          <cell r="H239" t="str">
            <v>нд</v>
          </cell>
          <cell r="I239" t="str">
            <v>нд</v>
          </cell>
          <cell r="J239" t="str">
            <v>нд</v>
          </cell>
          <cell r="K239" t="str">
            <v>нд</v>
          </cell>
          <cell r="L239" t="str">
            <v>+</v>
          </cell>
          <cell r="M239" t="str">
            <v>-</v>
          </cell>
          <cell r="N239" t="str">
            <v>-</v>
          </cell>
          <cell r="O239" t="str">
            <v>-</v>
          </cell>
          <cell r="P239" t="str">
            <v>ПС 110/10/10 кВ Южная</v>
          </cell>
          <cell r="Q239">
            <v>7.5368251779515942</v>
          </cell>
          <cell r="R239">
            <v>45280</v>
          </cell>
          <cell r="S239">
            <v>33</v>
          </cell>
          <cell r="T239">
            <v>17.876999999999999</v>
          </cell>
          <cell r="U239">
            <v>50</v>
          </cell>
          <cell r="V239">
            <v>50</v>
          </cell>
          <cell r="W239">
            <v>25</v>
          </cell>
          <cell r="X239">
            <v>25</v>
          </cell>
          <cell r="Y239" t="str">
            <v>нд</v>
          </cell>
          <cell r="Z239" t="str">
            <v>нд</v>
          </cell>
          <cell r="AA239">
            <v>110</v>
          </cell>
          <cell r="AB239">
            <v>110</v>
          </cell>
          <cell r="AC239" t="str">
            <v>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v>
          </cell>
        </row>
        <row r="240">
          <cell r="C240" t="str">
            <v>L_TP1600.PS.0179</v>
          </cell>
          <cell r="D240">
            <v>1985</v>
          </cell>
          <cell r="E240">
            <v>95</v>
          </cell>
          <cell r="F240">
            <v>0.15</v>
          </cell>
          <cell r="G240">
            <v>2022</v>
          </cell>
          <cell r="H240" t="str">
            <v>нд</v>
          </cell>
          <cell r="I240" t="str">
            <v>нд</v>
          </cell>
          <cell r="J240" t="str">
            <v>нд</v>
          </cell>
          <cell r="K240" t="str">
            <v>нд</v>
          </cell>
          <cell r="L240" t="str">
            <v>+</v>
          </cell>
          <cell r="M240" t="str">
            <v>-</v>
          </cell>
          <cell r="N240" t="str">
            <v>-</v>
          </cell>
          <cell r="O240" t="str">
            <v>-</v>
          </cell>
          <cell r="P240" t="str">
            <v>ПС 110/6 кВ Гидронамыв</v>
          </cell>
          <cell r="Q240">
            <v>6.6712271783073547</v>
          </cell>
          <cell r="R240">
            <v>45280</v>
          </cell>
          <cell r="S240">
            <v>28</v>
          </cell>
          <cell r="T240">
            <v>18.399999999999999</v>
          </cell>
          <cell r="U240">
            <v>80</v>
          </cell>
          <cell r="V240">
            <v>80</v>
          </cell>
          <cell r="W240">
            <v>40</v>
          </cell>
          <cell r="X240">
            <v>40</v>
          </cell>
          <cell r="Y240" t="str">
            <v>нд</v>
          </cell>
          <cell r="Z240" t="str">
            <v>нд</v>
          </cell>
          <cell r="AA240" t="str">
            <v>110</v>
          </cell>
          <cell r="AB240" t="str">
            <v>110</v>
          </cell>
          <cell r="AC240" t="str">
            <v>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v>
          </cell>
        </row>
        <row r="241">
          <cell r="C241" t="str">
            <v>H_TP1200.PH.0022</v>
          </cell>
          <cell r="D241" t="str">
            <v>нд</v>
          </cell>
          <cell r="E241" t="str">
            <v>нд</v>
          </cell>
          <cell r="F241" t="str">
            <v>нд</v>
          </cell>
          <cell r="G241" t="str">
            <v>нд</v>
          </cell>
          <cell r="H241" t="str">
            <v>нд</v>
          </cell>
          <cell r="I241" t="str">
            <v>нд</v>
          </cell>
          <cell r="J241" t="str">
            <v>нд</v>
          </cell>
          <cell r="K241" t="str">
            <v>нд</v>
          </cell>
          <cell r="L241" t="str">
            <v>+</v>
          </cell>
          <cell r="M241" t="str">
            <v>-</v>
          </cell>
          <cell r="N241" t="str">
            <v>+</v>
          </cell>
          <cell r="O241" t="str">
            <v>+</v>
          </cell>
          <cell r="P241" t="str">
            <v>нд</v>
          </cell>
          <cell r="Q241" t="str">
            <v>нд</v>
          </cell>
          <cell r="R241" t="str">
            <v>нд</v>
          </cell>
          <cell r="S241" t="str">
            <v>нд</v>
          </cell>
          <cell r="T241" t="str">
            <v>нд</v>
          </cell>
          <cell r="U241" t="str">
            <v>нд</v>
          </cell>
          <cell r="V241" t="str">
            <v>нд</v>
          </cell>
          <cell r="W241" t="str">
            <v>нд</v>
          </cell>
          <cell r="X241" t="str">
            <v>нд</v>
          </cell>
          <cell r="Y241" t="str">
            <v>нд</v>
          </cell>
          <cell r="Z241" t="str">
            <v>нд</v>
          </cell>
          <cell r="AA241" t="str">
            <v>нд</v>
          </cell>
          <cell r="AB241" t="str">
            <v>нд</v>
          </cell>
          <cell r="AC241" t="str">
            <v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v>
          </cell>
        </row>
        <row r="242">
          <cell r="C242" t="str">
            <v>M_TP1200.PS.0057</v>
          </cell>
          <cell r="D242">
            <v>1994</v>
          </cell>
          <cell r="E242">
            <v>91.75</v>
          </cell>
          <cell r="F242">
            <v>0.66</v>
          </cell>
          <cell r="G242">
            <v>2023</v>
          </cell>
          <cell r="H242" t="str">
            <v>нд</v>
          </cell>
          <cell r="I242" t="str">
            <v>нд</v>
          </cell>
          <cell r="J242" t="str">
            <v>нд</v>
          </cell>
          <cell r="K242" t="str">
            <v>нд</v>
          </cell>
          <cell r="L242" t="str">
            <v>+</v>
          </cell>
          <cell r="M242" t="str">
            <v>-</v>
          </cell>
          <cell r="N242" t="str">
            <v>-</v>
          </cell>
          <cell r="O242" t="str">
            <v>-</v>
          </cell>
          <cell r="P242" t="str">
            <v>ПС 110/35/6 кВ Водозабор</v>
          </cell>
          <cell r="Q242">
            <v>13.74007792479032</v>
          </cell>
          <cell r="R242">
            <v>45280</v>
          </cell>
          <cell r="S242">
            <v>60.8</v>
          </cell>
          <cell r="T242">
            <v>26.59</v>
          </cell>
          <cell r="U242">
            <v>50</v>
          </cell>
          <cell r="V242">
            <v>50</v>
          </cell>
          <cell r="W242">
            <v>25</v>
          </cell>
          <cell r="X242">
            <v>25</v>
          </cell>
          <cell r="Y242" t="str">
            <v>нд</v>
          </cell>
          <cell r="Z242" t="str">
            <v>нд</v>
          </cell>
          <cell r="AA242">
            <v>110</v>
          </cell>
          <cell r="AB242">
            <v>110</v>
          </cell>
          <cell r="AC242" t="str">
            <v>Усиление безопасности объекта в части пожарной безопасности, приведение противопожарной оснащенности объекта в соответствие с требованиями НТД</v>
          </cell>
        </row>
        <row r="243">
          <cell r="C243" t="str">
            <v>M_TP1200.PS.0058</v>
          </cell>
          <cell r="D243">
            <v>1985</v>
          </cell>
          <cell r="E243">
            <v>84.76</v>
          </cell>
          <cell r="F243">
            <v>0.5</v>
          </cell>
          <cell r="G243">
            <v>2023</v>
          </cell>
          <cell r="H243" t="str">
            <v>нд</v>
          </cell>
          <cell r="I243" t="str">
            <v>нд</v>
          </cell>
          <cell r="J243" t="str">
            <v>нд</v>
          </cell>
          <cell r="K243" t="str">
            <v>нд</v>
          </cell>
          <cell r="L243" t="str">
            <v>+</v>
          </cell>
          <cell r="M243" t="str">
            <v>-</v>
          </cell>
          <cell r="N243" t="str">
            <v>-</v>
          </cell>
          <cell r="O243" t="str">
            <v>-</v>
          </cell>
          <cell r="P243" t="str">
            <v>ПС 110/35/10 кВ Компрессорная</v>
          </cell>
          <cell r="Q243">
            <v>23.092534993235212</v>
          </cell>
          <cell r="R243">
            <v>45280</v>
          </cell>
          <cell r="S243">
            <v>63.475000000000001</v>
          </cell>
          <cell r="T243">
            <v>33</v>
          </cell>
          <cell r="U243">
            <v>80</v>
          </cell>
          <cell r="V243">
            <v>80</v>
          </cell>
          <cell r="W243">
            <v>40</v>
          </cell>
          <cell r="X243">
            <v>40</v>
          </cell>
          <cell r="Y243" t="str">
            <v>нд</v>
          </cell>
          <cell r="Z243" t="str">
            <v>нд</v>
          </cell>
          <cell r="AA243">
            <v>110</v>
          </cell>
          <cell r="AB243">
            <v>110</v>
          </cell>
          <cell r="AC243" t="str">
            <v>Усиление безопасности объекта в части пожарной безопасности, приведение противопожарной оснащенности объекта в соответствие с требованиями НТД</v>
          </cell>
        </row>
        <row r="244">
          <cell r="C244" t="str">
            <v>M_TP1200.PS.0059</v>
          </cell>
          <cell r="D244">
            <v>2005</v>
          </cell>
          <cell r="E244">
            <v>89.75</v>
          </cell>
          <cell r="F244">
            <v>0.53</v>
          </cell>
          <cell r="G244">
            <v>2023</v>
          </cell>
          <cell r="H244" t="str">
            <v>нд</v>
          </cell>
          <cell r="I244" t="str">
            <v>нд</v>
          </cell>
          <cell r="J244" t="str">
            <v>нд</v>
          </cell>
          <cell r="K244" t="str">
            <v>нд</v>
          </cell>
          <cell r="L244" t="str">
            <v>+</v>
          </cell>
          <cell r="M244" t="str">
            <v>-</v>
          </cell>
          <cell r="N244" t="str">
            <v>-</v>
          </cell>
          <cell r="O244" t="str">
            <v>-</v>
          </cell>
          <cell r="P244" t="str">
            <v>ПС 110/10 кВ Луговская</v>
          </cell>
          <cell r="Q244">
            <v>1.8990469479043501</v>
          </cell>
          <cell r="R244">
            <v>45280</v>
          </cell>
          <cell r="S244">
            <v>41</v>
          </cell>
          <cell r="T244">
            <v>4.16</v>
          </cell>
          <cell r="U244">
            <v>20</v>
          </cell>
          <cell r="V244">
            <v>20</v>
          </cell>
          <cell r="W244">
            <v>10</v>
          </cell>
          <cell r="X244">
            <v>10</v>
          </cell>
          <cell r="Y244" t="str">
            <v>нд</v>
          </cell>
          <cell r="Z244" t="str">
            <v>нд</v>
          </cell>
          <cell r="AA244">
            <v>110</v>
          </cell>
          <cell r="AB244">
            <v>110</v>
          </cell>
          <cell r="AC244" t="str">
            <v>Усиление безопасности объекта в части пожарной безопасности, приведение противопожарной оснащенности объекта в соответствие с требованиями НТД</v>
          </cell>
        </row>
        <row r="245">
          <cell r="C245" t="str">
            <v>M_TP1200.PS.0060</v>
          </cell>
          <cell r="D245">
            <v>1977</v>
          </cell>
          <cell r="E245">
            <v>88.8</v>
          </cell>
          <cell r="F245">
            <v>0.5</v>
          </cell>
          <cell r="G245">
            <v>2023</v>
          </cell>
          <cell r="H245" t="str">
            <v>нд</v>
          </cell>
          <cell r="I245" t="str">
            <v>нд</v>
          </cell>
          <cell r="J245" t="str">
            <v>нд</v>
          </cell>
          <cell r="K245" t="str">
            <v>нд</v>
          </cell>
          <cell r="L245" t="str">
            <v>+</v>
          </cell>
          <cell r="M245" t="str">
            <v>-</v>
          </cell>
          <cell r="N245" t="str">
            <v>-</v>
          </cell>
          <cell r="O245" t="str">
            <v>-</v>
          </cell>
          <cell r="P245" t="str">
            <v>ПС 110/35/6 кВ Лунная</v>
          </cell>
          <cell r="Q245">
            <v>15.408237832518298</v>
          </cell>
          <cell r="R245">
            <v>45280</v>
          </cell>
          <cell r="S245">
            <v>90.08</v>
          </cell>
          <cell r="T245">
            <v>21.914999999999999</v>
          </cell>
          <cell r="U245">
            <v>50</v>
          </cell>
          <cell r="V245">
            <v>50</v>
          </cell>
          <cell r="W245">
            <v>25</v>
          </cell>
          <cell r="X245">
            <v>25</v>
          </cell>
          <cell r="Y245" t="str">
            <v>нд</v>
          </cell>
          <cell r="Z245" t="str">
            <v>нд</v>
          </cell>
          <cell r="AA245">
            <v>110</v>
          </cell>
          <cell r="AB245">
            <v>110</v>
          </cell>
          <cell r="AC245" t="str">
            <v>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v>
          </cell>
        </row>
        <row r="246">
          <cell r="C246" t="str">
            <v>M_TP1200.PS.0061</v>
          </cell>
          <cell r="D246">
            <v>1986</v>
          </cell>
          <cell r="E246">
            <v>88.19</v>
          </cell>
          <cell r="F246">
            <v>0.5</v>
          </cell>
          <cell r="G246">
            <v>2023</v>
          </cell>
          <cell r="H246" t="str">
            <v>нд</v>
          </cell>
          <cell r="I246" t="str">
            <v>нд</v>
          </cell>
          <cell r="J246" t="str">
            <v>нд</v>
          </cell>
          <cell r="K246" t="str">
            <v>нд</v>
          </cell>
          <cell r="L246" t="str">
            <v>+</v>
          </cell>
          <cell r="M246" t="str">
            <v>-</v>
          </cell>
          <cell r="N246" t="str">
            <v>-</v>
          </cell>
          <cell r="O246" t="str">
            <v>-</v>
          </cell>
          <cell r="P246" t="str">
            <v>ПС 110/35/6 кВ Парус</v>
          </cell>
          <cell r="Q246">
            <v>31.915000256608334</v>
          </cell>
          <cell r="R246">
            <v>45280</v>
          </cell>
          <cell r="S246">
            <v>85.6</v>
          </cell>
          <cell r="T246">
            <v>42.6</v>
          </cell>
          <cell r="U246">
            <v>80</v>
          </cell>
          <cell r="V246">
            <v>80</v>
          </cell>
          <cell r="W246">
            <v>40</v>
          </cell>
          <cell r="X246">
            <v>40</v>
          </cell>
          <cell r="Y246" t="str">
            <v>нд</v>
          </cell>
          <cell r="Z246" t="str">
            <v>нд</v>
          </cell>
          <cell r="AA246">
            <v>110</v>
          </cell>
          <cell r="AB246">
            <v>110</v>
          </cell>
          <cell r="AC246" t="str">
            <v>Усиление безопасности объекта в части пожарной безопасности, приведение противопожарной оснащенности объекта в соответствие с требованиями НТД</v>
          </cell>
        </row>
        <row r="247">
          <cell r="C247" t="str">
            <v>M_TP1200.PS.0062</v>
          </cell>
          <cell r="D247">
            <v>2012</v>
          </cell>
          <cell r="E247">
            <v>90.48</v>
          </cell>
          <cell r="F247">
            <v>0.5</v>
          </cell>
          <cell r="G247">
            <v>2023</v>
          </cell>
          <cell r="H247" t="str">
            <v>нд</v>
          </cell>
          <cell r="I247" t="str">
            <v>нд</v>
          </cell>
          <cell r="J247" t="str">
            <v>нд</v>
          </cell>
          <cell r="K247" t="str">
            <v>нд</v>
          </cell>
          <cell r="L247" t="str">
            <v>+</v>
          </cell>
          <cell r="M247" t="str">
            <v>-</v>
          </cell>
          <cell r="N247" t="str">
            <v>-</v>
          </cell>
          <cell r="O247" t="str">
            <v>-</v>
          </cell>
          <cell r="P247" t="str">
            <v>ПС 110/35/6 кВ Пойковская</v>
          </cell>
          <cell r="Q247">
            <v>32.111943207344581</v>
          </cell>
          <cell r="R247">
            <v>45280</v>
          </cell>
          <cell r="S247">
            <v>63.225000000000001</v>
          </cell>
          <cell r="T247">
            <v>43.204999999999998</v>
          </cell>
          <cell r="U247">
            <v>80</v>
          </cell>
          <cell r="V247">
            <v>80</v>
          </cell>
          <cell r="W247">
            <v>40</v>
          </cell>
          <cell r="X247">
            <v>40</v>
          </cell>
          <cell r="Y247" t="str">
            <v>нд</v>
          </cell>
          <cell r="Z247" t="str">
            <v>нд</v>
          </cell>
          <cell r="AA247">
            <v>110</v>
          </cell>
          <cell r="AB247">
            <v>110</v>
          </cell>
          <cell r="AC247" t="str">
            <v>Усиление безопасности объекта в части пожарной безопасности, приведение противопожарной оснащенности объекта в соответствие с требованиями НТД</v>
          </cell>
        </row>
        <row r="248">
          <cell r="C248" t="str">
            <v>M_TP1200.PS.0063</v>
          </cell>
          <cell r="D248">
            <v>2012</v>
          </cell>
          <cell r="E248">
            <v>83.96</v>
          </cell>
          <cell r="F248">
            <v>0.5</v>
          </cell>
          <cell r="G248">
            <v>2023</v>
          </cell>
          <cell r="H248" t="str">
            <v>нд</v>
          </cell>
          <cell r="I248" t="str">
            <v>нд</v>
          </cell>
          <cell r="J248" t="str">
            <v>нд</v>
          </cell>
          <cell r="K248" t="str">
            <v>нд</v>
          </cell>
          <cell r="L248" t="str">
            <v>+</v>
          </cell>
          <cell r="M248" t="str">
            <v>-</v>
          </cell>
          <cell r="N248" t="str">
            <v>-</v>
          </cell>
          <cell r="O248" t="str">
            <v>-</v>
          </cell>
          <cell r="P248" t="str">
            <v>ПС 110/35/6 кВ Речная</v>
          </cell>
          <cell r="Q248">
            <v>29.182896797906153</v>
          </cell>
          <cell r="R248">
            <v>45280</v>
          </cell>
          <cell r="S248">
            <v>74.5</v>
          </cell>
          <cell r="T248">
            <v>39</v>
          </cell>
          <cell r="U248">
            <v>80</v>
          </cell>
          <cell r="V248">
            <v>80</v>
          </cell>
          <cell r="W248">
            <v>40</v>
          </cell>
          <cell r="X248">
            <v>40</v>
          </cell>
          <cell r="Y248" t="str">
            <v>нд</v>
          </cell>
          <cell r="Z248" t="str">
            <v>нд</v>
          </cell>
          <cell r="AA248">
            <v>110</v>
          </cell>
          <cell r="AB248">
            <v>110</v>
          </cell>
          <cell r="AC248" t="str">
            <v>Усиление безопасности объекта в части пожарной безопасности, приведение противопожарной оснащенности объекта в соответствие с требованиями НТД</v>
          </cell>
        </row>
        <row r="249">
          <cell r="C249" t="str">
            <v>M_TP1200.PR.0036</v>
          </cell>
          <cell r="D249">
            <v>1988</v>
          </cell>
          <cell r="E249">
            <v>87.53</v>
          </cell>
          <cell r="F249">
            <v>0.5</v>
          </cell>
          <cell r="G249">
            <v>2024</v>
          </cell>
          <cell r="H249" t="str">
            <v>нд</v>
          </cell>
          <cell r="I249" t="str">
            <v>нд</v>
          </cell>
          <cell r="J249" t="str">
            <v>нд</v>
          </cell>
          <cell r="K249" t="str">
            <v>нд</v>
          </cell>
          <cell r="L249" t="str">
            <v>-</v>
          </cell>
          <cell r="M249" t="str">
            <v>-</v>
          </cell>
          <cell r="N249" t="str">
            <v xml:space="preserve"> - </v>
          </cell>
          <cell r="O249" t="str">
            <v xml:space="preserve"> - </v>
          </cell>
          <cell r="P249" t="str">
            <v>ПС 110 кВ Приразломная</v>
          </cell>
          <cell r="Q249">
            <v>9.0335819832597881</v>
          </cell>
          <cell r="R249">
            <v>45280</v>
          </cell>
          <cell r="S249">
            <v>24.12</v>
          </cell>
          <cell r="T249">
            <v>28.51</v>
          </cell>
          <cell r="U249">
            <v>50</v>
          </cell>
          <cell r="V249">
            <v>50</v>
          </cell>
          <cell r="W249">
            <v>25</v>
          </cell>
          <cell r="X249">
            <v>25</v>
          </cell>
          <cell r="Y249" t="str">
            <v>нд</v>
          </cell>
          <cell r="Z249" t="str">
            <v>нд</v>
          </cell>
          <cell r="AA249">
            <v>110</v>
          </cell>
          <cell r="AB249">
            <v>110</v>
          </cell>
          <cell r="AC249" t="str">
            <v>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v>
          </cell>
        </row>
        <row r="250">
          <cell r="C250" t="str">
            <v>M_TP1200.PR.0037</v>
          </cell>
          <cell r="D250">
            <v>1983</v>
          </cell>
          <cell r="E250">
            <v>85.9</v>
          </cell>
          <cell r="F250">
            <v>0.5</v>
          </cell>
          <cell r="G250">
            <v>2024</v>
          </cell>
          <cell r="H250" t="str">
            <v>нд</v>
          </cell>
          <cell r="I250" t="str">
            <v>нд</v>
          </cell>
          <cell r="J250" t="str">
            <v>нд</v>
          </cell>
          <cell r="K250" t="str">
            <v>нд</v>
          </cell>
          <cell r="L250" t="str">
            <v>-</v>
          </cell>
          <cell r="M250" t="str">
            <v>-</v>
          </cell>
          <cell r="N250" t="str">
            <v xml:space="preserve"> - </v>
          </cell>
          <cell r="O250" t="str">
            <v xml:space="preserve"> - </v>
          </cell>
          <cell r="P250" t="str">
            <v>ПС 110/10 ПС 110 кВ Ханты- Мансийская</v>
          </cell>
          <cell r="Q250">
            <v>8.8345032840484059</v>
          </cell>
          <cell r="R250">
            <v>45280</v>
          </cell>
          <cell r="S250">
            <v>54.52</v>
          </cell>
          <cell r="T250">
            <v>13.292</v>
          </cell>
          <cell r="U250">
            <v>50</v>
          </cell>
          <cell r="V250">
            <v>50</v>
          </cell>
          <cell r="W250">
            <v>25</v>
          </cell>
          <cell r="X250">
            <v>25</v>
          </cell>
          <cell r="Y250" t="str">
            <v>нд</v>
          </cell>
          <cell r="Z250" t="str">
            <v>нд</v>
          </cell>
          <cell r="AA250">
            <v>110</v>
          </cell>
          <cell r="AB250">
            <v>110</v>
          </cell>
          <cell r="AC250" t="str">
            <v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v>
          </cell>
        </row>
        <row r="251">
          <cell r="C251" t="str">
            <v>M_TP1200.PR.0038</v>
          </cell>
          <cell r="D251" t="str">
            <v>2003;
1993;
1991</v>
          </cell>
          <cell r="E251" t="str">
            <v>91,32;
94,97;
90,48</v>
          </cell>
          <cell r="F251" t="str">
            <v>0,5;
0,5;
0,5</v>
          </cell>
          <cell r="G251" t="str">
            <v>2024;
2024;
2024</v>
          </cell>
          <cell r="H251" t="str">
            <v>нд</v>
          </cell>
          <cell r="I251" t="str">
            <v>нд</v>
          </cell>
          <cell r="J251" t="str">
            <v>нд</v>
          </cell>
          <cell r="K251" t="str">
            <v>нд</v>
          </cell>
          <cell r="L251" t="str">
            <v>-</v>
          </cell>
          <cell r="M251" t="str">
            <v>-</v>
          </cell>
          <cell r="N251" t="str">
            <v xml:space="preserve"> - </v>
          </cell>
          <cell r="O251" t="str">
            <v xml:space="preserve"> - </v>
          </cell>
          <cell r="P251" t="str">
            <v>ПС 110/10 Кинтус;
ПС 220/110/35/6 Средний Балык;
ПС 110/35/6 Приобская</v>
          </cell>
          <cell r="Q251" t="str">
            <v>8,55;
44,85;
10,21</v>
          </cell>
          <cell r="R251" t="str">
            <v>20.12.2023;
20.12.2023;
20.12.2023</v>
          </cell>
          <cell r="S251" t="str">
            <v>20,55;
97,24;
55,52</v>
          </cell>
          <cell r="T251" t="str">
            <v>75;
41,9;
25,2</v>
          </cell>
          <cell r="U251" t="str">
            <v>120,00;
80,00;
50,00</v>
          </cell>
          <cell r="V251" t="str">
            <v>120,00;
80,00;
50,00</v>
          </cell>
          <cell r="W251" t="str">
            <v>60,00;
40,00;
25,00</v>
          </cell>
          <cell r="X251" t="str">
            <v>60,00;
40,00;
25,00</v>
          </cell>
          <cell r="Y251" t="str">
            <v>нд;
нд;
нд</v>
          </cell>
          <cell r="Z251" t="str">
            <v>нд;
нд;
нд</v>
          </cell>
          <cell r="AA251" t="str">
            <v>110;
220;
110</v>
          </cell>
          <cell r="AB251" t="str">
            <v>110;
220;
110</v>
          </cell>
          <cell r="AC251" t="str">
            <v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v>
          </cell>
        </row>
        <row r="252">
          <cell r="C252" t="str">
            <v>M_TP1200.PS.0064</v>
          </cell>
          <cell r="D252">
            <v>1984</v>
          </cell>
          <cell r="E252">
            <v>90.74</v>
          </cell>
          <cell r="F252">
            <v>0.5</v>
          </cell>
          <cell r="G252">
            <v>2023</v>
          </cell>
          <cell r="H252" t="str">
            <v>нд</v>
          </cell>
          <cell r="I252" t="str">
            <v>нд</v>
          </cell>
          <cell r="J252" t="str">
            <v>нд</v>
          </cell>
          <cell r="K252" t="str">
            <v>нд</v>
          </cell>
          <cell r="L252" t="str">
            <v>+</v>
          </cell>
          <cell r="M252" t="str">
            <v>-</v>
          </cell>
          <cell r="N252" t="str">
            <v>-</v>
          </cell>
          <cell r="O252" t="str">
            <v>-</v>
          </cell>
          <cell r="P252" t="str">
            <v>ПС 110/10 кВ Сатарино</v>
          </cell>
          <cell r="Q252">
            <v>3.4661043421029354</v>
          </cell>
          <cell r="R252">
            <v>45280</v>
          </cell>
          <cell r="S252">
            <v>2.2000000000000002</v>
          </cell>
          <cell r="T252">
            <v>23</v>
          </cell>
          <cell r="U252">
            <v>50</v>
          </cell>
          <cell r="V252">
            <v>50</v>
          </cell>
          <cell r="W252">
            <v>25</v>
          </cell>
          <cell r="X252">
            <v>25</v>
          </cell>
          <cell r="Y252" t="str">
            <v>нд</v>
          </cell>
          <cell r="Z252" t="str">
            <v>нд</v>
          </cell>
          <cell r="AA252">
            <v>110</v>
          </cell>
          <cell r="AB252">
            <v>110</v>
          </cell>
          <cell r="AC252" t="str">
            <v>Усиление безопасности объекта в части пожарной безопасности, приведение противопожарной оснащенности объекта в соответствие с требованиями НТД</v>
          </cell>
        </row>
        <row r="253">
          <cell r="C253" t="str">
            <v>M_TP1200.PS.0065</v>
          </cell>
          <cell r="D253">
            <v>2007</v>
          </cell>
          <cell r="E253">
            <v>87.66</v>
          </cell>
          <cell r="F253">
            <v>0.5</v>
          </cell>
          <cell r="G253">
            <v>2023</v>
          </cell>
          <cell r="H253" t="str">
            <v>нд</v>
          </cell>
          <cell r="I253" t="str">
            <v>нд</v>
          </cell>
          <cell r="J253" t="str">
            <v>нд</v>
          </cell>
          <cell r="K253" t="str">
            <v>нд</v>
          </cell>
          <cell r="L253" t="str">
            <v>+</v>
          </cell>
          <cell r="M253" t="str">
            <v>-</v>
          </cell>
          <cell r="N253" t="str">
            <v>-</v>
          </cell>
          <cell r="O253" t="str">
            <v>-</v>
          </cell>
          <cell r="P253" t="str">
            <v>ПС 110/35/6 кВ Юганская</v>
          </cell>
          <cell r="Q253">
            <v>42.700130218649853</v>
          </cell>
          <cell r="R253">
            <v>45280</v>
          </cell>
          <cell r="S253">
            <v>100.825</v>
          </cell>
          <cell r="T253">
            <v>37.869999999999997</v>
          </cell>
          <cell r="U253">
            <v>80</v>
          </cell>
          <cell r="V253">
            <v>80</v>
          </cell>
          <cell r="W253">
            <v>40</v>
          </cell>
          <cell r="X253">
            <v>40</v>
          </cell>
          <cell r="Y253" t="str">
            <v>нд</v>
          </cell>
          <cell r="Z253" t="str">
            <v>нд</v>
          </cell>
          <cell r="AA253">
            <v>110</v>
          </cell>
          <cell r="AB253">
            <v>110</v>
          </cell>
          <cell r="AC253" t="str">
            <v>Усиление безопасности объекта в части пожарной безопасности, приведение противопожарной оснащенности объекта в соответствие с требованиями НТД</v>
          </cell>
        </row>
        <row r="254">
          <cell r="C254" t="str">
            <v>M_TP1900.PR.0051</v>
          </cell>
          <cell r="D254" t="str">
            <v>нд</v>
          </cell>
          <cell r="E254" t="str">
            <v>нд</v>
          </cell>
          <cell r="F254" t="str">
            <v>нд</v>
          </cell>
          <cell r="G254" t="str">
            <v>нд</v>
          </cell>
          <cell r="H254" t="str">
            <v>нд</v>
          </cell>
          <cell r="I254" t="str">
            <v>нд</v>
          </cell>
          <cell r="J254" t="str">
            <v>нд</v>
          </cell>
          <cell r="K254" t="str">
            <v>нд</v>
          </cell>
          <cell r="L254" t="str">
            <v>+</v>
          </cell>
          <cell r="M254" t="str">
            <v>-</v>
          </cell>
          <cell r="N254" t="str">
            <v xml:space="preserve"> - </v>
          </cell>
          <cell r="O254" t="str">
            <v xml:space="preserve"> - </v>
          </cell>
          <cell r="P254" t="str">
            <v>нд</v>
          </cell>
          <cell r="Q254" t="str">
            <v>нд</v>
          </cell>
          <cell r="R254" t="str">
            <v>нд</v>
          </cell>
          <cell r="S254" t="str">
            <v>нд</v>
          </cell>
          <cell r="T254" t="str">
            <v>нд</v>
          </cell>
          <cell r="U254" t="str">
            <v>нд</v>
          </cell>
          <cell r="V254" t="str">
            <v>нд</v>
          </cell>
          <cell r="W254" t="str">
            <v>нд</v>
          </cell>
          <cell r="X254" t="str">
            <v>нд</v>
          </cell>
          <cell r="Y254" t="str">
            <v>нд</v>
          </cell>
          <cell r="Z254" t="str">
            <v>нд</v>
          </cell>
          <cell r="AA254" t="str">
            <v>нд</v>
          </cell>
          <cell r="AB254" t="str">
            <v>нд</v>
          </cell>
          <cell r="AC254" t="str">
            <v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v>
          </cell>
        </row>
        <row r="255">
          <cell r="C255" t="str">
            <v>M_TP1900.PR.0055</v>
          </cell>
          <cell r="D255">
            <v>1991</v>
          </cell>
          <cell r="E255">
            <v>67</v>
          </cell>
          <cell r="F255">
            <v>0.01</v>
          </cell>
          <cell r="G255">
            <v>2024</v>
          </cell>
          <cell r="H255" t="str">
            <v>нд</v>
          </cell>
          <cell r="I255" t="str">
            <v>нд</v>
          </cell>
          <cell r="J255" t="str">
            <v>нд</v>
          </cell>
          <cell r="K255" t="str">
            <v>нд</v>
          </cell>
          <cell r="L255" t="str">
            <v>+</v>
          </cell>
          <cell r="M255" t="str">
            <v>-</v>
          </cell>
          <cell r="N255" t="str">
            <v xml:space="preserve"> - </v>
          </cell>
          <cell r="O255" t="str">
            <v xml:space="preserve"> - </v>
          </cell>
          <cell r="P255" t="str">
            <v>ПС 110 кВ Белоярская</v>
          </cell>
          <cell r="Q255">
            <v>5.31</v>
          </cell>
          <cell r="R255">
            <v>45280</v>
          </cell>
          <cell r="S255">
            <v>18.3</v>
          </cell>
          <cell r="T255">
            <v>11.099</v>
          </cell>
          <cell r="U255">
            <v>32</v>
          </cell>
          <cell r="V255">
            <v>32</v>
          </cell>
          <cell r="W255">
            <v>16</v>
          </cell>
          <cell r="X255">
            <v>16</v>
          </cell>
          <cell r="Y255">
            <v>1.92</v>
          </cell>
          <cell r="Z255">
            <v>1.92</v>
          </cell>
          <cell r="AA255">
            <v>110</v>
          </cell>
          <cell r="AB255">
            <v>110</v>
          </cell>
          <cell r="AC255" t="str">
            <v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v>
          </cell>
        </row>
        <row r="256">
          <cell r="C256" t="str">
            <v>M_TP1900.PR.0056</v>
          </cell>
          <cell r="D256">
            <v>2012</v>
          </cell>
          <cell r="E256">
            <v>69</v>
          </cell>
          <cell r="F256">
            <v>0.53</v>
          </cell>
          <cell r="G256">
            <v>2024</v>
          </cell>
          <cell r="H256" t="str">
            <v>нд</v>
          </cell>
          <cell r="I256" t="str">
            <v>нд</v>
          </cell>
          <cell r="J256" t="str">
            <v>нд</v>
          </cell>
          <cell r="K256" t="str">
            <v>нд</v>
          </cell>
          <cell r="L256" t="str">
            <v>+</v>
          </cell>
          <cell r="M256" t="str">
            <v>-</v>
          </cell>
          <cell r="N256" t="str">
            <v xml:space="preserve"> - </v>
          </cell>
          <cell r="O256" t="str">
            <v xml:space="preserve"> - </v>
          </cell>
          <cell r="P256" t="str">
            <v>ПС 110 кВ Чульчам</v>
          </cell>
          <cell r="Q256">
            <v>13.05</v>
          </cell>
          <cell r="R256">
            <v>45280</v>
          </cell>
          <cell r="S256">
            <v>17.7</v>
          </cell>
          <cell r="T256">
            <v>24.102</v>
          </cell>
          <cell r="U256">
            <v>80</v>
          </cell>
          <cell r="V256">
            <v>80</v>
          </cell>
          <cell r="W256">
            <v>40</v>
          </cell>
          <cell r="X256">
            <v>40</v>
          </cell>
          <cell r="Y256">
            <v>4.8000000000000096</v>
          </cell>
          <cell r="Z256">
            <v>4.8000000000000096</v>
          </cell>
          <cell r="AA256">
            <v>110</v>
          </cell>
          <cell r="AB256">
            <v>110</v>
          </cell>
          <cell r="AC256" t="str">
            <v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v>
          </cell>
        </row>
        <row r="257">
          <cell r="C257" t="str">
            <v>M_TP1900.PS.0069</v>
          </cell>
          <cell r="D257">
            <v>1984</v>
          </cell>
          <cell r="E257">
            <v>67</v>
          </cell>
          <cell r="F257">
            <v>4.4999999999999998E-2</v>
          </cell>
          <cell r="G257">
            <v>2023</v>
          </cell>
          <cell r="H257" t="str">
            <v>нд</v>
          </cell>
          <cell r="I257" t="str">
            <v>нд</v>
          </cell>
          <cell r="J257" t="str">
            <v>нд</v>
          </cell>
          <cell r="K257" t="str">
            <v>нд</v>
          </cell>
          <cell r="L257" t="str">
            <v>+</v>
          </cell>
          <cell r="M257" t="str">
            <v>-</v>
          </cell>
          <cell r="N257" t="str">
            <v xml:space="preserve"> - </v>
          </cell>
          <cell r="O257" t="str">
            <v xml:space="preserve"> - </v>
          </cell>
          <cell r="P257" t="str">
            <v>ПС 110/6 кВ Перегребное</v>
          </cell>
          <cell r="Q257">
            <v>4.3499999999999996</v>
          </cell>
          <cell r="R257">
            <v>45280</v>
          </cell>
          <cell r="S257">
            <v>18.3</v>
          </cell>
          <cell r="T257">
            <v>8.5129999999999999</v>
          </cell>
          <cell r="U257">
            <v>26</v>
          </cell>
          <cell r="V257">
            <v>26</v>
          </cell>
          <cell r="W257">
            <v>10</v>
          </cell>
          <cell r="X257">
            <v>10</v>
          </cell>
          <cell r="Y257">
            <v>1.46</v>
          </cell>
          <cell r="Z257">
            <v>1.46</v>
          </cell>
          <cell r="AA257">
            <v>110</v>
          </cell>
          <cell r="AB257">
            <v>110</v>
          </cell>
          <cell r="AC257" t="str">
            <v>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v>
          </cell>
        </row>
        <row r="258">
          <cell r="C258" t="str">
            <v>M_TP1500.PR.0051</v>
          </cell>
          <cell r="D258">
            <v>1983</v>
          </cell>
          <cell r="E258">
            <v>91.89</v>
          </cell>
          <cell r="F258">
            <v>19.78</v>
          </cell>
          <cell r="G258">
            <v>2024</v>
          </cell>
          <cell r="H258" t="str">
            <v>нд</v>
          </cell>
          <cell r="I258" t="str">
            <v>нд</v>
          </cell>
          <cell r="J258" t="str">
            <v>нд</v>
          </cell>
          <cell r="K258" t="str">
            <v>нд</v>
          </cell>
          <cell r="L258" t="str">
            <v>+</v>
          </cell>
          <cell r="M258" t="str">
            <v>-</v>
          </cell>
          <cell r="N258" t="str">
            <v xml:space="preserve"> - </v>
          </cell>
          <cell r="O258" t="str">
            <v xml:space="preserve"> - </v>
          </cell>
          <cell r="P258" t="str">
            <v>ПС 110/35/6 кВ Белая</v>
          </cell>
          <cell r="Q258">
            <v>29.480266349595677</v>
          </cell>
          <cell r="R258">
            <v>45280</v>
          </cell>
          <cell r="S258">
            <v>79.5</v>
          </cell>
          <cell r="T258">
            <v>30.803999999999998</v>
          </cell>
          <cell r="U258">
            <v>80</v>
          </cell>
          <cell r="V258">
            <v>80</v>
          </cell>
          <cell r="W258">
            <v>40</v>
          </cell>
          <cell r="X258">
            <v>40</v>
          </cell>
          <cell r="Y258" t="str">
            <v>нд</v>
          </cell>
          <cell r="Z258" t="str">
            <v>нд</v>
          </cell>
          <cell r="AA258">
            <v>110</v>
          </cell>
          <cell r="AB258">
            <v>110</v>
          </cell>
          <cell r="AC258" t="str">
            <v>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v>
          </cell>
        </row>
        <row r="259">
          <cell r="C259" t="str">
            <v>M_TP1500.PR.0052</v>
          </cell>
          <cell r="D259">
            <v>1987</v>
          </cell>
          <cell r="E259">
            <v>85.73</v>
          </cell>
          <cell r="F259">
            <v>40.334000000000003</v>
          </cell>
          <cell r="G259">
            <v>2024</v>
          </cell>
          <cell r="H259" t="str">
            <v>нд</v>
          </cell>
          <cell r="I259" t="str">
            <v>нд</v>
          </cell>
          <cell r="J259" t="str">
            <v>нд</v>
          </cell>
          <cell r="K259" t="str">
            <v>нд</v>
          </cell>
          <cell r="L259" t="str">
            <v>+</v>
          </cell>
          <cell r="M259" t="str">
            <v>-</v>
          </cell>
          <cell r="N259" t="str">
            <v xml:space="preserve"> - </v>
          </cell>
          <cell r="O259" t="str">
            <v xml:space="preserve"> - </v>
          </cell>
          <cell r="P259" t="str">
            <v>ПС 110/35/6 кВ Роса</v>
          </cell>
          <cell r="Q259">
            <v>8.9733601902212889</v>
          </cell>
          <cell r="R259">
            <v>45280</v>
          </cell>
          <cell r="S259">
            <v>34.799999999999997</v>
          </cell>
          <cell r="T259">
            <v>14.5</v>
          </cell>
          <cell r="U259">
            <v>80</v>
          </cell>
          <cell r="V259">
            <v>80</v>
          </cell>
          <cell r="W259">
            <v>40</v>
          </cell>
          <cell r="X259">
            <v>40</v>
          </cell>
          <cell r="Y259" t="str">
            <v>нд</v>
          </cell>
          <cell r="Z259" t="str">
            <v>нд</v>
          </cell>
          <cell r="AA259">
            <v>110</v>
          </cell>
          <cell r="AB259">
            <v>110</v>
          </cell>
          <cell r="AC259" t="str">
            <v>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v>
          </cell>
        </row>
        <row r="260">
          <cell r="C260" t="str">
            <v>M_TP1600.PS.0155</v>
          </cell>
          <cell r="D260">
            <v>1987</v>
          </cell>
          <cell r="E260">
            <v>94</v>
          </cell>
          <cell r="F260">
            <v>0.32</v>
          </cell>
          <cell r="G260">
            <v>2024</v>
          </cell>
          <cell r="H260" t="str">
            <v>нд</v>
          </cell>
          <cell r="I260" t="str">
            <v>нд</v>
          </cell>
          <cell r="J260" t="str">
            <v>нд</v>
          </cell>
          <cell r="K260" t="str">
            <v>нд</v>
          </cell>
          <cell r="L260" t="str">
            <v>-</v>
          </cell>
          <cell r="M260" t="str">
            <v>-</v>
          </cell>
          <cell r="N260" t="str">
            <v>-</v>
          </cell>
          <cell r="O260" t="str">
            <v>-</v>
          </cell>
          <cell r="P260" t="str">
            <v>ПС 110/35/6 кВ Покамасовская</v>
          </cell>
          <cell r="Q260">
            <v>9.7644485658930424</v>
          </cell>
          <cell r="R260">
            <v>45280</v>
          </cell>
          <cell r="S260">
            <v>20</v>
          </cell>
          <cell r="T260">
            <v>15</v>
          </cell>
          <cell r="U260">
            <v>50</v>
          </cell>
          <cell r="V260">
            <v>50</v>
          </cell>
          <cell r="W260">
            <v>25</v>
          </cell>
          <cell r="X260">
            <v>25</v>
          </cell>
          <cell r="Y260" t="str">
            <v>нд</v>
          </cell>
          <cell r="Z260" t="str">
            <v>нд</v>
          </cell>
          <cell r="AA260" t="str">
            <v>110</v>
          </cell>
          <cell r="AB260" t="str">
            <v>110</v>
          </cell>
          <cell r="AC260" t="str">
            <v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v>
          </cell>
        </row>
        <row r="261">
          <cell r="C261" t="str">
            <v>M_TP1600.PS.0157</v>
          </cell>
          <cell r="D261">
            <v>1987</v>
          </cell>
          <cell r="E261">
            <v>94</v>
          </cell>
          <cell r="F261">
            <v>0.28000000000000003</v>
          </cell>
          <cell r="G261">
            <v>2024</v>
          </cell>
          <cell r="H261" t="str">
            <v>нд</v>
          </cell>
          <cell r="I261" t="str">
            <v>нд</v>
          </cell>
          <cell r="J261" t="str">
            <v>нд</v>
          </cell>
          <cell r="K261" t="str">
            <v>нд</v>
          </cell>
          <cell r="L261" t="str">
            <v>-</v>
          </cell>
          <cell r="M261" t="str">
            <v>-</v>
          </cell>
          <cell r="N261" t="str">
            <v>-</v>
          </cell>
          <cell r="O261" t="str">
            <v>-</v>
          </cell>
          <cell r="P261" t="str">
            <v>ПС 110/35/6 кВ Новопокурская</v>
          </cell>
          <cell r="Q261">
            <v>12.659473804389766</v>
          </cell>
          <cell r="R261">
            <v>45280</v>
          </cell>
          <cell r="S261">
            <v>74</v>
          </cell>
          <cell r="T261">
            <v>24.2</v>
          </cell>
          <cell r="U261">
            <v>50</v>
          </cell>
          <cell r="V261">
            <v>50</v>
          </cell>
          <cell r="W261">
            <v>25</v>
          </cell>
          <cell r="X261">
            <v>25</v>
          </cell>
          <cell r="Y261" t="str">
            <v>нд</v>
          </cell>
          <cell r="Z261" t="str">
            <v>нд</v>
          </cell>
          <cell r="AA261" t="str">
            <v>110</v>
          </cell>
          <cell r="AB261" t="str">
            <v>110</v>
          </cell>
          <cell r="AC261" t="str">
            <v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v>
          </cell>
        </row>
        <row r="262">
          <cell r="C262" t="str">
            <v>M_TP1600.PS.0156</v>
          </cell>
          <cell r="D262">
            <v>1982</v>
          </cell>
          <cell r="E262">
            <v>95</v>
          </cell>
          <cell r="F262">
            <v>0.24</v>
          </cell>
          <cell r="G262">
            <v>2024</v>
          </cell>
          <cell r="H262" t="str">
            <v>нд</v>
          </cell>
          <cell r="I262" t="str">
            <v>нд</v>
          </cell>
          <cell r="J262" t="str">
            <v>нд</v>
          </cell>
          <cell r="K262" t="str">
            <v>нд</v>
          </cell>
          <cell r="L262" t="str">
            <v>-</v>
          </cell>
          <cell r="M262" t="str">
            <v>-</v>
          </cell>
          <cell r="N262" t="str">
            <v>-</v>
          </cell>
          <cell r="O262" t="str">
            <v>-</v>
          </cell>
          <cell r="P262" t="str">
            <v>ПС 110/35/6 кВ Северо-Хохряковская</v>
          </cell>
          <cell r="Q262">
            <v>12.922600006448485</v>
          </cell>
          <cell r="R262">
            <v>45280</v>
          </cell>
          <cell r="S262">
            <v>47</v>
          </cell>
          <cell r="T262">
            <v>19.123999999999999</v>
          </cell>
          <cell r="U262">
            <v>50</v>
          </cell>
          <cell r="V262">
            <v>50</v>
          </cell>
          <cell r="W262">
            <v>25</v>
          </cell>
          <cell r="X262">
            <v>25</v>
          </cell>
          <cell r="Y262" t="str">
            <v>нд</v>
          </cell>
          <cell r="Z262" t="str">
            <v>нд</v>
          </cell>
          <cell r="AA262" t="str">
            <v>110</v>
          </cell>
          <cell r="AB262" t="str">
            <v>110</v>
          </cell>
          <cell r="AC262" t="str">
            <v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v>
          </cell>
        </row>
        <row r="263">
          <cell r="C263" t="str">
            <v>M_TP1600.PS.0158</v>
          </cell>
          <cell r="D263">
            <v>1987</v>
          </cell>
          <cell r="E263">
            <v>92</v>
          </cell>
          <cell r="F263">
            <v>0.16</v>
          </cell>
          <cell r="G263">
            <v>2024</v>
          </cell>
          <cell r="H263" t="str">
            <v>нд</v>
          </cell>
          <cell r="I263" t="str">
            <v>нд</v>
          </cell>
          <cell r="J263" t="str">
            <v>нд</v>
          </cell>
          <cell r="K263" t="str">
            <v>нд</v>
          </cell>
          <cell r="L263" t="str">
            <v>-</v>
          </cell>
          <cell r="M263" t="str">
            <v>-</v>
          </cell>
          <cell r="N263" t="str">
            <v>-</v>
          </cell>
          <cell r="O263" t="str">
            <v>-</v>
          </cell>
          <cell r="P263" t="str">
            <v>ПС 110/35/6 кВ КНС-3 Тагринская мр</v>
          </cell>
          <cell r="Q263">
            <v>3.388939921731196</v>
          </cell>
          <cell r="R263">
            <v>45280</v>
          </cell>
          <cell r="S263">
            <v>46</v>
          </cell>
          <cell r="T263">
            <v>9.6999999999999993</v>
          </cell>
          <cell r="U263">
            <v>10</v>
          </cell>
          <cell r="V263">
            <v>10</v>
          </cell>
          <cell r="W263">
            <v>10</v>
          </cell>
          <cell r="X263">
            <v>10</v>
          </cell>
          <cell r="Y263" t="str">
            <v>нд</v>
          </cell>
          <cell r="Z263" t="str">
            <v>нд</v>
          </cell>
          <cell r="AA263" t="str">
            <v>110</v>
          </cell>
          <cell r="AB263" t="str">
            <v>110</v>
          </cell>
          <cell r="AC263" t="str">
            <v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v>
          </cell>
        </row>
        <row r="264">
          <cell r="C264" t="str">
            <v>M_TP1600.PS.0168</v>
          </cell>
          <cell r="D264">
            <v>1992</v>
          </cell>
          <cell r="E264">
            <v>95</v>
          </cell>
          <cell r="F264">
            <v>0.1</v>
          </cell>
          <cell r="G264">
            <v>2024</v>
          </cell>
          <cell r="H264" t="str">
            <v>нд</v>
          </cell>
          <cell r="I264" t="str">
            <v>нд</v>
          </cell>
          <cell r="J264" t="str">
            <v>нд</v>
          </cell>
          <cell r="K264" t="str">
            <v>нд</v>
          </cell>
          <cell r="L264" t="str">
            <v>-</v>
          </cell>
          <cell r="M264" t="str">
            <v>-</v>
          </cell>
          <cell r="N264" t="str">
            <v>-</v>
          </cell>
          <cell r="O264" t="str">
            <v>-</v>
          </cell>
          <cell r="P264" t="str">
            <v>ПС 110/35/6 кВ КНС-3А</v>
          </cell>
          <cell r="Q264">
            <v>30.977038288584676</v>
          </cell>
          <cell r="R264">
            <v>45280</v>
          </cell>
          <cell r="S264">
            <v>96</v>
          </cell>
          <cell r="T264">
            <v>41.9</v>
          </cell>
          <cell r="U264" t="str">
            <v>нд</v>
          </cell>
          <cell r="V264" t="str">
            <v>нд</v>
          </cell>
          <cell r="W264" t="str">
            <v>нд</v>
          </cell>
          <cell r="X264" t="str">
            <v>нд</v>
          </cell>
          <cell r="Y264" t="str">
            <v>нд</v>
          </cell>
          <cell r="Z264" t="str">
            <v>нд</v>
          </cell>
          <cell r="AA264">
            <v>110</v>
          </cell>
          <cell r="AB264">
            <v>110</v>
          </cell>
          <cell r="AC264" t="str">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v>
          </cell>
        </row>
        <row r="265">
          <cell r="C265" t="str">
            <v>M_TP1600.PS.0169</v>
          </cell>
          <cell r="D265">
            <v>1975</v>
          </cell>
          <cell r="E265">
            <v>89</v>
          </cell>
          <cell r="F265">
            <v>0.13</v>
          </cell>
          <cell r="G265">
            <v>2024</v>
          </cell>
          <cell r="H265" t="str">
            <v>нд</v>
          </cell>
          <cell r="I265" t="str">
            <v>нд</v>
          </cell>
          <cell r="J265" t="str">
            <v>нд</v>
          </cell>
          <cell r="K265" t="str">
            <v>нд</v>
          </cell>
          <cell r="L265" t="str">
            <v>-</v>
          </cell>
          <cell r="M265" t="str">
            <v>-</v>
          </cell>
          <cell r="N265" t="str">
            <v>-</v>
          </cell>
          <cell r="O265" t="str">
            <v>-</v>
          </cell>
          <cell r="P265" t="str">
            <v>ПС 110/6 кВ КНС-8</v>
          </cell>
          <cell r="Q265">
            <v>0</v>
          </cell>
          <cell r="R265">
            <v>45280</v>
          </cell>
          <cell r="S265">
            <v>0</v>
          </cell>
          <cell r="T265">
            <v>0</v>
          </cell>
          <cell r="U265" t="str">
            <v>нд</v>
          </cell>
          <cell r="V265" t="str">
            <v>нд</v>
          </cell>
          <cell r="W265" t="str">
            <v>нд</v>
          </cell>
          <cell r="X265" t="str">
            <v>нд</v>
          </cell>
          <cell r="Y265" t="str">
            <v>нд</v>
          </cell>
          <cell r="Z265" t="str">
            <v>нд</v>
          </cell>
          <cell r="AA265">
            <v>110</v>
          </cell>
          <cell r="AB265">
            <v>110</v>
          </cell>
          <cell r="AC265" t="str">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v>
          </cell>
        </row>
        <row r="266">
          <cell r="C266" t="str">
            <v>M_TP1600.PS.0170</v>
          </cell>
          <cell r="D266">
            <v>1978</v>
          </cell>
          <cell r="E266">
            <v>94</v>
          </cell>
          <cell r="F266">
            <v>0.11</v>
          </cell>
          <cell r="G266">
            <v>2024</v>
          </cell>
          <cell r="H266" t="str">
            <v>нд</v>
          </cell>
          <cell r="I266" t="str">
            <v>нд</v>
          </cell>
          <cell r="J266" t="str">
            <v>нд</v>
          </cell>
          <cell r="K266" t="str">
            <v>нд</v>
          </cell>
          <cell r="L266" t="str">
            <v>-</v>
          </cell>
          <cell r="M266" t="str">
            <v>-</v>
          </cell>
          <cell r="N266" t="str">
            <v>-</v>
          </cell>
          <cell r="O266" t="str">
            <v>-</v>
          </cell>
          <cell r="P266" t="str">
            <v>ПС 110/35/6 кВ КНС-8А</v>
          </cell>
          <cell r="Q266">
            <v>19.213989752258907</v>
          </cell>
          <cell r="R266">
            <v>45280</v>
          </cell>
          <cell r="S266">
            <v>90</v>
          </cell>
          <cell r="T266">
            <v>28.7</v>
          </cell>
          <cell r="U266" t="str">
            <v>нд</v>
          </cell>
          <cell r="V266" t="str">
            <v>нд</v>
          </cell>
          <cell r="W266" t="str">
            <v>нд</v>
          </cell>
          <cell r="X266" t="str">
            <v>нд</v>
          </cell>
          <cell r="Y266" t="str">
            <v>нд</v>
          </cell>
          <cell r="Z266" t="str">
            <v>нд</v>
          </cell>
          <cell r="AA266">
            <v>110</v>
          </cell>
          <cell r="AB266">
            <v>110</v>
          </cell>
          <cell r="AC266" t="str">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v>
          </cell>
        </row>
        <row r="267">
          <cell r="C267" t="str">
            <v>M_TP1600.PR.0049</v>
          </cell>
          <cell r="D267" t="str">
            <v>2008; 
1985; 
1971; 
1981; 
2005; 
1992; 
1988; 
1994</v>
          </cell>
          <cell r="E267" t="str">
            <v>97;
95;
98;
95;
95;
94;
94;
95</v>
          </cell>
          <cell r="F267" t="str">
            <v>0,05;
0,08;
0,05;
0,08;
0,08;
0,1;
0,1;
0,08</v>
          </cell>
          <cell r="G267" t="str">
            <v>2024;
2024;
2024;
2024;
2024;
2024;
2024;
2024</v>
          </cell>
          <cell r="H267" t="str">
            <v>нд</v>
          </cell>
          <cell r="I267" t="str">
            <v>нд</v>
          </cell>
          <cell r="J267" t="str">
            <v>нд</v>
          </cell>
          <cell r="K267" t="str">
            <v>нд</v>
          </cell>
          <cell r="L267" t="str">
            <v>-</v>
          </cell>
          <cell r="M267" t="str">
            <v>-</v>
          </cell>
          <cell r="N267" t="str">
            <v>-</v>
          </cell>
          <cell r="O267" t="str">
            <v>-</v>
          </cell>
          <cell r="P267" t="str">
            <v>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v>
          </cell>
          <cell r="Q267" t="str">
            <v>8,30;
7,54; 
11,95; 
14,70; 
14,38; 
3,53; 
0,95; 
0,19</v>
          </cell>
          <cell r="R267" t="str">
            <v>20.12.2023; 
20.12.2023; 
20.12.2023; 
20.12.2023; 
20.12.2023; 
20.12.2023; 
20.12.2023; 
20.12.2023</v>
          </cell>
          <cell r="S267" t="str">
            <v>37,00;
34,00; 
31,00; 
39,00; 
39,00; 
55,00; 
11,00; 
1,00</v>
          </cell>
          <cell r="T267" t="str">
            <v>17,227;
17,877; 
32,386; 
28,739; 
30,271; 
5,87; 
1,745; 
1,29</v>
          </cell>
          <cell r="U267" t="str">
            <v>нд; 
нд; 
нд; 
нд; 
нд; 
нд; 
нд; 
нд</v>
          </cell>
          <cell r="V267" t="str">
            <v>нд; 
нд; 
нд; 
нд; 
нд; 
нд; 
нд; 
нд</v>
          </cell>
          <cell r="W267" t="str">
            <v>нд; 
нд; 
нд; 
нд; 
нд; 
нд; 
нд; 
нд</v>
          </cell>
          <cell r="X267" t="str">
            <v>нд; 
нд; 
нд; 
нд; 
нд; 
нд; 
нд; 
нд</v>
          </cell>
          <cell r="Y267" t="str">
            <v>нд; 
нд; 
нд; 
нд; 
нд; 
нд; 
нд; 
нд</v>
          </cell>
          <cell r="Z267" t="str">
            <v>нд; 
нд; 
нд; 
нд; 
нд; 
нд; 
нд; 
нд</v>
          </cell>
          <cell r="AA267" t="str">
            <v>110; 
110; 
110; 
110; 
110; 
110; 
35; 
35</v>
          </cell>
          <cell r="AB267" t="str">
            <v>110; 
110; 
110; 
110; 
110; 
110; 
35; 
35</v>
          </cell>
          <cell r="AC267" t="str">
            <v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v>
          </cell>
        </row>
        <row r="268">
          <cell r="C268" t="str">
            <v>M_TP1600.PR.0051</v>
          </cell>
          <cell r="D268" t="str">
            <v>1974; 
1978; 
1978; 
1973; 
1980; 
1973; 
1993; 
1986; 
1992</v>
          </cell>
          <cell r="E268" t="str">
            <v>94; 
94; 
95; 
94; 
94; 
91; 
93; 
94;
95</v>
          </cell>
          <cell r="F268" t="str">
            <v>0,1; 
0,1;
0,08;
0,1;
0,1;
0,13;
0,11; 
0,1;
0,08</v>
          </cell>
          <cell r="G268" t="str">
            <v>2024;
2024;
2024;
2024;
2024;
2024;
2024;
2024;
2024</v>
          </cell>
          <cell r="H268" t="str">
            <v>нд</v>
          </cell>
          <cell r="I268" t="str">
            <v>нд</v>
          </cell>
          <cell r="J268" t="str">
            <v>нд</v>
          </cell>
          <cell r="K268" t="str">
            <v>нд</v>
          </cell>
          <cell r="L268" t="str">
            <v>-</v>
          </cell>
          <cell r="M268" t="str">
            <v>-</v>
          </cell>
          <cell r="N268" t="str">
            <v>-</v>
          </cell>
          <cell r="O268" t="str">
            <v>-</v>
          </cell>
          <cell r="P268" t="str">
            <v>ПС 110 кВ Медвежья; 
ПС 110 кВ КНС-8а; 
ПС 110 кВ КНС-16; 
ПС 110 кВ КНС-17; 
ПС 110 кВ КНС-17а;
ПС 110 кВ КНС-9;
ПС 110 кВ КНС-9а;
ПС 110 кВ КНС-25;
ПС 110 кВ КНС-3а</v>
          </cell>
          <cell r="Q268" t="str">
            <v>3,73;
19,21; 
27,95; 
0,00; 
17,20; 
6,24; 
25,48; 
13,29; 
30,89</v>
          </cell>
          <cell r="R268" t="str">
            <v>20.12.2023; 
20.12.2023; 
20.12.2023; 
20.12.2023; 
20.12.2023; 
20.12.2023; 
20.12.2023; 
20.12.2023;
20.12.2023</v>
          </cell>
          <cell r="S268" t="str">
            <v xml:space="preserve">30,00;
90,00; 
105,00; 
0,00; 
58,00; 
76,00; 
79,00; 
53,00; 
96,00 </v>
          </cell>
          <cell r="T268" t="str">
            <v xml:space="preserve">18,5;
28,7; 
40,91; 
0; 
35,626; 
9,6; 
30,033; 
29,6; 
41,9 </v>
          </cell>
          <cell r="U268" t="str">
            <v>нд; 
нд; 
нд; 
нд; 
нд; 
нд; 
нд; 
нд; 
нд</v>
          </cell>
          <cell r="V268" t="str">
            <v>нд; 
нд; 
нд; 
нд; 
нд; 
нд; 
нд; 
нд; 
нд</v>
          </cell>
          <cell r="W268" t="str">
            <v>нд; 
нд; 
нд; 
нд; 
нд; 
нд; 
нд; 
нд; 
нд</v>
          </cell>
          <cell r="X268" t="str">
            <v>нд; 
нд; 
нд; 
нд; 
нд; 
нд; 
нд; 
нд; 
нд</v>
          </cell>
          <cell r="Y268" t="str">
            <v>нд; 
нд; 
нд; 
нд; 
нд; 
нд; 
нд; 
нд; 
нд</v>
          </cell>
          <cell r="Z268" t="str">
            <v>нд; 
нд; 
нд; 
нд; 
нд; 
нд; 
нд; 
нд; 
нд</v>
          </cell>
          <cell r="AA268" t="str">
            <v>110; 
110; 
110; 
110; 
110; 
110; 
110; 
110; 
110</v>
          </cell>
          <cell r="AB268" t="str">
            <v>110; 
110; 
110; 
110; 
110; 
110; 
110; 
110; 
110</v>
          </cell>
          <cell r="AC268" t="str">
            <v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v>
          </cell>
        </row>
        <row r="269">
          <cell r="C269" t="str">
            <v>M_TP1600.PS.0172</v>
          </cell>
          <cell r="D269">
            <v>1971</v>
          </cell>
          <cell r="E269">
            <v>98</v>
          </cell>
          <cell r="F269">
            <v>0.05</v>
          </cell>
          <cell r="G269">
            <v>2024</v>
          </cell>
          <cell r="H269" t="str">
            <v>нд</v>
          </cell>
          <cell r="I269" t="str">
            <v>нд</v>
          </cell>
          <cell r="J269" t="str">
            <v>нд</v>
          </cell>
          <cell r="K269" t="str">
            <v>нд</v>
          </cell>
          <cell r="L269" t="str">
            <v>+</v>
          </cell>
          <cell r="M269" t="str">
            <v>-</v>
          </cell>
          <cell r="N269" t="str">
            <v>-</v>
          </cell>
          <cell r="O269" t="str">
            <v>-</v>
          </cell>
          <cell r="P269" t="str">
            <v>ПС 110/35/6 кВ Нижневартовская</v>
          </cell>
          <cell r="Q269">
            <v>11.951892107459777</v>
          </cell>
          <cell r="R269">
            <v>45280</v>
          </cell>
          <cell r="S269">
            <v>31</v>
          </cell>
          <cell r="T269">
            <v>32.386000000000003</v>
          </cell>
          <cell r="U269" t="str">
            <v>нд</v>
          </cell>
          <cell r="V269" t="str">
            <v>нд</v>
          </cell>
          <cell r="W269" t="str">
            <v>нд</v>
          </cell>
          <cell r="X269" t="str">
            <v>нд</v>
          </cell>
          <cell r="Y269" t="str">
            <v>нд</v>
          </cell>
          <cell r="Z269" t="str">
            <v>нд</v>
          </cell>
          <cell r="AA269">
            <v>110</v>
          </cell>
          <cell r="AB269">
            <v>110</v>
          </cell>
          <cell r="AC269" t="str">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v>
          </cell>
        </row>
        <row r="270">
          <cell r="C270" t="str">
            <v>M_TP1600.PS.0173</v>
          </cell>
          <cell r="D270">
            <v>1976</v>
          </cell>
          <cell r="E270">
            <v>95</v>
          </cell>
          <cell r="F270">
            <v>0.05</v>
          </cell>
          <cell r="G270">
            <v>2024</v>
          </cell>
          <cell r="H270" t="str">
            <v>нд</v>
          </cell>
          <cell r="I270" t="str">
            <v>нд</v>
          </cell>
          <cell r="J270" t="str">
            <v>нд</v>
          </cell>
          <cell r="K270" t="str">
            <v>нд</v>
          </cell>
          <cell r="L270" t="str">
            <v>+</v>
          </cell>
          <cell r="M270" t="str">
            <v>-</v>
          </cell>
          <cell r="N270" t="str">
            <v>-</v>
          </cell>
          <cell r="O270" t="str">
            <v>-</v>
          </cell>
          <cell r="P270" t="str">
            <v>ПС 110/35/6 кВ Обская</v>
          </cell>
          <cell r="Q270">
            <v>20.526860057581239</v>
          </cell>
          <cell r="R270">
            <v>45280</v>
          </cell>
          <cell r="S270">
            <v>40</v>
          </cell>
          <cell r="T270">
            <v>45.87</v>
          </cell>
          <cell r="U270" t="str">
            <v>нд</v>
          </cell>
          <cell r="V270" t="str">
            <v>нд</v>
          </cell>
          <cell r="W270" t="str">
            <v>нд</v>
          </cell>
          <cell r="X270" t="str">
            <v>нд</v>
          </cell>
          <cell r="Y270" t="str">
            <v>нд</v>
          </cell>
          <cell r="Z270" t="str">
            <v>нд</v>
          </cell>
          <cell r="AA270">
            <v>110</v>
          </cell>
          <cell r="AB270">
            <v>110</v>
          </cell>
          <cell r="AC270" t="str">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v>
          </cell>
        </row>
        <row r="271">
          <cell r="C271" t="str">
            <v>M_TP1600.PS.0171</v>
          </cell>
          <cell r="D271">
            <v>1973</v>
          </cell>
          <cell r="E271">
            <v>91</v>
          </cell>
          <cell r="F271">
            <v>0.13</v>
          </cell>
          <cell r="G271">
            <v>2024</v>
          </cell>
          <cell r="H271" t="str">
            <v>нд</v>
          </cell>
          <cell r="I271" t="str">
            <v>нд</v>
          </cell>
          <cell r="J271" t="str">
            <v>нд</v>
          </cell>
          <cell r="K271" t="str">
            <v>нд</v>
          </cell>
          <cell r="L271" t="str">
            <v>-</v>
          </cell>
          <cell r="M271" t="str">
            <v>-</v>
          </cell>
          <cell r="N271" t="str">
            <v>-</v>
          </cell>
          <cell r="O271" t="str">
            <v>-</v>
          </cell>
          <cell r="P271" t="str">
            <v>ПС 110/35/6 кВ КНС-9</v>
          </cell>
          <cell r="Q271">
            <v>6.2442780425104365</v>
          </cell>
          <cell r="R271">
            <v>45280</v>
          </cell>
          <cell r="S271">
            <v>76</v>
          </cell>
          <cell r="T271">
            <v>9.6</v>
          </cell>
          <cell r="U271" t="str">
            <v>нд</v>
          </cell>
          <cell r="V271" t="str">
            <v>нд</v>
          </cell>
          <cell r="W271" t="str">
            <v>нд</v>
          </cell>
          <cell r="X271" t="str">
            <v>нд</v>
          </cell>
          <cell r="Y271" t="str">
            <v>нд</v>
          </cell>
          <cell r="Z271" t="str">
            <v>нд</v>
          </cell>
          <cell r="AA271">
            <v>110</v>
          </cell>
          <cell r="AB271">
            <v>110</v>
          </cell>
          <cell r="AC271" t="str">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v>
          </cell>
        </row>
        <row r="272">
          <cell r="C272" t="str">
            <v>N_TP1200.PS.0066</v>
          </cell>
          <cell r="D272" t="str">
            <v>2022;
2021; 
2021</v>
          </cell>
          <cell r="E272" t="str">
            <v>100; 
79,89; 
100</v>
          </cell>
          <cell r="F272" t="str">
            <v>0,5; 
0,5; 
0,5</v>
          </cell>
          <cell r="G272" t="str">
            <v>2024;
2024;
2024</v>
          </cell>
          <cell r="H272" t="str">
            <v>нд</v>
          </cell>
          <cell r="I272" t="str">
            <v>нд</v>
          </cell>
          <cell r="J272" t="str">
            <v>нд</v>
          </cell>
          <cell r="K272" t="str">
            <v>нд</v>
          </cell>
          <cell r="L272" t="str">
            <v xml:space="preserve"> - </v>
          </cell>
          <cell r="M272" t="str">
            <v xml:space="preserve"> - </v>
          </cell>
          <cell r="N272" t="str">
            <v xml:space="preserve"> - </v>
          </cell>
          <cell r="O272" t="str">
            <v xml:space="preserve"> - </v>
          </cell>
          <cell r="P272" t="str">
            <v>ПС 110 кВ Невская;
ПС 110 кВ Батово;
ПС 110 кВ Чапровская</v>
          </cell>
          <cell r="Q272" t="str">
            <v>0,06; 
0,77; 
0,50</v>
          </cell>
          <cell r="R272" t="str">
            <v>20.12.2023;
20.12.2023;
20.12.2023</v>
          </cell>
          <cell r="S272" t="str">
            <v>0,44;
37,6;
2,24</v>
          </cell>
          <cell r="T272" t="str">
            <v>0,0; 
2,34; 
3,068</v>
          </cell>
          <cell r="U272" t="str">
            <v>50; 
5; 
50</v>
          </cell>
          <cell r="V272" t="str">
            <v>50; 
5; 
50</v>
          </cell>
          <cell r="W272" t="str">
            <v>25; 
2,5; 
25</v>
          </cell>
          <cell r="X272" t="str">
            <v>25; 
2,5; 
25</v>
          </cell>
          <cell r="Y272" t="str">
            <v>нд; 
нд; 
нд</v>
          </cell>
          <cell r="Z272" t="str">
            <v>нд; 
нд; 
нд</v>
          </cell>
          <cell r="AA272" t="str">
            <v>110;
110;
110</v>
          </cell>
          <cell r="AB272" t="str">
            <v>110;
110;
110</v>
          </cell>
          <cell r="AC272" t="str">
            <v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v>
          </cell>
        </row>
        <row r="273">
          <cell r="C273" t="str">
            <v>N_TP1200.PR.0041</v>
          </cell>
          <cell r="D273" t="str">
            <v>нд</v>
          </cell>
          <cell r="E273" t="str">
            <v>нд</v>
          </cell>
          <cell r="F273" t="str">
            <v>нд</v>
          </cell>
          <cell r="G273" t="str">
            <v>нд</v>
          </cell>
          <cell r="H273" t="str">
            <v>нд</v>
          </cell>
          <cell r="I273" t="str">
            <v>нд</v>
          </cell>
          <cell r="J273" t="str">
            <v>нд</v>
          </cell>
          <cell r="K273" t="str">
            <v>нд</v>
          </cell>
          <cell r="L273" t="str">
            <v>+</v>
          </cell>
          <cell r="M273" t="str">
            <v>-</v>
          </cell>
          <cell r="N273" t="str">
            <v>-</v>
          </cell>
          <cell r="O273" t="str">
            <v>-</v>
          </cell>
          <cell r="P273" t="str">
            <v>нд</v>
          </cell>
          <cell r="Q273" t="str">
            <v>нд</v>
          </cell>
          <cell r="R273" t="str">
            <v>нд</v>
          </cell>
          <cell r="S273" t="str">
            <v>нд</v>
          </cell>
          <cell r="T273" t="str">
            <v>нд</v>
          </cell>
          <cell r="U273" t="str">
            <v>нд</v>
          </cell>
          <cell r="V273" t="str">
            <v>нд</v>
          </cell>
          <cell r="W273" t="str">
            <v>нд</v>
          </cell>
          <cell r="X273" t="str">
            <v>нд</v>
          </cell>
          <cell r="Y273" t="str">
            <v>нд</v>
          </cell>
          <cell r="Z273" t="str">
            <v>нд</v>
          </cell>
          <cell r="AA273" t="str">
            <v>нд</v>
          </cell>
          <cell r="AB273" t="str">
            <v>нд</v>
          </cell>
          <cell r="AC273" t="str">
            <v>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v>
          </cell>
        </row>
        <row r="274">
          <cell r="C274" t="str">
            <v>N_TP1200.PS.0068</v>
          </cell>
          <cell r="D274">
            <v>1989</v>
          </cell>
          <cell r="E274">
            <v>85.91</v>
          </cell>
          <cell r="F274">
            <v>0.5</v>
          </cell>
          <cell r="G274">
            <v>2024</v>
          </cell>
          <cell r="H274" t="str">
            <v>нд</v>
          </cell>
          <cell r="I274" t="str">
            <v>нд</v>
          </cell>
          <cell r="J274" t="str">
            <v>нд</v>
          </cell>
          <cell r="K274" t="str">
            <v>нд</v>
          </cell>
          <cell r="L274" t="str">
            <v xml:space="preserve"> - </v>
          </cell>
          <cell r="M274" t="str">
            <v xml:space="preserve"> - </v>
          </cell>
          <cell r="N274" t="str">
            <v xml:space="preserve"> - </v>
          </cell>
          <cell r="O274" t="str">
            <v xml:space="preserve"> - </v>
          </cell>
          <cell r="P274" t="str">
            <v>ПС 110 кВ ЛПХ</v>
          </cell>
          <cell r="Q274">
            <v>2.4135036772294338</v>
          </cell>
          <cell r="R274">
            <v>45280</v>
          </cell>
          <cell r="S274">
            <v>41.11</v>
          </cell>
          <cell r="T274">
            <v>3.9460000000000002</v>
          </cell>
          <cell r="U274">
            <v>12.6</v>
          </cell>
          <cell r="V274">
            <v>12.6</v>
          </cell>
          <cell r="W274">
            <v>6.3</v>
          </cell>
          <cell r="X274">
            <v>6.3</v>
          </cell>
          <cell r="Y274" t="str">
            <v>нд</v>
          </cell>
          <cell r="Z274" t="str">
            <v>нд</v>
          </cell>
          <cell r="AA274">
            <v>110</v>
          </cell>
          <cell r="AB274">
            <v>110</v>
          </cell>
          <cell r="AC274" t="str">
            <v>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v>
          </cell>
        </row>
        <row r="275">
          <cell r="C275" t="str">
            <v>N_TP1900.PH.0005</v>
          </cell>
          <cell r="D275" t="str">
            <v>нд</v>
          </cell>
          <cell r="E275" t="str">
            <v>нд</v>
          </cell>
          <cell r="F275" t="str">
            <v>нд</v>
          </cell>
          <cell r="G275" t="str">
            <v>нд</v>
          </cell>
          <cell r="H275" t="str">
            <v>нд</v>
          </cell>
          <cell r="I275" t="str">
            <v>нд</v>
          </cell>
          <cell r="J275" t="str">
            <v>нд</v>
          </cell>
          <cell r="K275" t="str">
            <v>нд</v>
          </cell>
          <cell r="L275" t="str">
            <v>+</v>
          </cell>
          <cell r="M275" t="str">
            <v>-</v>
          </cell>
          <cell r="N275" t="str">
            <v xml:space="preserve"> - </v>
          </cell>
          <cell r="O275" t="str">
            <v xml:space="preserve"> - </v>
          </cell>
          <cell r="P275" t="str">
            <v>нд</v>
          </cell>
          <cell r="Q275" t="str">
            <v>нд</v>
          </cell>
          <cell r="R275" t="str">
            <v>нд</v>
          </cell>
          <cell r="S275" t="str">
            <v>нд</v>
          </cell>
          <cell r="T275" t="str">
            <v>нд</v>
          </cell>
          <cell r="U275" t="str">
            <v>нд</v>
          </cell>
          <cell r="V275" t="str">
            <v>нд</v>
          </cell>
          <cell r="W275" t="str">
            <v>нд</v>
          </cell>
          <cell r="X275" t="str">
            <v>нд</v>
          </cell>
          <cell r="Y275" t="str">
            <v>нд</v>
          </cell>
          <cell r="Z275" t="str">
            <v>нд</v>
          </cell>
          <cell r="AA275" t="str">
            <v>нд</v>
          </cell>
          <cell r="AB275" t="str">
            <v>нд</v>
          </cell>
          <cell r="AC275" t="str">
            <v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v>
          </cell>
        </row>
        <row r="276">
          <cell r="C276" t="str">
            <v>N_TP1900.PR.0064</v>
          </cell>
          <cell r="D276">
            <v>1988</v>
          </cell>
          <cell r="E276">
            <v>68</v>
          </cell>
          <cell r="F276">
            <v>0.21</v>
          </cell>
          <cell r="G276">
            <v>2023</v>
          </cell>
          <cell r="H276" t="str">
            <v>нд</v>
          </cell>
          <cell r="I276" t="str">
            <v>нд</v>
          </cell>
          <cell r="J276" t="str">
            <v>нд</v>
          </cell>
          <cell r="K276" t="str">
            <v>нд</v>
          </cell>
          <cell r="L276" t="str">
            <v>+</v>
          </cell>
          <cell r="M276" t="str">
            <v>-</v>
          </cell>
          <cell r="N276" t="str">
            <v xml:space="preserve"> - </v>
          </cell>
          <cell r="O276" t="str">
            <v xml:space="preserve"> - </v>
          </cell>
          <cell r="P276" t="str">
            <v>ПС 220 кВ Вандмтор</v>
          </cell>
          <cell r="Q276">
            <v>6.87</v>
          </cell>
          <cell r="R276">
            <v>45280</v>
          </cell>
          <cell r="S276">
            <v>25</v>
          </cell>
          <cell r="T276">
            <v>15.031000000000001</v>
          </cell>
          <cell r="U276">
            <v>432</v>
          </cell>
          <cell r="V276">
            <v>432</v>
          </cell>
          <cell r="W276">
            <v>232</v>
          </cell>
          <cell r="X276">
            <v>232</v>
          </cell>
          <cell r="Y276">
            <v>25.920000000000016</v>
          </cell>
          <cell r="Z276">
            <v>25.920000000000016</v>
          </cell>
          <cell r="AA276">
            <v>220</v>
          </cell>
          <cell r="AB276">
            <v>220</v>
          </cell>
          <cell r="AC276" t="str">
            <v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v>
          </cell>
        </row>
        <row r="277">
          <cell r="C277" t="str">
            <v>N_TP1900.PR.0065</v>
          </cell>
          <cell r="D277">
            <v>2007</v>
          </cell>
          <cell r="E277">
            <v>67</v>
          </cell>
          <cell r="F277">
            <v>0.39</v>
          </cell>
          <cell r="G277">
            <v>2023</v>
          </cell>
          <cell r="H277" t="str">
            <v>нд</v>
          </cell>
          <cell r="I277" t="str">
            <v>нд</v>
          </cell>
          <cell r="J277" t="str">
            <v>нд</v>
          </cell>
          <cell r="K277" t="str">
            <v>нд</v>
          </cell>
          <cell r="L277" t="str">
            <v>+</v>
          </cell>
          <cell r="M277" t="str">
            <v>-</v>
          </cell>
          <cell r="N277" t="str">
            <v xml:space="preserve"> - </v>
          </cell>
          <cell r="O277" t="str">
            <v xml:space="preserve"> - </v>
          </cell>
          <cell r="P277" t="str">
            <v>ПС 220 кВ Хора</v>
          </cell>
          <cell r="Q277">
            <v>62.02</v>
          </cell>
          <cell r="R277">
            <v>45280</v>
          </cell>
          <cell r="S277">
            <v>28.7</v>
          </cell>
          <cell r="T277">
            <v>27</v>
          </cell>
          <cell r="U277">
            <v>250</v>
          </cell>
          <cell r="V277">
            <v>250</v>
          </cell>
          <cell r="W277">
            <v>125</v>
          </cell>
          <cell r="X277">
            <v>125</v>
          </cell>
          <cell r="Y277">
            <v>15</v>
          </cell>
          <cell r="Z277">
            <v>15</v>
          </cell>
          <cell r="AA277">
            <v>220</v>
          </cell>
          <cell r="AB277">
            <v>220</v>
          </cell>
          <cell r="AC277" t="str">
            <v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v>
          </cell>
        </row>
        <row r="278">
          <cell r="C278" t="str">
            <v>N_TP1100.PR.0076</v>
          </cell>
          <cell r="D278" t="str">
            <v>нд</v>
          </cell>
          <cell r="E278" t="str">
            <v>нд</v>
          </cell>
          <cell r="F278" t="str">
            <v>нд</v>
          </cell>
          <cell r="G278" t="str">
            <v>нд</v>
          </cell>
          <cell r="H278" t="str">
            <v>нд</v>
          </cell>
          <cell r="I278" t="str">
            <v>нд</v>
          </cell>
          <cell r="J278" t="str">
            <v>нд</v>
          </cell>
          <cell r="K278" t="str">
            <v>нд</v>
          </cell>
          <cell r="L278" t="str">
            <v>-</v>
          </cell>
          <cell r="M278" t="str">
            <v>-</v>
          </cell>
          <cell r="N278" t="str">
            <v>-</v>
          </cell>
          <cell r="O278" t="str">
            <v>-</v>
          </cell>
          <cell r="P278" t="str">
            <v>нд</v>
          </cell>
          <cell r="Q278" t="str">
            <v>нд</v>
          </cell>
          <cell r="R278" t="str">
            <v>нд</v>
          </cell>
          <cell r="S278" t="str">
            <v>нд</v>
          </cell>
          <cell r="T278" t="str">
            <v>нд</v>
          </cell>
          <cell r="U278" t="str">
            <v>нд</v>
          </cell>
          <cell r="V278" t="str">
            <v>нд</v>
          </cell>
          <cell r="W278" t="str">
            <v>нд</v>
          </cell>
          <cell r="X278" t="str">
            <v>нд</v>
          </cell>
          <cell r="Y278" t="str">
            <v>нд</v>
          </cell>
          <cell r="Z278" t="str">
            <v>нд</v>
          </cell>
          <cell r="AA278" t="str">
            <v>нд</v>
          </cell>
          <cell r="AB278" t="str">
            <v>нд</v>
          </cell>
          <cell r="AC278" t="str">
            <v>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v>
          </cell>
        </row>
        <row r="279">
          <cell r="C279" t="str">
            <v>N_TP1100.VL.0051</v>
          </cell>
          <cell r="D279" t="str">
            <v>1980; 
1980</v>
          </cell>
          <cell r="E279" t="str">
            <v>84,00;
84,00</v>
          </cell>
          <cell r="F279" t="str">
            <v>0,78;
0,78</v>
          </cell>
          <cell r="G279" t="str">
            <v>2024;
2024</v>
          </cell>
          <cell r="H279" t="str">
            <v>нд</v>
          </cell>
          <cell r="I279" t="str">
            <v>нд</v>
          </cell>
          <cell r="J279" t="str">
            <v>нд</v>
          </cell>
          <cell r="K279" t="str">
            <v>нд</v>
          </cell>
          <cell r="L279" t="str">
            <v xml:space="preserve"> + </v>
          </cell>
          <cell r="M279" t="str">
            <v>-</v>
          </cell>
          <cell r="N279" t="str">
            <v>-</v>
          </cell>
          <cell r="O279" t="str">
            <v>-</v>
          </cell>
          <cell r="P279" t="str">
            <v>ВЛ 110 кВ Сургут-Барсово 1,2; 
ВЛ 110 кВ  Барсово-Берёзка</v>
          </cell>
          <cell r="Q279" t="str">
            <v>нд;
нд</v>
          </cell>
          <cell r="R279" t="str">
            <v>нд;
нд</v>
          </cell>
          <cell r="S279" t="str">
            <v>нд;
нд</v>
          </cell>
          <cell r="T279" t="str">
            <v>нд;
нд</v>
          </cell>
          <cell r="U279" t="str">
            <v>нд;
нд</v>
          </cell>
          <cell r="V279" t="str">
            <v>нд;
нд</v>
          </cell>
          <cell r="W279" t="str">
            <v>нд;
нд</v>
          </cell>
          <cell r="X279" t="str">
            <v>нд;
нд</v>
          </cell>
          <cell r="Y279" t="str">
            <v>нд;
нд</v>
          </cell>
          <cell r="Z279" t="str">
            <v>нд;
нд</v>
          </cell>
          <cell r="AA279" t="str">
            <v>110; 
110</v>
          </cell>
          <cell r="AB279" t="str">
            <v>110; 
110</v>
          </cell>
          <cell r="AC279" t="str">
            <v>Приведение ширины просек к нормативному значению</v>
          </cell>
        </row>
        <row r="280">
          <cell r="C280" t="str">
            <v>N_TP1100.VL.0052</v>
          </cell>
          <cell r="D280">
            <v>1973</v>
          </cell>
          <cell r="E280">
            <v>84</v>
          </cell>
          <cell r="F280">
            <v>0</v>
          </cell>
          <cell r="G280">
            <v>2024</v>
          </cell>
          <cell r="H280" t="str">
            <v>нд</v>
          </cell>
          <cell r="I280" t="str">
            <v>нд</v>
          </cell>
          <cell r="J280" t="str">
            <v>нд</v>
          </cell>
          <cell r="K280" t="str">
            <v>нд</v>
          </cell>
          <cell r="L280" t="str">
            <v xml:space="preserve"> + </v>
          </cell>
          <cell r="M280" t="str">
            <v>-</v>
          </cell>
          <cell r="N280" t="str">
            <v>-</v>
          </cell>
          <cell r="O280" t="str">
            <v>-</v>
          </cell>
          <cell r="P280" t="str">
            <v>ВЛ 110 кВ Сургут-Имилор 1, Сургут-Югорская, Имиилор-Югорская</v>
          </cell>
          <cell r="Q280" t="str">
            <v>нд</v>
          </cell>
          <cell r="R280" t="str">
            <v>нд</v>
          </cell>
          <cell r="S280" t="str">
            <v>нд</v>
          </cell>
          <cell r="T280" t="str">
            <v>нд</v>
          </cell>
          <cell r="U280" t="str">
            <v>нд</v>
          </cell>
          <cell r="V280" t="str">
            <v>нд</v>
          </cell>
          <cell r="W280" t="str">
            <v>нд</v>
          </cell>
          <cell r="X280" t="str">
            <v>нд</v>
          </cell>
          <cell r="Y280" t="str">
            <v>нд</v>
          </cell>
          <cell r="Z280" t="str">
            <v>нд</v>
          </cell>
          <cell r="AA280">
            <v>110</v>
          </cell>
          <cell r="AB280">
            <v>110</v>
          </cell>
          <cell r="AC280" t="str">
            <v>Приведение ширины просек к нормативному значению</v>
          </cell>
        </row>
        <row r="281">
          <cell r="C281" t="str">
            <v>N_TP1100.VL.0053</v>
          </cell>
          <cell r="D281">
            <v>1986</v>
          </cell>
          <cell r="E281">
            <v>91</v>
          </cell>
          <cell r="F281">
            <v>0</v>
          </cell>
          <cell r="G281">
            <v>2024</v>
          </cell>
          <cell r="H281" t="str">
            <v>нд</v>
          </cell>
          <cell r="I281" t="str">
            <v>нд</v>
          </cell>
          <cell r="J281" t="str">
            <v>нд</v>
          </cell>
          <cell r="K281" t="str">
            <v>нд</v>
          </cell>
          <cell r="L281" t="str">
            <v xml:space="preserve"> + </v>
          </cell>
          <cell r="M281" t="str">
            <v>-</v>
          </cell>
          <cell r="N281" t="str">
            <v>-</v>
          </cell>
          <cell r="O281" t="str">
            <v>-</v>
          </cell>
          <cell r="P281" t="str">
            <v>ВЛ 110 кВ Западно-Камынская-Пимская-1,2</v>
          </cell>
          <cell r="Q281" t="str">
            <v>нд</v>
          </cell>
          <cell r="R281" t="str">
            <v>нд</v>
          </cell>
          <cell r="S281" t="str">
            <v>нд</v>
          </cell>
          <cell r="T281" t="str">
            <v>нд</v>
          </cell>
          <cell r="U281" t="str">
            <v>нд</v>
          </cell>
          <cell r="V281" t="str">
            <v>нд</v>
          </cell>
          <cell r="W281" t="str">
            <v>нд</v>
          </cell>
          <cell r="X281" t="str">
            <v>нд</v>
          </cell>
          <cell r="Y281" t="str">
            <v>нд</v>
          </cell>
          <cell r="Z281" t="str">
            <v>нд</v>
          </cell>
          <cell r="AA281">
            <v>110</v>
          </cell>
          <cell r="AB281">
            <v>110</v>
          </cell>
          <cell r="AC281" t="str">
            <v>Приведение ширины просек к нормативному значению</v>
          </cell>
        </row>
        <row r="282">
          <cell r="C282" t="str">
            <v>N_TP1500.PR.0057</v>
          </cell>
          <cell r="D282">
            <v>1985</v>
          </cell>
          <cell r="E282">
            <v>92</v>
          </cell>
          <cell r="F282">
            <v>49.110999999999997</v>
          </cell>
          <cell r="G282">
            <v>2024</v>
          </cell>
          <cell r="H282" t="str">
            <v>нд</v>
          </cell>
          <cell r="I282" t="str">
            <v>нд</v>
          </cell>
          <cell r="J282" t="str">
            <v>нд</v>
          </cell>
          <cell r="K282" t="str">
            <v>нд</v>
          </cell>
          <cell r="L282" t="str">
            <v>+</v>
          </cell>
          <cell r="M282" t="str">
            <v>-</v>
          </cell>
          <cell r="N282" t="str">
            <v>-</v>
          </cell>
          <cell r="O282" t="str">
            <v>-</v>
          </cell>
          <cell r="P282" t="str">
            <v>ПС 110/35/10 кВ Инга</v>
          </cell>
          <cell r="Q282">
            <v>15.438962264684266</v>
          </cell>
          <cell r="R282">
            <v>45280</v>
          </cell>
          <cell r="S282">
            <v>66.400000000000006</v>
          </cell>
          <cell r="T282">
            <v>24.948</v>
          </cell>
          <cell r="U282">
            <v>50</v>
          </cell>
          <cell r="V282">
            <v>50</v>
          </cell>
          <cell r="W282">
            <v>25</v>
          </cell>
          <cell r="X282">
            <v>25</v>
          </cell>
          <cell r="Y282" t="str">
            <v>нд</v>
          </cell>
          <cell r="Z282" t="str">
            <v>нд</v>
          </cell>
          <cell r="AA282">
            <v>110</v>
          </cell>
          <cell r="AB282">
            <v>110</v>
          </cell>
          <cell r="AC282" t="str">
            <v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Повышение наблюдаемости и управляемости энергообъектов. </v>
          </cell>
        </row>
        <row r="283">
          <cell r="C283" t="str">
            <v>N_TP1600.PR.0012</v>
          </cell>
          <cell r="D283" t="str">
            <v>нд</v>
          </cell>
          <cell r="E283" t="str">
            <v>нд</v>
          </cell>
          <cell r="F283" t="str">
            <v>нд</v>
          </cell>
          <cell r="G283" t="str">
            <v>нд</v>
          </cell>
          <cell r="H283" t="str">
            <v>нд</v>
          </cell>
          <cell r="I283" t="str">
            <v>нд</v>
          </cell>
          <cell r="J283" t="str">
            <v>нд</v>
          </cell>
          <cell r="K283" t="str">
            <v>нд</v>
          </cell>
          <cell r="L283" t="str">
            <v>-</v>
          </cell>
          <cell r="M283" t="str">
            <v>-</v>
          </cell>
          <cell r="N283" t="str">
            <v>-</v>
          </cell>
          <cell r="O283" t="str">
            <v>-</v>
          </cell>
          <cell r="P283" t="str">
            <v>нд</v>
          </cell>
          <cell r="Q283" t="str">
            <v>нд</v>
          </cell>
          <cell r="R283" t="str">
            <v>нд</v>
          </cell>
          <cell r="S283" t="str">
            <v>нд</v>
          </cell>
          <cell r="T283" t="str">
            <v>нд</v>
          </cell>
          <cell r="U283" t="str">
            <v>нд</v>
          </cell>
          <cell r="V283" t="str">
            <v>нд</v>
          </cell>
          <cell r="W283" t="str">
            <v>нд</v>
          </cell>
          <cell r="X283" t="str">
            <v>нд</v>
          </cell>
          <cell r="Y283" t="str">
            <v>нд</v>
          </cell>
          <cell r="Z283" t="str">
            <v>нд</v>
          </cell>
          <cell r="AA283" t="str">
            <v>нд</v>
          </cell>
          <cell r="AB283" t="str">
            <v>нд</v>
          </cell>
          <cell r="AC283" t="str">
            <v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v>
          </cell>
        </row>
        <row r="284">
          <cell r="C284" t="str">
            <v>N_TP1600.PR.0066</v>
          </cell>
          <cell r="D284" t="str">
            <v>нд</v>
          </cell>
          <cell r="E284" t="str">
            <v>нд</v>
          </cell>
          <cell r="F284" t="str">
            <v>нд</v>
          </cell>
          <cell r="G284" t="str">
            <v>нд</v>
          </cell>
          <cell r="H284" t="str">
            <v>нд</v>
          </cell>
          <cell r="I284" t="str">
            <v>нд</v>
          </cell>
          <cell r="J284" t="str">
            <v>нд</v>
          </cell>
          <cell r="K284" t="str">
            <v>нд</v>
          </cell>
          <cell r="L284" t="str">
            <v>-</v>
          </cell>
          <cell r="M284" t="str">
            <v>-</v>
          </cell>
          <cell r="N284" t="str">
            <v>-</v>
          </cell>
          <cell r="O284" t="str">
            <v>-</v>
          </cell>
          <cell r="P284" t="str">
            <v>нд</v>
          </cell>
          <cell r="Q284" t="str">
            <v>нд</v>
          </cell>
          <cell r="R284" t="str">
            <v>нд</v>
          </cell>
          <cell r="S284" t="str">
            <v>нд</v>
          </cell>
          <cell r="T284" t="str">
            <v>нд</v>
          </cell>
          <cell r="U284" t="str">
            <v>нд</v>
          </cell>
          <cell r="V284" t="str">
            <v>нд</v>
          </cell>
          <cell r="W284" t="str">
            <v>нд</v>
          </cell>
          <cell r="X284" t="str">
            <v>нд</v>
          </cell>
          <cell r="Y284" t="str">
            <v>нд</v>
          </cell>
          <cell r="Z284" t="str">
            <v>нд</v>
          </cell>
          <cell r="AA284" t="str">
            <v>нд</v>
          </cell>
          <cell r="AB284" t="str">
            <v>нд</v>
          </cell>
          <cell r="AC284" t="str">
            <v>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v>
          </cell>
        </row>
        <row r="285">
          <cell r="C285" t="str">
            <v>N_TP1600.PR.0047</v>
          </cell>
          <cell r="D285" t="str">
            <v>нд</v>
          </cell>
          <cell r="E285" t="str">
            <v>нд</v>
          </cell>
          <cell r="F285" t="str">
            <v>нд</v>
          </cell>
          <cell r="G285" t="str">
            <v>нд</v>
          </cell>
          <cell r="H285" t="str">
            <v>нд</v>
          </cell>
          <cell r="I285" t="str">
            <v>нд</v>
          </cell>
          <cell r="J285" t="str">
            <v>нд</v>
          </cell>
          <cell r="K285" t="str">
            <v>нд</v>
          </cell>
          <cell r="L285" t="str">
            <v xml:space="preserve"> - </v>
          </cell>
          <cell r="M285" t="str">
            <v xml:space="preserve"> - </v>
          </cell>
          <cell r="N285" t="str">
            <v xml:space="preserve"> - </v>
          </cell>
          <cell r="O285" t="str">
            <v xml:space="preserve"> - </v>
          </cell>
          <cell r="P285" t="str">
            <v>нд</v>
          </cell>
          <cell r="Q285" t="str">
            <v>нд</v>
          </cell>
          <cell r="R285" t="str">
            <v>нд</v>
          </cell>
          <cell r="S285" t="str">
            <v>нд</v>
          </cell>
          <cell r="T285" t="str">
            <v>нд</v>
          </cell>
          <cell r="U285" t="str">
            <v>нд</v>
          </cell>
          <cell r="V285" t="str">
            <v>нд</v>
          </cell>
          <cell r="W285" t="str">
            <v>нд</v>
          </cell>
          <cell r="X285" t="str">
            <v>нд</v>
          </cell>
          <cell r="Y285" t="str">
            <v>нд</v>
          </cell>
          <cell r="Z285" t="str">
            <v>нд</v>
          </cell>
          <cell r="AA285" t="str">
            <v>нд</v>
          </cell>
          <cell r="AB285" t="str">
            <v>нд</v>
          </cell>
          <cell r="AC285" t="str">
            <v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v>
          </cell>
        </row>
        <row r="286">
          <cell r="C286" t="str">
            <v>N_TP1000.PR.0035</v>
          </cell>
          <cell r="D286" t="str">
            <v>нд</v>
          </cell>
          <cell r="E286" t="str">
            <v>нд</v>
          </cell>
          <cell r="F286" t="str">
            <v>нд</v>
          </cell>
          <cell r="G286" t="str">
            <v>нд</v>
          </cell>
          <cell r="H286" t="str">
            <v>нд</v>
          </cell>
          <cell r="I286" t="str">
            <v>нд</v>
          </cell>
          <cell r="J286" t="str">
            <v>нд</v>
          </cell>
          <cell r="K286" t="str">
            <v>нд</v>
          </cell>
          <cell r="L286" t="str">
            <v>-</v>
          </cell>
          <cell r="M286" t="str">
            <v>-</v>
          </cell>
          <cell r="N286" t="str">
            <v>-</v>
          </cell>
          <cell r="O286" t="str">
            <v>-</v>
          </cell>
          <cell r="P286" t="str">
            <v>нд</v>
          </cell>
          <cell r="Q286" t="str">
            <v>нд</v>
          </cell>
          <cell r="R286" t="str">
            <v>нд</v>
          </cell>
          <cell r="S286" t="str">
            <v>нд</v>
          </cell>
          <cell r="T286" t="str">
            <v>нд</v>
          </cell>
          <cell r="U286" t="str">
            <v>нд</v>
          </cell>
          <cell r="V286" t="str">
            <v>нд</v>
          </cell>
          <cell r="W286" t="str">
            <v>нд</v>
          </cell>
          <cell r="X286" t="str">
            <v>нд</v>
          </cell>
          <cell r="Y286" t="str">
            <v>нд</v>
          </cell>
          <cell r="Z286" t="str">
            <v>нд</v>
          </cell>
          <cell r="AA286" t="str">
            <v>нд</v>
          </cell>
          <cell r="AB286" t="str">
            <v>нд</v>
          </cell>
          <cell r="AC286" t="str">
            <v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v>
          </cell>
        </row>
        <row r="287">
          <cell r="C287" t="str">
            <v>O_TP1200.PR.0043</v>
          </cell>
          <cell r="D287">
            <v>1991</v>
          </cell>
          <cell r="E287">
            <v>65.28</v>
          </cell>
          <cell r="F287">
            <v>1.67E-2</v>
          </cell>
          <cell r="G287">
            <v>2024</v>
          </cell>
          <cell r="H287" t="str">
            <v>нд</v>
          </cell>
          <cell r="I287" t="str">
            <v>нд</v>
          </cell>
          <cell r="J287" t="str">
            <v>нд</v>
          </cell>
          <cell r="K287" t="str">
            <v>нд</v>
          </cell>
          <cell r="L287" t="str">
            <v>+</v>
          </cell>
          <cell r="M287" t="str">
            <v>-</v>
          </cell>
          <cell r="N287" t="str">
            <v>-</v>
          </cell>
          <cell r="O287" t="str">
            <v>-</v>
          </cell>
          <cell r="P287" t="str">
            <v>ПС 220/110/35/6 кВ Средний Балык</v>
          </cell>
          <cell r="Q287">
            <v>44.848209599830675</v>
          </cell>
          <cell r="R287">
            <v>45280</v>
          </cell>
          <cell r="S287">
            <v>97.24</v>
          </cell>
          <cell r="T287">
            <v>41.9</v>
          </cell>
          <cell r="U287">
            <v>330</v>
          </cell>
          <cell r="V287">
            <v>330</v>
          </cell>
          <cell r="W287">
            <v>80</v>
          </cell>
          <cell r="X287">
            <v>80</v>
          </cell>
          <cell r="Y287" t="str">
            <v>нд</v>
          </cell>
          <cell r="Z287" t="str">
            <v>нд</v>
          </cell>
          <cell r="AA287">
            <v>220</v>
          </cell>
          <cell r="AB287">
            <v>220</v>
          </cell>
          <cell r="AC287" t="str">
            <v>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v>
          </cell>
        </row>
        <row r="288">
          <cell r="C288" t="str">
            <v>O_TP1600.PS.0145</v>
          </cell>
          <cell r="D288">
            <v>1982</v>
          </cell>
          <cell r="E288">
            <v>94</v>
          </cell>
          <cell r="F288">
            <v>2.3300000000000001E-2</v>
          </cell>
          <cell r="G288">
            <v>2024</v>
          </cell>
          <cell r="H288" t="str">
            <v>нд</v>
          </cell>
          <cell r="I288" t="str">
            <v>нд</v>
          </cell>
          <cell r="J288" t="str">
            <v>нд</v>
          </cell>
          <cell r="K288" t="str">
            <v>нд</v>
          </cell>
          <cell r="L288" t="str">
            <v>-</v>
          </cell>
          <cell r="M288" t="str">
            <v>-</v>
          </cell>
          <cell r="N288" t="str">
            <v>-</v>
          </cell>
          <cell r="O288" t="str">
            <v>-</v>
          </cell>
          <cell r="P288" t="str">
            <v>ПС 110/10 кВ Лесная</v>
          </cell>
          <cell r="Q288">
            <v>0.3400535129453881</v>
          </cell>
          <cell r="R288">
            <v>45280</v>
          </cell>
          <cell r="S288">
            <v>0.5</v>
          </cell>
          <cell r="T288">
            <v>0.22</v>
          </cell>
          <cell r="U288" t="str">
            <v>нд</v>
          </cell>
          <cell r="V288" t="str">
            <v>нд</v>
          </cell>
          <cell r="W288" t="str">
            <v>нд</v>
          </cell>
          <cell r="X288" t="str">
            <v>нд</v>
          </cell>
          <cell r="Y288" t="str">
            <v>нд</v>
          </cell>
          <cell r="Z288" t="str">
            <v>нд</v>
          </cell>
          <cell r="AA288">
            <v>110</v>
          </cell>
          <cell r="AB288">
            <v>110</v>
          </cell>
          <cell r="AC288" t="str">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v>
          </cell>
        </row>
        <row r="289">
          <cell r="C289" t="str">
            <v>O_TP1600.VL.0042</v>
          </cell>
          <cell r="D289">
            <v>2011</v>
          </cell>
          <cell r="E289">
            <v>85</v>
          </cell>
          <cell r="F289">
            <v>1.3</v>
          </cell>
          <cell r="G289">
            <v>2024</v>
          </cell>
          <cell r="H289" t="str">
            <v>нд</v>
          </cell>
          <cell r="I289" t="str">
            <v>нд</v>
          </cell>
          <cell r="J289" t="str">
            <v>нд</v>
          </cell>
          <cell r="K289" t="str">
            <v>нд</v>
          </cell>
          <cell r="L289" t="str">
            <v>-</v>
          </cell>
          <cell r="M289" t="str">
            <v>-</v>
          </cell>
          <cell r="N289" t="str">
            <v>-</v>
          </cell>
          <cell r="O289" t="str">
            <v>-</v>
          </cell>
          <cell r="P289" t="str">
            <v xml:space="preserve">ВЛ 10 кВ Обская - Колмаковская 1,2 </v>
          </cell>
          <cell r="Q289" t="str">
            <v>нд</v>
          </cell>
          <cell r="R289" t="str">
            <v>нд</v>
          </cell>
          <cell r="S289" t="str">
            <v>нд</v>
          </cell>
          <cell r="T289" t="str">
            <v>нд</v>
          </cell>
          <cell r="U289" t="str">
            <v>нд</v>
          </cell>
          <cell r="V289" t="str">
            <v>нд</v>
          </cell>
          <cell r="W289" t="str">
            <v>нд</v>
          </cell>
          <cell r="X289" t="str">
            <v>нд</v>
          </cell>
          <cell r="Y289" t="str">
            <v>нд</v>
          </cell>
          <cell r="Z289" t="str">
            <v>нд</v>
          </cell>
          <cell r="AA289">
            <v>10</v>
          </cell>
          <cell r="AB289">
            <v>10</v>
          </cell>
          <cell r="AC289" t="str">
            <v>Выполнение обязательств по Соглашению о компенсации ( денежная форма) 
№ ZP01.1600.2023.393 от 24.11.2023 .</v>
          </cell>
        </row>
        <row r="290">
          <cell r="C290" t="str">
            <v>O_TP1100.PR.0080</v>
          </cell>
          <cell r="D290">
            <v>1983</v>
          </cell>
          <cell r="E290">
            <v>71.2</v>
          </cell>
          <cell r="F290">
            <v>7.1499999999999994E-2</v>
          </cell>
          <cell r="G290">
            <v>2024</v>
          </cell>
          <cell r="H290" t="str">
            <v>нд</v>
          </cell>
          <cell r="I290" t="str">
            <v>нд</v>
          </cell>
          <cell r="J290" t="str">
            <v>нд</v>
          </cell>
          <cell r="K290" t="str">
            <v>нд</v>
          </cell>
          <cell r="L290" t="str">
            <v xml:space="preserve"> + </v>
          </cell>
          <cell r="M290" t="str">
            <v>-</v>
          </cell>
          <cell r="N290" t="str">
            <v xml:space="preserve"> - </v>
          </cell>
          <cell r="O290" t="str">
            <v xml:space="preserve"> - </v>
          </cell>
          <cell r="P290" t="str">
            <v>ПС 110/35/6 кВ Блочная</v>
          </cell>
          <cell r="Q290">
            <v>30.57</v>
          </cell>
          <cell r="R290">
            <v>45271</v>
          </cell>
          <cell r="S290">
            <v>15</v>
          </cell>
          <cell r="T290">
            <v>37.049999999999997</v>
          </cell>
          <cell r="U290">
            <v>80</v>
          </cell>
          <cell r="V290">
            <v>80</v>
          </cell>
          <cell r="W290">
            <v>40</v>
          </cell>
          <cell r="X290">
            <v>40</v>
          </cell>
          <cell r="Y290" t="str">
            <v>нд</v>
          </cell>
          <cell r="Z290" t="str">
            <v>нд</v>
          </cell>
          <cell r="AA290">
            <v>110</v>
          </cell>
          <cell r="AB290">
            <v>110</v>
          </cell>
          <cell r="AC290"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91">
          <cell r="C291" t="str">
            <v>O_TP1100.PR.0081</v>
          </cell>
          <cell r="D291">
            <v>1989</v>
          </cell>
          <cell r="E291">
            <v>71.2</v>
          </cell>
          <cell r="F291">
            <v>7.1499999999999994E-2</v>
          </cell>
          <cell r="G291">
            <v>2024</v>
          </cell>
          <cell r="H291" t="str">
            <v>нд</v>
          </cell>
          <cell r="I291" t="str">
            <v>нд</v>
          </cell>
          <cell r="J291" t="str">
            <v>нд</v>
          </cell>
          <cell r="K291" t="str">
            <v>нд</v>
          </cell>
          <cell r="L291" t="str">
            <v xml:space="preserve"> + </v>
          </cell>
          <cell r="M291" t="str">
            <v>-</v>
          </cell>
          <cell r="N291" t="str">
            <v xml:space="preserve"> - </v>
          </cell>
          <cell r="O291" t="str">
            <v xml:space="preserve"> - </v>
          </cell>
          <cell r="P291" t="str">
            <v>ПС 110/35/6 кВ Береговая</v>
          </cell>
          <cell r="Q291">
            <v>4.99</v>
          </cell>
          <cell r="R291">
            <v>45271</v>
          </cell>
          <cell r="S291">
            <v>15</v>
          </cell>
          <cell r="T291">
            <v>15</v>
          </cell>
          <cell r="U291">
            <v>80</v>
          </cell>
          <cell r="V291">
            <v>80</v>
          </cell>
          <cell r="W291">
            <v>40</v>
          </cell>
          <cell r="X291">
            <v>40</v>
          </cell>
          <cell r="Y291" t="str">
            <v>нд</v>
          </cell>
          <cell r="Z291" t="str">
            <v>нд</v>
          </cell>
          <cell r="AA291">
            <v>110</v>
          </cell>
          <cell r="AB291">
            <v>110</v>
          </cell>
          <cell r="AC291"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92">
          <cell r="C292" t="str">
            <v>O_TP1100.PR.0082</v>
          </cell>
          <cell r="D292">
            <v>1985</v>
          </cell>
          <cell r="E292">
            <v>62.8</v>
          </cell>
          <cell r="F292">
            <v>7.1599999999999997E-2</v>
          </cell>
          <cell r="G292">
            <v>2024</v>
          </cell>
          <cell r="H292" t="str">
            <v>нд</v>
          </cell>
          <cell r="I292" t="str">
            <v>нд</v>
          </cell>
          <cell r="J292" t="str">
            <v>нд</v>
          </cell>
          <cell r="K292" t="str">
            <v>нд</v>
          </cell>
          <cell r="L292" t="str">
            <v xml:space="preserve"> + </v>
          </cell>
          <cell r="M292" t="str">
            <v>-</v>
          </cell>
          <cell r="N292" t="str">
            <v xml:space="preserve"> - </v>
          </cell>
          <cell r="O292" t="str">
            <v xml:space="preserve"> - </v>
          </cell>
          <cell r="P292" t="str">
            <v>ПС 110/35/6 кВ Алмаз</v>
          </cell>
          <cell r="Q292">
            <v>17.38</v>
          </cell>
          <cell r="R292">
            <v>45271</v>
          </cell>
          <cell r="S292">
            <v>77.900000000000006</v>
          </cell>
          <cell r="T292">
            <v>24.5</v>
          </cell>
          <cell r="U292">
            <v>50</v>
          </cell>
          <cell r="V292">
            <v>50</v>
          </cell>
          <cell r="W292">
            <v>25</v>
          </cell>
          <cell r="X292">
            <v>25</v>
          </cell>
          <cell r="Y292" t="str">
            <v>нд</v>
          </cell>
          <cell r="Z292" t="str">
            <v>нд</v>
          </cell>
          <cell r="AA292">
            <v>110</v>
          </cell>
          <cell r="AB292">
            <v>110</v>
          </cell>
          <cell r="AC292"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293">
          <cell r="C293" t="str">
            <v>O_TP1100.VL.0065</v>
          </cell>
          <cell r="D293">
            <v>1970</v>
          </cell>
          <cell r="E293">
            <v>69</v>
          </cell>
          <cell r="F293">
            <v>2.2999999999999998</v>
          </cell>
          <cell r="G293">
            <v>2024</v>
          </cell>
          <cell r="H293" t="str">
            <v>нд</v>
          </cell>
          <cell r="I293" t="str">
            <v>нд</v>
          </cell>
          <cell r="J293" t="str">
            <v>нд</v>
          </cell>
          <cell r="K293" t="str">
            <v>нд</v>
          </cell>
          <cell r="L293" t="str">
            <v>+</v>
          </cell>
          <cell r="M293" t="str">
            <v>-</v>
          </cell>
          <cell r="N293" t="str">
            <v>-</v>
          </cell>
          <cell r="O293" t="str">
            <v>-</v>
          </cell>
          <cell r="P293" t="str">
            <v xml:space="preserve"> ВЛ 6 кВ Строительная фидер №11</v>
          </cell>
          <cell r="Q293" t="str">
            <v>нд</v>
          </cell>
          <cell r="R293" t="str">
            <v>нд</v>
          </cell>
          <cell r="S293" t="str">
            <v>нд</v>
          </cell>
          <cell r="T293" t="str">
            <v>нд</v>
          </cell>
          <cell r="U293" t="str">
            <v>нд</v>
          </cell>
          <cell r="V293" t="str">
            <v>нд</v>
          </cell>
          <cell r="W293" t="str">
            <v>нд</v>
          </cell>
          <cell r="X293" t="str">
            <v>нд</v>
          </cell>
          <cell r="Y293" t="str">
            <v>нд</v>
          </cell>
          <cell r="Z293" t="str">
            <v>нд</v>
          </cell>
          <cell r="AA293">
            <v>110</v>
          </cell>
          <cell r="AB293">
            <v>110</v>
          </cell>
          <cell r="AC293" t="str">
            <v>Реализация мероприятий по технологическому присоединению на основании договора об осуществлении технологического присоединения № Т7/19/0023-ДТП от 27.10.2022</v>
          </cell>
        </row>
        <row r="294">
          <cell r="C294" t="str">
            <v>Г</v>
          </cell>
          <cell r="D294" t="str">
            <v>нд</v>
          </cell>
          <cell r="E294" t="str">
            <v>нд</v>
          </cell>
          <cell r="F294" t="str">
            <v>нд</v>
          </cell>
          <cell r="G294" t="str">
            <v>нд</v>
          </cell>
          <cell r="H294" t="str">
            <v>нд</v>
          </cell>
          <cell r="I294" t="str">
            <v>нд</v>
          </cell>
          <cell r="J294" t="str">
            <v>нд</v>
          </cell>
          <cell r="K294" t="str">
            <v>нд</v>
          </cell>
          <cell r="L294" t="str">
            <v>нд</v>
          </cell>
          <cell r="M294" t="str">
            <v>нд</v>
          </cell>
          <cell r="N294" t="str">
            <v>нд</v>
          </cell>
          <cell r="O294" t="str">
            <v>нд</v>
          </cell>
          <cell r="P294" t="str">
            <v>нд</v>
          </cell>
          <cell r="Q294" t="str">
            <v>нд</v>
          </cell>
          <cell r="R294" t="str">
            <v>нд</v>
          </cell>
          <cell r="S294" t="str">
            <v>нд</v>
          </cell>
          <cell r="T294" t="str">
            <v>нд</v>
          </cell>
          <cell r="U294" t="str">
            <v>нд</v>
          </cell>
          <cell r="V294" t="str">
            <v>нд</v>
          </cell>
          <cell r="W294" t="str">
            <v>нд</v>
          </cell>
          <cell r="X294" t="str">
            <v>нд</v>
          </cell>
          <cell r="Y294" t="str">
            <v>нд</v>
          </cell>
          <cell r="Z294" t="str">
            <v>нд</v>
          </cell>
          <cell r="AA294" t="str">
            <v>нд</v>
          </cell>
          <cell r="AB294" t="str">
            <v>нд</v>
          </cell>
          <cell r="AC294" t="str">
            <v>нд</v>
          </cell>
        </row>
        <row r="295">
          <cell r="C295" t="str">
            <v>H_TP1600.PR.0050</v>
          </cell>
          <cell r="D295" t="str">
            <v>1977; 
1981; 
1997; 
1989; 
1974; 
1977; 
1996; 
1984</v>
          </cell>
          <cell r="E295" t="str">
            <v>87; 
89; 
84; 
87; 
78; 
87; 
92; 
90</v>
          </cell>
          <cell r="F295" t="str">
            <v>0,25; 
0,39; 
0,15; 
0,74; 
0,36; 
0,41; 
0,74; 
0,81</v>
          </cell>
          <cell r="G295" t="str">
            <v>2024; 
2024; 
2024; 
2024; 
2024;
2024;
2024;
2024</v>
          </cell>
          <cell r="H295" t="str">
            <v>нд</v>
          </cell>
          <cell r="I295" t="str">
            <v>нд</v>
          </cell>
          <cell r="J295" t="str">
            <v>нд</v>
          </cell>
          <cell r="K295" t="str">
            <v>нд</v>
          </cell>
          <cell r="L295" t="str">
            <v>-</v>
          </cell>
          <cell r="M295" t="str">
            <v>-</v>
          </cell>
          <cell r="N295" t="str">
            <v xml:space="preserve"> - </v>
          </cell>
          <cell r="O295" t="str">
            <v xml:space="preserve"> - </v>
          </cell>
          <cell r="P295" t="str">
            <v>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v>
          </cell>
          <cell r="Q295" t="str">
            <v>2,77;
11,03; 
3,73; 
17,24;
0,00;
19,21;
 27,95; 
6,54</v>
          </cell>
          <cell r="R295" t="str">
            <v>20.12.2023;
20.12.2023; 
20.12.2023; 
20.12.2023;
20.12.2023;
20.12.2023;
 20.12.2023; 
20.12.2023</v>
          </cell>
          <cell r="S295" t="str">
            <v>52,00;
29,00; 
30,00; 
47,00;
0,00;
90,00;
105,00; 
70,00</v>
          </cell>
          <cell r="T295" t="str">
            <v>нд;
нд;
18,5;
34,0;
0;
28,7;
40,91;
9,9</v>
          </cell>
          <cell r="U295" t="str">
            <v>нд; 
нд; 
нд;
нд;
нд;
 нд; 
нд;
нд</v>
          </cell>
          <cell r="V295" t="str">
            <v>нд; 
нд; 
нд;
нд;
нд;
 нд; 
нд;
нд</v>
          </cell>
          <cell r="W295" t="str">
            <v>нд; 
нд; 
нд;
нд;
нд;
 нд; 
нд;
нд</v>
          </cell>
          <cell r="X295" t="str">
            <v>нд; 
нд; 
нд;
нд;
нд;
 нд; 
нд;
нд</v>
          </cell>
          <cell r="Y295" t="str">
            <v>нд; 
нд; 
нд;
нд;
нд;
 нд; 
нд;
нд</v>
          </cell>
          <cell r="Z295" t="str">
            <v>нд; 
нд; 
нд;
нд;
нд;
 нд; 
нд;
нд</v>
          </cell>
          <cell r="AA295" t="str">
            <v>нд; 
110; 
110;
110;
110;
 110; 
110;
110</v>
          </cell>
          <cell r="AB295" t="str">
            <v>нд; 
110; 
110;
110;
110;
 110; 
110;
110</v>
          </cell>
          <cell r="AC295"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ell>
        </row>
        <row r="296">
          <cell r="C296" t="str">
            <v>H_TP1600.PR.0059</v>
          </cell>
          <cell r="D296" t="str">
            <v>1986; 
1989; 
1985</v>
          </cell>
          <cell r="E296" t="str">
            <v>94; 
94;
93</v>
          </cell>
          <cell r="F296" t="str">
            <v>0,15; 
0,15;
0,17</v>
          </cell>
          <cell r="G296" t="str">
            <v>2024; 
2024;
2024</v>
          </cell>
          <cell r="H296" t="str">
            <v>нд</v>
          </cell>
          <cell r="I296" t="str">
            <v>нд</v>
          </cell>
          <cell r="J296" t="str">
            <v>нд</v>
          </cell>
          <cell r="K296" t="str">
            <v>нд</v>
          </cell>
          <cell r="L296" t="str">
            <v>-</v>
          </cell>
          <cell r="M296" t="str">
            <v>-</v>
          </cell>
          <cell r="N296" t="str">
            <v xml:space="preserve"> - </v>
          </cell>
          <cell r="O296" t="str">
            <v xml:space="preserve"> - </v>
          </cell>
          <cell r="P296" t="str">
            <v xml:space="preserve"> ПС 110 кВ Негус;   
ПС 110 кВ Меридиан; 
ПС 110 кВ Малочерногорская                                                        </v>
          </cell>
          <cell r="Q296" t="str">
            <v xml:space="preserve"> 33,23;
17,24;
6,57                                </v>
          </cell>
          <cell r="R296" t="str">
            <v>20.12.2023; 
20.12.2023; 
20.12.2023</v>
          </cell>
          <cell r="S296" t="str">
            <v>21,50;    
47,00;
70,00</v>
          </cell>
          <cell r="T296" t="str">
            <v xml:space="preserve">40,0;  
34,0; 
9,90 </v>
          </cell>
          <cell r="U296" t="str">
            <v>нд; 
нд; 
нд</v>
          </cell>
          <cell r="V296" t="str">
            <v>нд; 
нд; 
нд</v>
          </cell>
          <cell r="W296" t="str">
            <v>нд; 
нд; 
нд</v>
          </cell>
          <cell r="X296" t="str">
            <v>нд; 
нд; 
нд</v>
          </cell>
          <cell r="Y296" t="str">
            <v>нд; 
нд; 
нд</v>
          </cell>
          <cell r="Z296" t="str">
            <v>нд; 
нд; 
нд</v>
          </cell>
          <cell r="AA296" t="str">
            <v>110; 
110; 
110</v>
          </cell>
          <cell r="AB296" t="str">
            <v>110; 
110; 
110</v>
          </cell>
          <cell r="AC296"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ell>
        </row>
        <row r="297">
          <cell r="C297" t="str">
            <v>H_TP1900.PR.0041</v>
          </cell>
          <cell r="D297">
            <v>1984</v>
          </cell>
          <cell r="E297">
            <v>69</v>
          </cell>
          <cell r="F297">
            <v>0.12</v>
          </cell>
          <cell r="G297">
            <v>2024</v>
          </cell>
          <cell r="H297" t="str">
            <v>нд</v>
          </cell>
          <cell r="I297" t="str">
            <v>нд</v>
          </cell>
          <cell r="J297" t="str">
            <v>нд</v>
          </cell>
          <cell r="K297" t="str">
            <v>нд</v>
          </cell>
          <cell r="L297" t="str">
            <v>-</v>
          </cell>
          <cell r="M297" t="str">
            <v>-</v>
          </cell>
          <cell r="N297" t="str">
            <v xml:space="preserve"> - </v>
          </cell>
          <cell r="O297" t="str">
            <v xml:space="preserve"> - </v>
          </cell>
          <cell r="P297" t="str">
            <v>ПС 110/10 кВ Сосновская</v>
          </cell>
          <cell r="Q297">
            <v>1.86</v>
          </cell>
          <cell r="R297">
            <v>45280</v>
          </cell>
          <cell r="S297">
            <v>4.3</v>
          </cell>
          <cell r="T297">
            <v>12.55</v>
          </cell>
          <cell r="U297">
            <v>50</v>
          </cell>
          <cell r="V297">
            <v>50</v>
          </cell>
          <cell r="W297">
            <v>25</v>
          </cell>
          <cell r="X297">
            <v>25</v>
          </cell>
          <cell r="Y297">
            <v>3</v>
          </cell>
          <cell r="Z297">
            <v>3</v>
          </cell>
          <cell r="AA297">
            <v>110</v>
          </cell>
          <cell r="AB297">
            <v>110</v>
          </cell>
          <cell r="AC297"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ell>
        </row>
        <row r="298">
          <cell r="C298" t="str">
            <v>H_TP1100.PR.0052</v>
          </cell>
          <cell r="D298" t="str">
            <v>1987; 
2007; 
1981; 
1986; 
1978</v>
          </cell>
          <cell r="E298" t="str">
            <v>85,00; 
82,00; 
74,00; 
76,00; 
68,00</v>
          </cell>
          <cell r="F298" t="str">
            <v>0,21; 
0,65; 
1,23; 
1,46; 
2,58</v>
          </cell>
          <cell r="G298" t="str">
            <v>2018; 
2018; 
2018; 
2018; 
2018</v>
          </cell>
          <cell r="H298" t="str">
            <v>нд</v>
          </cell>
          <cell r="I298" t="str">
            <v>нд</v>
          </cell>
          <cell r="J298" t="str">
            <v>нд</v>
          </cell>
          <cell r="K298" t="str">
            <v>нд</v>
          </cell>
          <cell r="L298" t="str">
            <v xml:space="preserve"> + </v>
          </cell>
          <cell r="M298" t="str">
            <v>-</v>
          </cell>
          <cell r="N298" t="str">
            <v xml:space="preserve"> - </v>
          </cell>
          <cell r="O298" t="str">
            <v xml:space="preserve"> - </v>
          </cell>
          <cell r="P298" t="str">
            <v>ПС 110/35/6 кВ Маслиховская; 
ПС 110/35/6 кВ Транспортная;  
ПС 110/35/6 кВ Брусничная;  
ПС 110/35/10 кВ КНС-7;  
ПС 110/35/6 кВ Савуйская</v>
          </cell>
          <cell r="Q298" t="str">
            <v xml:space="preserve">10,38;  
16,77;
18,69;
9,63;
11,13                                 </v>
          </cell>
          <cell r="R298" t="str">
            <v>11.12.2023;
11.12.2023;
11.12.2023;
11.12.2023;
11.12.2023</v>
          </cell>
          <cell r="S298" t="str">
            <v>54,00; 
57,00; 
81,00; 
11,00; 
73,00</v>
          </cell>
          <cell r="T298" t="str">
            <v>16; 
30,3; 
24,9; 
23,7; 
12,32</v>
          </cell>
          <cell r="U298" t="str">
            <v>нд; 
нд; 
нд; 
нд; 
нд</v>
          </cell>
          <cell r="V298" t="str">
            <v>нд; 
нд; 
нд; 
нд; 
нд</v>
          </cell>
          <cell r="W298" t="str">
            <v>нд; 
нд; 
нд; 
нд; 
нд</v>
          </cell>
          <cell r="X298" t="str">
            <v>нд; 
нд; 
нд; 
нд; 
нд</v>
          </cell>
          <cell r="Y298" t="str">
            <v>нд; 
нд; 
нд; 
нд; 
нд</v>
          </cell>
          <cell r="Z298" t="str">
            <v>нд; 
нд; 
нд; 
нд; 
нд</v>
          </cell>
          <cell r="AA298" t="str">
            <v>110;
110;
110;
110;
110</v>
          </cell>
          <cell r="AB298" t="str">
            <v>110;
110;
110;
110;
110</v>
          </cell>
          <cell r="AC298" t="str">
            <v>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v>
          </cell>
        </row>
        <row r="299">
          <cell r="C299" t="str">
            <v>K_TP1100.PR.0069</v>
          </cell>
          <cell r="D299">
            <v>1989</v>
          </cell>
          <cell r="E299">
            <v>69.59</v>
          </cell>
          <cell r="F299">
            <v>0.1371</v>
          </cell>
          <cell r="G299">
            <v>2021</v>
          </cell>
          <cell r="H299" t="str">
            <v>нд</v>
          </cell>
          <cell r="I299" t="str">
            <v>нд</v>
          </cell>
          <cell r="J299" t="str">
            <v>нд</v>
          </cell>
          <cell r="K299" t="str">
            <v>нд</v>
          </cell>
          <cell r="L299" t="str">
            <v xml:space="preserve"> + </v>
          </cell>
          <cell r="M299" t="str">
            <v>-</v>
          </cell>
          <cell r="N299" t="str">
            <v xml:space="preserve"> - </v>
          </cell>
          <cell r="O299" t="str">
            <v xml:space="preserve"> - </v>
          </cell>
          <cell r="P299" t="str">
            <v>ПС 110 кВ Береговая</v>
          </cell>
          <cell r="Q299">
            <v>4.99</v>
          </cell>
          <cell r="R299">
            <v>45271</v>
          </cell>
          <cell r="S299">
            <v>25.8</v>
          </cell>
          <cell r="T299">
            <v>4.1070000000000002</v>
          </cell>
          <cell r="U299" t="str">
            <v>нд</v>
          </cell>
          <cell r="V299" t="str">
            <v>нд</v>
          </cell>
          <cell r="W299" t="str">
            <v>нд</v>
          </cell>
          <cell r="X299" t="str">
            <v>нд</v>
          </cell>
          <cell r="Y299" t="str">
            <v>нд</v>
          </cell>
          <cell r="Z299" t="str">
            <v>нд</v>
          </cell>
          <cell r="AA299">
            <v>110</v>
          </cell>
          <cell r="AB299">
            <v>110</v>
          </cell>
          <cell r="AC299" t="str">
            <v>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v>
          </cell>
        </row>
        <row r="300">
          <cell r="C300" t="str">
            <v>K_TP1100.PS.0059</v>
          </cell>
          <cell r="D300">
            <v>1989</v>
          </cell>
          <cell r="E300">
            <v>75.8</v>
          </cell>
          <cell r="F300">
            <v>0.94030000000000002</v>
          </cell>
          <cell r="G300">
            <v>2021</v>
          </cell>
          <cell r="H300" t="str">
            <v>нд</v>
          </cell>
          <cell r="I300" t="str">
            <v>нд</v>
          </cell>
          <cell r="J300" t="str">
            <v>нд</v>
          </cell>
          <cell r="K300" t="str">
            <v>нд</v>
          </cell>
          <cell r="L300" t="str">
            <v xml:space="preserve"> + </v>
          </cell>
          <cell r="M300" t="str">
            <v>-</v>
          </cell>
          <cell r="N300" t="str">
            <v xml:space="preserve"> - </v>
          </cell>
          <cell r="O300" t="str">
            <v xml:space="preserve"> - </v>
          </cell>
          <cell r="P300" t="str">
            <v>ПС 110/10 кВ Северная</v>
          </cell>
          <cell r="Q300">
            <v>29.82</v>
          </cell>
          <cell r="R300">
            <v>45271</v>
          </cell>
          <cell r="S300">
            <v>69</v>
          </cell>
          <cell r="T300">
            <v>33.356000000000002</v>
          </cell>
          <cell r="U300">
            <v>80</v>
          </cell>
          <cell r="V300">
            <v>80</v>
          </cell>
          <cell r="W300" t="str">
            <v>нд</v>
          </cell>
          <cell r="X300" t="str">
            <v>нд</v>
          </cell>
          <cell r="Y300" t="str">
            <v>нд</v>
          </cell>
          <cell r="Z300" t="str">
            <v>нд</v>
          </cell>
          <cell r="AA300">
            <v>110</v>
          </cell>
          <cell r="AB300">
            <v>110</v>
          </cell>
          <cell r="AC300"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ell>
        </row>
        <row r="301">
          <cell r="C301" t="str">
            <v>M_TP1900.PR.0057</v>
          </cell>
          <cell r="D301">
            <v>1987</v>
          </cell>
          <cell r="E301">
            <v>67</v>
          </cell>
          <cell r="F301">
            <v>0.55000000000000004</v>
          </cell>
          <cell r="G301">
            <v>2024</v>
          </cell>
          <cell r="H301" t="str">
            <v>нд</v>
          </cell>
          <cell r="I301" t="str">
            <v>нд</v>
          </cell>
          <cell r="J301" t="str">
            <v>нд</v>
          </cell>
          <cell r="K301" t="str">
            <v>нд</v>
          </cell>
          <cell r="L301" t="str">
            <v>+</v>
          </cell>
          <cell r="M301" t="str">
            <v>-</v>
          </cell>
          <cell r="N301" t="str">
            <v xml:space="preserve"> - </v>
          </cell>
          <cell r="O301" t="str">
            <v xml:space="preserve"> - </v>
          </cell>
          <cell r="P301" t="str">
            <v>ПС 110/10 кВ Верхнеказымская</v>
          </cell>
          <cell r="Q301">
            <v>1.1599999999999999</v>
          </cell>
          <cell r="R301">
            <v>45280</v>
          </cell>
          <cell r="S301">
            <v>2.7</v>
          </cell>
          <cell r="T301">
            <v>16.34</v>
          </cell>
          <cell r="U301">
            <v>50</v>
          </cell>
          <cell r="V301">
            <v>50</v>
          </cell>
          <cell r="W301">
            <v>25</v>
          </cell>
          <cell r="X301">
            <v>25</v>
          </cell>
          <cell r="Y301">
            <v>3</v>
          </cell>
          <cell r="Z301">
            <v>3</v>
          </cell>
          <cell r="AA301">
            <v>110</v>
          </cell>
          <cell r="AB301">
            <v>110</v>
          </cell>
          <cell r="AC301" t="str">
            <v>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v>
          </cell>
        </row>
        <row r="302">
          <cell r="C302" t="str">
            <v>M_TP1900.PR.0058</v>
          </cell>
          <cell r="D302">
            <v>2007</v>
          </cell>
          <cell r="E302">
            <v>77</v>
          </cell>
          <cell r="F302">
            <v>0.95</v>
          </cell>
          <cell r="G302">
            <v>2024</v>
          </cell>
          <cell r="H302" t="str">
            <v>нд</v>
          </cell>
          <cell r="I302" t="str">
            <v>нд</v>
          </cell>
          <cell r="J302" t="str">
            <v>нд</v>
          </cell>
          <cell r="K302" t="str">
            <v>нд</v>
          </cell>
          <cell r="L302" t="str">
            <v>+</v>
          </cell>
          <cell r="M302" t="str">
            <v>-</v>
          </cell>
          <cell r="N302" t="str">
            <v xml:space="preserve"> - </v>
          </cell>
          <cell r="O302" t="str">
            <v xml:space="preserve"> - </v>
          </cell>
          <cell r="P302" t="str">
            <v>ПС 220 кВ Хора</v>
          </cell>
          <cell r="Q302">
            <v>62.02</v>
          </cell>
          <cell r="R302">
            <v>45280</v>
          </cell>
          <cell r="S302">
            <v>58.9</v>
          </cell>
          <cell r="T302">
            <v>27</v>
          </cell>
          <cell r="U302">
            <v>250</v>
          </cell>
          <cell r="V302">
            <v>250</v>
          </cell>
          <cell r="W302">
            <v>125</v>
          </cell>
          <cell r="X302">
            <v>125</v>
          </cell>
          <cell r="Y302">
            <v>15</v>
          </cell>
          <cell r="Z302">
            <v>15</v>
          </cell>
          <cell r="AA302">
            <v>220</v>
          </cell>
          <cell r="AB302">
            <v>220</v>
          </cell>
          <cell r="AC302" t="str">
            <v>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v>
          </cell>
        </row>
        <row r="303">
          <cell r="C303" t="str">
            <v>M_TP2100.PR.0044</v>
          </cell>
          <cell r="D303" t="str">
            <v>нд</v>
          </cell>
          <cell r="E303" t="str">
            <v>нд</v>
          </cell>
          <cell r="F303" t="str">
            <v>нд</v>
          </cell>
          <cell r="G303" t="str">
            <v>нд</v>
          </cell>
          <cell r="H303" t="str">
            <v>нд</v>
          </cell>
          <cell r="I303" t="str">
            <v>нд</v>
          </cell>
          <cell r="J303" t="str">
            <v>нд</v>
          </cell>
          <cell r="K303" t="str">
            <v>нд</v>
          </cell>
          <cell r="L303" t="str">
            <v>+</v>
          </cell>
          <cell r="M303" t="str">
            <v>-</v>
          </cell>
          <cell r="N303" t="str">
            <v xml:space="preserve"> - </v>
          </cell>
          <cell r="O303" t="str">
            <v xml:space="preserve"> - </v>
          </cell>
          <cell r="P303" t="str">
            <v>нд</v>
          </cell>
          <cell r="Q303" t="str">
            <v>нд</v>
          </cell>
          <cell r="R303" t="str">
            <v>нд</v>
          </cell>
          <cell r="S303" t="str">
            <v>нд</v>
          </cell>
          <cell r="T303" t="str">
            <v>нд</v>
          </cell>
          <cell r="U303" t="str">
            <v>нд</v>
          </cell>
          <cell r="V303" t="str">
            <v>нд</v>
          </cell>
          <cell r="W303" t="str">
            <v>нд</v>
          </cell>
          <cell r="X303" t="str">
            <v>нд</v>
          </cell>
          <cell r="Y303" t="str">
            <v>нд</v>
          </cell>
          <cell r="Z303" t="str">
            <v>нд</v>
          </cell>
          <cell r="AA303" t="str">
            <v>нд</v>
          </cell>
          <cell r="AB303" t="str">
            <v>нд</v>
          </cell>
          <cell r="AC303"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v>
          </cell>
        </row>
        <row r="304">
          <cell r="C304" t="str">
            <v>M_TP2100.PR.0045</v>
          </cell>
          <cell r="D304" t="str">
            <v>нд</v>
          </cell>
          <cell r="E304" t="str">
            <v>нд</v>
          </cell>
          <cell r="F304" t="str">
            <v>нд</v>
          </cell>
          <cell r="G304" t="str">
            <v>нд</v>
          </cell>
          <cell r="H304" t="str">
            <v>нд</v>
          </cell>
          <cell r="I304" t="str">
            <v>нд</v>
          </cell>
          <cell r="J304" t="str">
            <v>нд</v>
          </cell>
          <cell r="K304" t="str">
            <v>нд</v>
          </cell>
          <cell r="L304" t="str">
            <v>+</v>
          </cell>
          <cell r="M304" t="str">
            <v>-</v>
          </cell>
          <cell r="N304" t="str">
            <v xml:space="preserve"> - </v>
          </cell>
          <cell r="O304" t="str">
            <v xml:space="preserve"> - </v>
          </cell>
          <cell r="P304" t="str">
            <v>нд</v>
          </cell>
          <cell r="Q304" t="str">
            <v>нд</v>
          </cell>
          <cell r="R304" t="str">
            <v>нд</v>
          </cell>
          <cell r="S304" t="str">
            <v>нд</v>
          </cell>
          <cell r="T304" t="str">
            <v>нд</v>
          </cell>
          <cell r="U304" t="str">
            <v>нд</v>
          </cell>
          <cell r="V304" t="str">
            <v>нд</v>
          </cell>
          <cell r="W304" t="str">
            <v>нд</v>
          </cell>
          <cell r="X304" t="str">
            <v>нд</v>
          </cell>
          <cell r="Y304" t="str">
            <v>нд</v>
          </cell>
          <cell r="Z304" t="str">
            <v>нд</v>
          </cell>
          <cell r="AA304" t="str">
            <v>нд</v>
          </cell>
          <cell r="AB304" t="str">
            <v>нд</v>
          </cell>
          <cell r="AC304" t="str">
            <v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v>
          </cell>
        </row>
        <row r="305">
          <cell r="C305" t="str">
            <v>M_TP1500.PR.0049</v>
          </cell>
          <cell r="D305">
            <v>1986</v>
          </cell>
          <cell r="E305">
            <v>91.15</v>
          </cell>
          <cell r="F305">
            <v>13.909000000000001</v>
          </cell>
          <cell r="G305">
            <v>2024</v>
          </cell>
          <cell r="H305" t="str">
            <v>нд</v>
          </cell>
          <cell r="I305" t="str">
            <v>нд</v>
          </cell>
          <cell r="J305" t="str">
            <v>нд</v>
          </cell>
          <cell r="K305" t="str">
            <v>нд</v>
          </cell>
          <cell r="L305" t="str">
            <v>-</v>
          </cell>
          <cell r="M305" t="str">
            <v>-</v>
          </cell>
          <cell r="N305" t="str">
            <v>-</v>
          </cell>
          <cell r="O305" t="str">
            <v>-</v>
          </cell>
          <cell r="P305" t="str">
            <v>ПС 110/35/6 Дружная</v>
          </cell>
          <cell r="Q305">
            <v>24.492320785264013</v>
          </cell>
          <cell r="R305">
            <v>45280</v>
          </cell>
          <cell r="S305">
            <v>66</v>
          </cell>
          <cell r="T305">
            <v>27</v>
          </cell>
          <cell r="U305">
            <v>80</v>
          </cell>
          <cell r="V305">
            <v>80</v>
          </cell>
          <cell r="W305">
            <v>40</v>
          </cell>
          <cell r="X305">
            <v>40</v>
          </cell>
          <cell r="Y305" t="str">
            <v>нд</v>
          </cell>
          <cell r="Z305" t="str">
            <v>нд</v>
          </cell>
          <cell r="AA305">
            <v>110</v>
          </cell>
          <cell r="AB305">
            <v>110</v>
          </cell>
          <cell r="AC305" t="str">
            <v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v>
          </cell>
        </row>
        <row r="306">
          <cell r="C306" t="str">
            <v>M_TP1500.PR.0050</v>
          </cell>
          <cell r="D306">
            <v>1985</v>
          </cell>
          <cell r="E306">
            <v>87.62</v>
          </cell>
          <cell r="F306">
            <v>2.5990000000000002</v>
          </cell>
          <cell r="G306">
            <v>2024</v>
          </cell>
          <cell r="H306" t="str">
            <v>нд</v>
          </cell>
          <cell r="I306" t="str">
            <v>нд</v>
          </cell>
          <cell r="J306" t="str">
            <v>нд</v>
          </cell>
          <cell r="K306" t="str">
            <v>нд</v>
          </cell>
          <cell r="L306" t="str">
            <v>-</v>
          </cell>
          <cell r="M306" t="str">
            <v>-</v>
          </cell>
          <cell r="N306" t="str">
            <v>-</v>
          </cell>
          <cell r="O306" t="str">
            <v>-</v>
          </cell>
          <cell r="P306" t="str">
            <v xml:space="preserve">ПП 110 кВ Таврическая </v>
          </cell>
          <cell r="Q306">
            <v>0</v>
          </cell>
          <cell r="R306">
            <v>45280</v>
          </cell>
          <cell r="S306">
            <v>0</v>
          </cell>
          <cell r="T306">
            <v>0</v>
          </cell>
          <cell r="U306" t="str">
            <v>нд</v>
          </cell>
          <cell r="V306" t="str">
            <v>нд</v>
          </cell>
          <cell r="W306" t="str">
            <v>нд</v>
          </cell>
          <cell r="X306" t="str">
            <v>нд</v>
          </cell>
          <cell r="Y306">
            <v>75</v>
          </cell>
          <cell r="Z306">
            <v>75</v>
          </cell>
          <cell r="AA306">
            <v>110</v>
          </cell>
          <cell r="AB306">
            <v>110</v>
          </cell>
          <cell r="AC306" t="str">
            <v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v>
          </cell>
        </row>
        <row r="307">
          <cell r="C307" t="str">
            <v>M_TP1500.PR.0053</v>
          </cell>
          <cell r="D307" t="str">
            <v>нд</v>
          </cell>
          <cell r="E307" t="str">
            <v>нд</v>
          </cell>
          <cell r="F307" t="str">
            <v>нд</v>
          </cell>
          <cell r="G307" t="str">
            <v>нд</v>
          </cell>
          <cell r="H307" t="str">
            <v>нд</v>
          </cell>
          <cell r="I307" t="str">
            <v>нд</v>
          </cell>
          <cell r="J307" t="str">
            <v>нд</v>
          </cell>
          <cell r="K307" t="str">
            <v>нд</v>
          </cell>
          <cell r="L307" t="str">
            <v>-</v>
          </cell>
          <cell r="M307" t="str">
            <v>-</v>
          </cell>
          <cell r="N307" t="str">
            <v>-</v>
          </cell>
          <cell r="O307" t="str">
            <v>-</v>
          </cell>
          <cell r="P307" t="str">
            <v>нд</v>
          </cell>
          <cell r="Q307" t="str">
            <v>нд</v>
          </cell>
          <cell r="R307" t="str">
            <v>нд</v>
          </cell>
          <cell r="S307" t="str">
            <v>нд</v>
          </cell>
          <cell r="T307" t="str">
            <v>нд</v>
          </cell>
          <cell r="U307" t="str">
            <v>нд</v>
          </cell>
          <cell r="V307" t="str">
            <v>нд</v>
          </cell>
          <cell r="W307" t="str">
            <v>нд</v>
          </cell>
          <cell r="X307" t="str">
            <v>нд</v>
          </cell>
          <cell r="Y307" t="str">
            <v>нд</v>
          </cell>
          <cell r="Z307" t="str">
            <v>нд</v>
          </cell>
          <cell r="AA307" t="str">
            <v>нд</v>
          </cell>
          <cell r="AB307" t="str">
            <v>нд</v>
          </cell>
          <cell r="AC307" t="str">
            <v>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v>
          </cell>
        </row>
        <row r="308">
          <cell r="C308" t="str">
            <v>M_TP1600.PR.0071</v>
          </cell>
          <cell r="D308">
            <v>2007</v>
          </cell>
          <cell r="E308">
            <v>95</v>
          </cell>
          <cell r="F308">
            <v>0.35</v>
          </cell>
          <cell r="G308">
            <v>2024</v>
          </cell>
          <cell r="H308" t="str">
            <v>нд</v>
          </cell>
          <cell r="I308" t="str">
            <v>нд</v>
          </cell>
          <cell r="J308" t="str">
            <v>нд</v>
          </cell>
          <cell r="K308" t="str">
            <v>нд</v>
          </cell>
          <cell r="L308" t="str">
            <v>-</v>
          </cell>
          <cell r="M308" t="str">
            <v>-</v>
          </cell>
          <cell r="N308" t="str">
            <v>-</v>
          </cell>
          <cell r="O308" t="str">
            <v>-</v>
          </cell>
          <cell r="P308" t="str">
            <v>ПС 110 кВ Ватинская</v>
          </cell>
          <cell r="Q308">
            <v>12.786710197311924</v>
          </cell>
          <cell r="R308">
            <v>45280</v>
          </cell>
          <cell r="S308">
            <v>101</v>
          </cell>
          <cell r="T308">
            <v>40</v>
          </cell>
          <cell r="U308">
            <v>80</v>
          </cell>
          <cell r="V308">
            <v>80</v>
          </cell>
          <cell r="W308">
            <v>40</v>
          </cell>
          <cell r="X308">
            <v>40</v>
          </cell>
          <cell r="Y308" t="str">
            <v>нд</v>
          </cell>
          <cell r="Z308" t="str">
            <v>нд</v>
          </cell>
          <cell r="AA308" t="str">
            <v>110</v>
          </cell>
          <cell r="AB308" t="str">
            <v>110</v>
          </cell>
          <cell r="AC308"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09">
          <cell r="C309" t="str">
            <v>M_TP1600.PR.0072</v>
          </cell>
          <cell r="D309">
            <v>2001</v>
          </cell>
          <cell r="E309">
            <v>96</v>
          </cell>
          <cell r="F309">
            <v>0.32</v>
          </cell>
          <cell r="G309">
            <v>2024</v>
          </cell>
          <cell r="H309" t="str">
            <v>нд</v>
          </cell>
          <cell r="I309" t="str">
            <v>нд</v>
          </cell>
          <cell r="J309" t="str">
            <v>нд</v>
          </cell>
          <cell r="K309" t="str">
            <v>нд</v>
          </cell>
          <cell r="L309" t="str">
            <v>-</v>
          </cell>
          <cell r="M309" t="str">
            <v>-</v>
          </cell>
          <cell r="N309" t="str">
            <v>-</v>
          </cell>
          <cell r="O309" t="str">
            <v>-</v>
          </cell>
          <cell r="P309" t="str">
            <v>ПС 110 кВ Городская-5</v>
          </cell>
          <cell r="Q309">
            <v>20.317040713961156</v>
          </cell>
          <cell r="R309">
            <v>45280</v>
          </cell>
          <cell r="S309">
            <v>58</v>
          </cell>
          <cell r="T309">
            <v>35.351999999999997</v>
          </cell>
          <cell r="U309">
            <v>80</v>
          </cell>
          <cell r="V309">
            <v>80</v>
          </cell>
          <cell r="W309">
            <v>40</v>
          </cell>
          <cell r="X309">
            <v>40</v>
          </cell>
          <cell r="Y309" t="str">
            <v>нд</v>
          </cell>
          <cell r="Z309" t="str">
            <v>нд</v>
          </cell>
          <cell r="AA309" t="str">
            <v>110</v>
          </cell>
          <cell r="AB309" t="str">
            <v>110</v>
          </cell>
          <cell r="AC309"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10">
          <cell r="C310" t="str">
            <v>M_TP1600.PR.0073</v>
          </cell>
          <cell r="D310">
            <v>1987</v>
          </cell>
          <cell r="E310">
            <v>97</v>
          </cell>
          <cell r="F310">
            <v>0.3</v>
          </cell>
          <cell r="G310">
            <v>2024</v>
          </cell>
          <cell r="H310" t="str">
            <v>нд</v>
          </cell>
          <cell r="I310" t="str">
            <v>нд</v>
          </cell>
          <cell r="J310" t="str">
            <v>нд</v>
          </cell>
          <cell r="K310" t="str">
            <v>нд</v>
          </cell>
          <cell r="L310" t="str">
            <v>-</v>
          </cell>
          <cell r="M310" t="str">
            <v>-</v>
          </cell>
          <cell r="N310" t="str">
            <v>-</v>
          </cell>
          <cell r="O310" t="str">
            <v>-</v>
          </cell>
          <cell r="P310" t="str">
            <v>ПС 110 кВ Ермаковская</v>
          </cell>
          <cell r="Q310">
            <v>32.349200418370806</v>
          </cell>
          <cell r="R310">
            <v>45280</v>
          </cell>
          <cell r="S310">
            <v>86</v>
          </cell>
          <cell r="T310">
            <v>30.85</v>
          </cell>
          <cell r="U310">
            <v>80</v>
          </cell>
          <cell r="V310">
            <v>80</v>
          </cell>
          <cell r="W310">
            <v>40</v>
          </cell>
          <cell r="X310">
            <v>40</v>
          </cell>
          <cell r="Y310" t="str">
            <v>нд</v>
          </cell>
          <cell r="Z310" t="str">
            <v>нд</v>
          </cell>
          <cell r="AA310" t="str">
            <v>110</v>
          </cell>
          <cell r="AB310" t="str">
            <v>110</v>
          </cell>
          <cell r="AC310"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11">
          <cell r="C311" t="str">
            <v>M_TP1600.PR.0074</v>
          </cell>
          <cell r="D311">
            <v>1991</v>
          </cell>
          <cell r="E311">
            <v>95</v>
          </cell>
          <cell r="F311">
            <v>0.35</v>
          </cell>
          <cell r="G311">
            <v>2024</v>
          </cell>
          <cell r="H311" t="str">
            <v>нд</v>
          </cell>
          <cell r="I311" t="str">
            <v>нд</v>
          </cell>
          <cell r="J311" t="str">
            <v>нд</v>
          </cell>
          <cell r="K311" t="str">
            <v>нд</v>
          </cell>
          <cell r="L311" t="str">
            <v>-</v>
          </cell>
          <cell r="M311" t="str">
            <v>-</v>
          </cell>
          <cell r="N311" t="str">
            <v>-</v>
          </cell>
          <cell r="O311" t="str">
            <v>-</v>
          </cell>
          <cell r="P311" t="str">
            <v>ПС 110 кВ Индустриальная</v>
          </cell>
          <cell r="Q311">
            <v>14.699047659370702</v>
          </cell>
          <cell r="R311">
            <v>45280</v>
          </cell>
          <cell r="S311">
            <v>39</v>
          </cell>
          <cell r="T311">
            <v>28.739000000000001</v>
          </cell>
          <cell r="U311">
            <v>80</v>
          </cell>
          <cell r="V311">
            <v>80</v>
          </cell>
          <cell r="W311">
            <v>40</v>
          </cell>
          <cell r="X311">
            <v>40</v>
          </cell>
          <cell r="Y311" t="str">
            <v>нд</v>
          </cell>
          <cell r="Z311" t="str">
            <v>нд</v>
          </cell>
          <cell r="AA311" t="str">
            <v>110</v>
          </cell>
          <cell r="AB311" t="str">
            <v>110</v>
          </cell>
          <cell r="AC311"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12">
          <cell r="C312" t="str">
            <v>M_TP1600.PR.0075</v>
          </cell>
          <cell r="D312">
            <v>1987</v>
          </cell>
          <cell r="E312">
            <v>93</v>
          </cell>
          <cell r="F312">
            <v>0.38</v>
          </cell>
          <cell r="G312">
            <v>2024</v>
          </cell>
          <cell r="H312" t="str">
            <v>нд</v>
          </cell>
          <cell r="I312" t="str">
            <v>нд</v>
          </cell>
          <cell r="J312" t="str">
            <v>нд</v>
          </cell>
          <cell r="K312" t="str">
            <v>нд</v>
          </cell>
          <cell r="L312" t="str">
            <v>-</v>
          </cell>
          <cell r="M312" t="str">
            <v>-</v>
          </cell>
          <cell r="N312" t="str">
            <v>-</v>
          </cell>
          <cell r="O312" t="str">
            <v>-</v>
          </cell>
          <cell r="P312" t="str">
            <v>ПС 110 кВ Кетовская</v>
          </cell>
          <cell r="Q312">
            <v>3.3362834855197367</v>
          </cell>
          <cell r="R312">
            <v>45280</v>
          </cell>
          <cell r="S312">
            <v>37</v>
          </cell>
          <cell r="T312">
            <v>40</v>
          </cell>
          <cell r="U312">
            <v>32</v>
          </cell>
          <cell r="V312">
            <v>32</v>
          </cell>
          <cell r="W312">
            <v>16</v>
          </cell>
          <cell r="X312">
            <v>16</v>
          </cell>
          <cell r="Y312" t="str">
            <v>нд</v>
          </cell>
          <cell r="Z312" t="str">
            <v>нд</v>
          </cell>
          <cell r="AA312" t="str">
            <v>110</v>
          </cell>
          <cell r="AB312" t="str">
            <v>110</v>
          </cell>
          <cell r="AC312"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13">
          <cell r="C313" t="str">
            <v>M_TP1600.PR.0076</v>
          </cell>
          <cell r="D313">
            <v>1977</v>
          </cell>
          <cell r="E313">
            <v>92</v>
          </cell>
          <cell r="F313">
            <v>0.4</v>
          </cell>
          <cell r="G313">
            <v>2024</v>
          </cell>
          <cell r="H313" t="str">
            <v>нд</v>
          </cell>
          <cell r="I313" t="str">
            <v>нд</v>
          </cell>
          <cell r="J313" t="str">
            <v>нд</v>
          </cell>
          <cell r="K313" t="str">
            <v>нд</v>
          </cell>
          <cell r="L313" t="str">
            <v>-</v>
          </cell>
          <cell r="M313" t="str">
            <v>-</v>
          </cell>
          <cell r="N313" t="str">
            <v>-</v>
          </cell>
          <cell r="O313" t="str">
            <v>-</v>
          </cell>
          <cell r="P313" t="str">
            <v>ПС 110 кВ КНС-13</v>
          </cell>
          <cell r="Q313">
            <v>14.264689990365119</v>
          </cell>
          <cell r="R313">
            <v>45280</v>
          </cell>
          <cell r="S313">
            <v>72</v>
          </cell>
          <cell r="T313">
            <v>18.5</v>
          </cell>
          <cell r="U313">
            <v>50</v>
          </cell>
          <cell r="V313">
            <v>50</v>
          </cell>
          <cell r="W313">
            <v>25</v>
          </cell>
          <cell r="X313">
            <v>25</v>
          </cell>
          <cell r="Y313" t="str">
            <v>нд</v>
          </cell>
          <cell r="Z313" t="str">
            <v>нд</v>
          </cell>
          <cell r="AA313" t="str">
            <v>110</v>
          </cell>
          <cell r="AB313" t="str">
            <v>110</v>
          </cell>
          <cell r="AC313"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14">
          <cell r="C314" t="str">
            <v>M_TP1600.PR.0077</v>
          </cell>
          <cell r="D314">
            <v>1977</v>
          </cell>
          <cell r="E314">
            <v>91</v>
          </cell>
          <cell r="F314">
            <v>0.41</v>
          </cell>
          <cell r="G314">
            <v>2024</v>
          </cell>
          <cell r="H314" t="str">
            <v>нд</v>
          </cell>
          <cell r="I314" t="str">
            <v>нд</v>
          </cell>
          <cell r="J314" t="str">
            <v>нд</v>
          </cell>
          <cell r="K314" t="str">
            <v>нд</v>
          </cell>
          <cell r="L314" t="str">
            <v>-</v>
          </cell>
          <cell r="M314" t="str">
            <v>-</v>
          </cell>
          <cell r="N314" t="str">
            <v>-</v>
          </cell>
          <cell r="O314" t="str">
            <v>-</v>
          </cell>
          <cell r="P314" t="str">
            <v xml:space="preserve">ПС 110 кВ КНС-14 </v>
          </cell>
          <cell r="Q314">
            <v>17.25198783569855</v>
          </cell>
          <cell r="R314">
            <v>45280</v>
          </cell>
          <cell r="S314">
            <v>132</v>
          </cell>
          <cell r="T314">
            <v>26.25</v>
          </cell>
          <cell r="U314">
            <v>50</v>
          </cell>
          <cell r="V314">
            <v>50</v>
          </cell>
          <cell r="W314">
            <v>25</v>
          </cell>
          <cell r="X314">
            <v>25</v>
          </cell>
          <cell r="Y314" t="str">
            <v>нд</v>
          </cell>
          <cell r="Z314" t="str">
            <v>нд</v>
          </cell>
          <cell r="AA314" t="str">
            <v>110</v>
          </cell>
          <cell r="AB314" t="str">
            <v>110</v>
          </cell>
          <cell r="AC314"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15">
          <cell r="C315" t="str">
            <v>M_TP1600.PR.0078</v>
          </cell>
          <cell r="D315">
            <v>1982</v>
          </cell>
          <cell r="E315">
            <v>94</v>
          </cell>
          <cell r="F315">
            <v>0.35</v>
          </cell>
          <cell r="G315">
            <v>2024</v>
          </cell>
          <cell r="H315" t="str">
            <v>нд</v>
          </cell>
          <cell r="I315" t="str">
            <v>нд</v>
          </cell>
          <cell r="J315" t="str">
            <v>нд</v>
          </cell>
          <cell r="K315" t="str">
            <v>нд</v>
          </cell>
          <cell r="L315" t="str">
            <v>-</v>
          </cell>
          <cell r="M315" t="str">
            <v>-</v>
          </cell>
          <cell r="N315" t="str">
            <v>-</v>
          </cell>
          <cell r="O315" t="str">
            <v>-</v>
          </cell>
          <cell r="P315" t="str">
            <v>ПС 110 кВ КНС-18</v>
          </cell>
          <cell r="Q315">
            <v>8.5711796030941336</v>
          </cell>
          <cell r="R315">
            <v>45280</v>
          </cell>
          <cell r="S315">
            <v>74</v>
          </cell>
          <cell r="T315">
            <v>24.5</v>
          </cell>
          <cell r="U315">
            <v>50</v>
          </cell>
          <cell r="V315">
            <v>50</v>
          </cell>
          <cell r="W315">
            <v>25</v>
          </cell>
          <cell r="X315">
            <v>25</v>
          </cell>
          <cell r="Y315" t="str">
            <v>нд</v>
          </cell>
          <cell r="Z315" t="str">
            <v>нд</v>
          </cell>
          <cell r="AA315" t="str">
            <v>110</v>
          </cell>
          <cell r="AB315" t="str">
            <v>110</v>
          </cell>
          <cell r="AC315"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16">
          <cell r="C316" t="str">
            <v>M_TP1600.PR.0079</v>
          </cell>
          <cell r="D316">
            <v>1978</v>
          </cell>
          <cell r="E316">
            <v>94</v>
          </cell>
          <cell r="F316">
            <v>0.34</v>
          </cell>
          <cell r="G316">
            <v>2024</v>
          </cell>
          <cell r="H316" t="str">
            <v>нд</v>
          </cell>
          <cell r="I316" t="str">
            <v>нд</v>
          </cell>
          <cell r="J316" t="str">
            <v>нд</v>
          </cell>
          <cell r="K316" t="str">
            <v>нд</v>
          </cell>
          <cell r="L316" t="str">
            <v>-</v>
          </cell>
          <cell r="M316" t="str">
            <v>-</v>
          </cell>
          <cell r="N316" t="str">
            <v>-</v>
          </cell>
          <cell r="O316" t="str">
            <v>-</v>
          </cell>
          <cell r="P316" t="str">
            <v>ПС 110 кВ КНС-19</v>
          </cell>
          <cell r="Q316">
            <v>26.193964581539468</v>
          </cell>
          <cell r="R316">
            <v>45280</v>
          </cell>
          <cell r="S316">
            <v>135</v>
          </cell>
          <cell r="T316">
            <v>27.395</v>
          </cell>
          <cell r="U316">
            <v>65</v>
          </cell>
          <cell r="V316">
            <v>65</v>
          </cell>
          <cell r="W316">
            <v>25</v>
          </cell>
          <cell r="X316">
            <v>25</v>
          </cell>
          <cell r="Y316" t="str">
            <v>нд</v>
          </cell>
          <cell r="Z316" t="str">
            <v>нд</v>
          </cell>
          <cell r="AA316" t="str">
            <v>110</v>
          </cell>
          <cell r="AB316" t="str">
            <v>110</v>
          </cell>
          <cell r="AC316"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17">
          <cell r="C317" t="str">
            <v>M_TP1600.PR.0080</v>
          </cell>
          <cell r="D317">
            <v>1973</v>
          </cell>
          <cell r="E317">
            <v>91</v>
          </cell>
          <cell r="F317">
            <v>0.35</v>
          </cell>
          <cell r="G317">
            <v>2024</v>
          </cell>
          <cell r="H317" t="str">
            <v>нд</v>
          </cell>
          <cell r="I317" t="str">
            <v>нд</v>
          </cell>
          <cell r="J317" t="str">
            <v>нд</v>
          </cell>
          <cell r="K317" t="str">
            <v>нд</v>
          </cell>
          <cell r="L317" t="str">
            <v>-</v>
          </cell>
          <cell r="M317" t="str">
            <v>-</v>
          </cell>
          <cell r="N317" t="str">
            <v>-</v>
          </cell>
          <cell r="O317" t="str">
            <v>-</v>
          </cell>
          <cell r="P317" t="str">
            <v xml:space="preserve">ПС 110 кВ КНС-2 </v>
          </cell>
          <cell r="Q317">
            <v>3.1472855685751537</v>
          </cell>
          <cell r="R317">
            <v>45280</v>
          </cell>
          <cell r="S317">
            <v>25</v>
          </cell>
          <cell r="T317">
            <v>5.5</v>
          </cell>
          <cell r="U317">
            <v>32</v>
          </cell>
          <cell r="V317">
            <v>32</v>
          </cell>
          <cell r="W317">
            <v>16</v>
          </cell>
          <cell r="X317">
            <v>16</v>
          </cell>
          <cell r="Y317" t="str">
            <v>нд</v>
          </cell>
          <cell r="Z317" t="str">
            <v>нд</v>
          </cell>
          <cell r="AA317" t="str">
            <v>110</v>
          </cell>
          <cell r="AB317" t="str">
            <v>110</v>
          </cell>
          <cell r="AC317"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18">
          <cell r="C318" t="str">
            <v>M_TP1600.PR.0081</v>
          </cell>
          <cell r="D318">
            <v>1986</v>
          </cell>
          <cell r="E318">
            <v>94</v>
          </cell>
          <cell r="F318">
            <v>0.35</v>
          </cell>
          <cell r="G318">
            <v>2024</v>
          </cell>
          <cell r="H318" t="str">
            <v>нд</v>
          </cell>
          <cell r="I318" t="str">
            <v>нд</v>
          </cell>
          <cell r="J318" t="str">
            <v>нд</v>
          </cell>
          <cell r="K318" t="str">
            <v>нд</v>
          </cell>
          <cell r="L318" t="str">
            <v>-</v>
          </cell>
          <cell r="M318" t="str">
            <v>-</v>
          </cell>
          <cell r="N318" t="str">
            <v>-</v>
          </cell>
          <cell r="O318" t="str">
            <v>-</v>
          </cell>
          <cell r="P318" t="str">
            <v>ПС 110 кВ КНС-2 (Вар.РЭС)</v>
          </cell>
          <cell r="Q318">
            <v>6.8512464032137546</v>
          </cell>
          <cell r="R318">
            <v>45280</v>
          </cell>
          <cell r="S318">
            <v>48</v>
          </cell>
          <cell r="T318">
            <v>15.7</v>
          </cell>
          <cell r="U318">
            <v>32</v>
          </cell>
          <cell r="V318">
            <v>32</v>
          </cell>
          <cell r="W318">
            <v>16</v>
          </cell>
          <cell r="X318">
            <v>16</v>
          </cell>
          <cell r="Y318" t="str">
            <v>нд</v>
          </cell>
          <cell r="Z318" t="str">
            <v>нд</v>
          </cell>
          <cell r="AA318" t="str">
            <v>110</v>
          </cell>
          <cell r="AB318" t="str">
            <v>110</v>
          </cell>
          <cell r="AC318"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19">
          <cell r="C319" t="str">
            <v>M_TP1600.PR.0082</v>
          </cell>
          <cell r="D319">
            <v>1979</v>
          </cell>
          <cell r="E319">
            <v>93</v>
          </cell>
          <cell r="F319">
            <v>0.37</v>
          </cell>
          <cell r="G319">
            <v>2024</v>
          </cell>
          <cell r="H319" t="str">
            <v>нд</v>
          </cell>
          <cell r="I319" t="str">
            <v>нд</v>
          </cell>
          <cell r="J319" t="str">
            <v>нд</v>
          </cell>
          <cell r="K319" t="str">
            <v>нд</v>
          </cell>
          <cell r="L319" t="str">
            <v>-</v>
          </cell>
          <cell r="M319" t="str">
            <v>-</v>
          </cell>
          <cell r="N319" t="str">
            <v>-</v>
          </cell>
          <cell r="O319" t="str">
            <v>-</v>
          </cell>
          <cell r="P319" t="str">
            <v xml:space="preserve">ПС 110 кВ КНС-21 </v>
          </cell>
          <cell r="Q319">
            <v>26.362539384397888</v>
          </cell>
          <cell r="R319">
            <v>45280</v>
          </cell>
          <cell r="S319">
            <v>62</v>
          </cell>
          <cell r="T319">
            <v>20.95</v>
          </cell>
          <cell r="U319">
            <v>80</v>
          </cell>
          <cell r="V319">
            <v>80</v>
          </cell>
          <cell r="W319">
            <v>40</v>
          </cell>
          <cell r="X319">
            <v>40</v>
          </cell>
          <cell r="Y319" t="str">
            <v>нд</v>
          </cell>
          <cell r="Z319" t="str">
            <v>нд</v>
          </cell>
          <cell r="AA319" t="str">
            <v>110</v>
          </cell>
          <cell r="AB319" t="str">
            <v>110</v>
          </cell>
          <cell r="AC319"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20">
          <cell r="C320" t="str">
            <v>M_TP1600.PR.0083</v>
          </cell>
          <cell r="D320">
            <v>1980</v>
          </cell>
          <cell r="E320">
            <v>94</v>
          </cell>
          <cell r="F320">
            <v>0.38</v>
          </cell>
          <cell r="G320">
            <v>2024</v>
          </cell>
          <cell r="H320" t="str">
            <v>нд</v>
          </cell>
          <cell r="I320" t="str">
            <v>нд</v>
          </cell>
          <cell r="J320" t="str">
            <v>нд</v>
          </cell>
          <cell r="K320" t="str">
            <v>нд</v>
          </cell>
          <cell r="L320" t="str">
            <v>-</v>
          </cell>
          <cell r="M320" t="str">
            <v>-</v>
          </cell>
          <cell r="N320" t="str">
            <v>-</v>
          </cell>
          <cell r="O320" t="str">
            <v>-</v>
          </cell>
          <cell r="P320" t="str">
            <v>ПС 110 кВ КНС-22</v>
          </cell>
          <cell r="Q320">
            <v>10.713762472162227</v>
          </cell>
          <cell r="R320">
            <v>45280</v>
          </cell>
          <cell r="S320">
            <v>77</v>
          </cell>
          <cell r="T320">
            <v>17</v>
          </cell>
          <cell r="U320">
            <v>50</v>
          </cell>
          <cell r="V320">
            <v>50</v>
          </cell>
          <cell r="W320">
            <v>25</v>
          </cell>
          <cell r="X320">
            <v>25</v>
          </cell>
          <cell r="Y320" t="str">
            <v>нд</v>
          </cell>
          <cell r="Z320" t="str">
            <v>нд</v>
          </cell>
          <cell r="AA320" t="str">
            <v>110</v>
          </cell>
          <cell r="AB320" t="str">
            <v>110</v>
          </cell>
          <cell r="AC320"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21">
          <cell r="C321" t="str">
            <v>M_TP1600.PR.0084</v>
          </cell>
          <cell r="D321">
            <v>1987</v>
          </cell>
          <cell r="E321">
            <v>92</v>
          </cell>
          <cell r="F321">
            <v>0.4</v>
          </cell>
          <cell r="G321">
            <v>2024</v>
          </cell>
          <cell r="H321" t="str">
            <v>нд</v>
          </cell>
          <cell r="I321" t="str">
            <v>нд</v>
          </cell>
          <cell r="J321" t="str">
            <v>нд</v>
          </cell>
          <cell r="K321" t="str">
            <v>нд</v>
          </cell>
          <cell r="L321" t="str">
            <v>-</v>
          </cell>
          <cell r="M321" t="str">
            <v>-</v>
          </cell>
          <cell r="N321" t="str">
            <v>-</v>
          </cell>
          <cell r="O321" t="str">
            <v>-</v>
          </cell>
          <cell r="P321" t="str">
            <v>ПС 110 кВ КНС-3 (Тагр. м/р)</v>
          </cell>
          <cell r="Q321">
            <v>3.388939921731196</v>
          </cell>
          <cell r="R321">
            <v>45280</v>
          </cell>
          <cell r="S321">
            <v>46</v>
          </cell>
          <cell r="T321">
            <v>9.6999999999999993</v>
          </cell>
          <cell r="U321">
            <v>10</v>
          </cell>
          <cell r="V321">
            <v>10</v>
          </cell>
          <cell r="W321" t="str">
            <v>нд</v>
          </cell>
          <cell r="X321" t="str">
            <v>нд</v>
          </cell>
          <cell r="Y321" t="str">
            <v>нд</v>
          </cell>
          <cell r="Z321" t="str">
            <v>нд</v>
          </cell>
          <cell r="AA321" t="str">
            <v>110</v>
          </cell>
          <cell r="AB321" t="str">
            <v>110</v>
          </cell>
          <cell r="AC321"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22">
          <cell r="C322" t="str">
            <v>M_TP1600.PR.0085</v>
          </cell>
          <cell r="D322">
            <v>2011</v>
          </cell>
          <cell r="E322">
            <v>98</v>
          </cell>
          <cell r="F322">
            <v>0.32</v>
          </cell>
          <cell r="G322">
            <v>2024</v>
          </cell>
          <cell r="H322" t="str">
            <v>нд</v>
          </cell>
          <cell r="I322" t="str">
            <v>нд</v>
          </cell>
          <cell r="J322" t="str">
            <v>нд</v>
          </cell>
          <cell r="K322" t="str">
            <v>нд</v>
          </cell>
          <cell r="L322" t="str">
            <v>-</v>
          </cell>
          <cell r="M322" t="str">
            <v>-</v>
          </cell>
          <cell r="N322" t="str">
            <v>-</v>
          </cell>
          <cell r="O322" t="str">
            <v>-</v>
          </cell>
          <cell r="P322" t="str">
            <v>ПС 110 кВ Колмаковская</v>
          </cell>
          <cell r="Q322">
            <v>9.7012722352254332</v>
          </cell>
          <cell r="R322">
            <v>45280</v>
          </cell>
          <cell r="S322">
            <v>37</v>
          </cell>
          <cell r="T322">
            <v>24.114999999999998</v>
          </cell>
          <cell r="U322">
            <v>50</v>
          </cell>
          <cell r="V322">
            <v>50</v>
          </cell>
          <cell r="W322">
            <v>25</v>
          </cell>
          <cell r="X322">
            <v>25</v>
          </cell>
          <cell r="Y322" t="str">
            <v>нд</v>
          </cell>
          <cell r="Z322" t="str">
            <v>нд</v>
          </cell>
          <cell r="AA322" t="str">
            <v>110</v>
          </cell>
          <cell r="AB322" t="str">
            <v>110</v>
          </cell>
          <cell r="AC322"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23">
          <cell r="C323" t="str">
            <v>M_TP1600.PR.0086</v>
          </cell>
          <cell r="D323">
            <v>1985</v>
          </cell>
          <cell r="E323">
            <v>93</v>
          </cell>
          <cell r="F323">
            <v>0.4</v>
          </cell>
          <cell r="G323">
            <v>2024</v>
          </cell>
          <cell r="H323" t="str">
            <v>нд</v>
          </cell>
          <cell r="I323" t="str">
            <v>нд</v>
          </cell>
          <cell r="J323" t="str">
            <v>нд</v>
          </cell>
          <cell r="K323" t="str">
            <v>нд</v>
          </cell>
          <cell r="L323" t="str">
            <v>-</v>
          </cell>
          <cell r="M323" t="str">
            <v>-</v>
          </cell>
          <cell r="N323" t="str">
            <v>-</v>
          </cell>
          <cell r="O323" t="str">
            <v>-</v>
          </cell>
          <cell r="P323" t="str">
            <v>ПС 110 кВ Малочерногорская</v>
          </cell>
          <cell r="Q323">
            <v>6.5442609111534038</v>
          </cell>
          <cell r="R323">
            <v>45280</v>
          </cell>
          <cell r="S323">
            <v>70</v>
          </cell>
          <cell r="T323">
            <v>9.9</v>
          </cell>
          <cell r="U323">
            <v>20</v>
          </cell>
          <cell r="V323">
            <v>20</v>
          </cell>
          <cell r="W323">
            <v>10</v>
          </cell>
          <cell r="X323">
            <v>10</v>
          </cell>
          <cell r="Y323" t="str">
            <v>нд</v>
          </cell>
          <cell r="Z323" t="str">
            <v>нд</v>
          </cell>
          <cell r="AA323" t="str">
            <v>110</v>
          </cell>
          <cell r="AB323" t="str">
            <v>110</v>
          </cell>
          <cell r="AC323"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24">
          <cell r="C324" t="str">
            <v>M_TP1600.PR.0087</v>
          </cell>
          <cell r="D324">
            <v>1986</v>
          </cell>
          <cell r="E324">
            <v>94</v>
          </cell>
          <cell r="F324">
            <v>0.32</v>
          </cell>
          <cell r="G324">
            <v>2024</v>
          </cell>
          <cell r="H324" t="str">
            <v>нд</v>
          </cell>
          <cell r="I324" t="str">
            <v>нд</v>
          </cell>
          <cell r="J324" t="str">
            <v>нд</v>
          </cell>
          <cell r="K324" t="str">
            <v>нд</v>
          </cell>
          <cell r="L324" t="str">
            <v>-</v>
          </cell>
          <cell r="M324" t="str">
            <v>-</v>
          </cell>
          <cell r="N324" t="str">
            <v>-</v>
          </cell>
          <cell r="O324" t="str">
            <v>-</v>
          </cell>
          <cell r="P324" t="str">
            <v>ПС 110 кВ Мега</v>
          </cell>
          <cell r="Q324">
            <v>20.190763422302947</v>
          </cell>
          <cell r="R324">
            <v>45280</v>
          </cell>
          <cell r="S324">
            <v>93</v>
          </cell>
          <cell r="T324">
            <v>24.9</v>
          </cell>
          <cell r="U324">
            <v>50</v>
          </cell>
          <cell r="V324">
            <v>50</v>
          </cell>
          <cell r="W324">
            <v>25</v>
          </cell>
          <cell r="X324">
            <v>25</v>
          </cell>
          <cell r="Y324" t="str">
            <v>нд</v>
          </cell>
          <cell r="Z324" t="str">
            <v>нд</v>
          </cell>
          <cell r="AA324" t="str">
            <v>110</v>
          </cell>
          <cell r="AB324" t="str">
            <v>110</v>
          </cell>
          <cell r="AC324"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25">
          <cell r="C325" t="str">
            <v>M_TP1600.PR.0088</v>
          </cell>
          <cell r="D325">
            <v>1986</v>
          </cell>
          <cell r="E325">
            <v>94</v>
          </cell>
          <cell r="F325">
            <v>0.36</v>
          </cell>
          <cell r="G325">
            <v>2024</v>
          </cell>
          <cell r="H325" t="str">
            <v>нд</v>
          </cell>
          <cell r="I325" t="str">
            <v>нд</v>
          </cell>
          <cell r="J325" t="str">
            <v>нд</v>
          </cell>
          <cell r="K325" t="str">
            <v>нд</v>
          </cell>
          <cell r="L325" t="str">
            <v>-</v>
          </cell>
          <cell r="M325" t="str">
            <v>-</v>
          </cell>
          <cell r="N325" t="str">
            <v>-</v>
          </cell>
          <cell r="O325" t="str">
            <v>-</v>
          </cell>
          <cell r="P325" t="str">
            <v>ПС 110 кВ Новомолодежная</v>
          </cell>
          <cell r="Q325">
            <v>1.1112020840754226</v>
          </cell>
          <cell r="R325">
            <v>45280</v>
          </cell>
          <cell r="S325">
            <v>7.5</v>
          </cell>
          <cell r="T325">
            <v>15</v>
          </cell>
          <cell r="U325">
            <v>32</v>
          </cell>
          <cell r="V325">
            <v>32</v>
          </cell>
          <cell r="W325">
            <v>16</v>
          </cell>
          <cell r="X325">
            <v>16</v>
          </cell>
          <cell r="Y325" t="str">
            <v>нд</v>
          </cell>
          <cell r="Z325" t="str">
            <v>нд</v>
          </cell>
          <cell r="AA325" t="str">
            <v>110</v>
          </cell>
          <cell r="AB325" t="str">
            <v>110</v>
          </cell>
          <cell r="AC325"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26">
          <cell r="C326" t="str">
            <v>M_TP1600.PR.0089</v>
          </cell>
          <cell r="D326">
            <v>1987</v>
          </cell>
          <cell r="E326">
            <v>94</v>
          </cell>
          <cell r="F326">
            <v>0.4</v>
          </cell>
          <cell r="G326">
            <v>2024</v>
          </cell>
          <cell r="H326" t="str">
            <v>нд</v>
          </cell>
          <cell r="I326" t="str">
            <v>нд</v>
          </cell>
          <cell r="J326" t="str">
            <v>нд</v>
          </cell>
          <cell r="K326" t="str">
            <v>нд</v>
          </cell>
          <cell r="L326" t="str">
            <v>-</v>
          </cell>
          <cell r="M326" t="str">
            <v>-</v>
          </cell>
          <cell r="N326" t="str">
            <v>-</v>
          </cell>
          <cell r="O326" t="str">
            <v>-</v>
          </cell>
          <cell r="P326" t="str">
            <v>ПС 110 кВ Новопокурская</v>
          </cell>
          <cell r="Q326">
            <v>12.659473804389766</v>
          </cell>
          <cell r="R326">
            <v>45280</v>
          </cell>
          <cell r="S326">
            <v>74</v>
          </cell>
          <cell r="T326">
            <v>24.2</v>
          </cell>
          <cell r="U326">
            <v>50</v>
          </cell>
          <cell r="V326">
            <v>50</v>
          </cell>
          <cell r="W326">
            <v>25</v>
          </cell>
          <cell r="X326">
            <v>25</v>
          </cell>
          <cell r="Y326" t="str">
            <v>нд</v>
          </cell>
          <cell r="Z326" t="str">
            <v>нд</v>
          </cell>
          <cell r="AA326" t="str">
            <v>110</v>
          </cell>
          <cell r="AB326" t="str">
            <v>110</v>
          </cell>
          <cell r="AC326"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27">
          <cell r="C327" t="str">
            <v>M_TP1600.PR.0090</v>
          </cell>
          <cell r="D327">
            <v>2006</v>
          </cell>
          <cell r="E327">
            <v>98</v>
          </cell>
          <cell r="F327">
            <v>0.38</v>
          </cell>
          <cell r="G327">
            <v>2024</v>
          </cell>
          <cell r="H327" t="str">
            <v>нд</v>
          </cell>
          <cell r="I327" t="str">
            <v>нд</v>
          </cell>
          <cell r="J327" t="str">
            <v>нд</v>
          </cell>
          <cell r="K327" t="str">
            <v>нд</v>
          </cell>
          <cell r="L327" t="str">
            <v>-</v>
          </cell>
          <cell r="M327" t="str">
            <v>-</v>
          </cell>
          <cell r="N327" t="str">
            <v>-</v>
          </cell>
          <cell r="O327" t="str">
            <v>-</v>
          </cell>
          <cell r="P327" t="str">
            <v>ПС 110 кВ Нижневартовская</v>
          </cell>
          <cell r="Q327">
            <v>11.951892107459777</v>
          </cell>
          <cell r="R327">
            <v>45280</v>
          </cell>
          <cell r="S327">
            <v>31</v>
          </cell>
          <cell r="T327">
            <v>32.386000000000003</v>
          </cell>
          <cell r="U327">
            <v>80</v>
          </cell>
          <cell r="V327">
            <v>80</v>
          </cell>
          <cell r="W327">
            <v>40</v>
          </cell>
          <cell r="X327">
            <v>40</v>
          </cell>
          <cell r="Y327" t="str">
            <v>нд</v>
          </cell>
          <cell r="Z327" t="str">
            <v>нд</v>
          </cell>
          <cell r="AA327" t="str">
            <v>110</v>
          </cell>
          <cell r="AB327" t="str">
            <v>110</v>
          </cell>
          <cell r="AC327"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28">
          <cell r="C328" t="str">
            <v>M_TP1600.PR.0091</v>
          </cell>
          <cell r="D328">
            <v>1982</v>
          </cell>
          <cell r="E328">
            <v>95</v>
          </cell>
          <cell r="F328">
            <v>0.32</v>
          </cell>
          <cell r="G328">
            <v>2024</v>
          </cell>
          <cell r="H328" t="str">
            <v>нд</v>
          </cell>
          <cell r="I328" t="str">
            <v>нд</v>
          </cell>
          <cell r="J328" t="str">
            <v>нд</v>
          </cell>
          <cell r="K328" t="str">
            <v>нд</v>
          </cell>
          <cell r="L328" t="str">
            <v>-</v>
          </cell>
          <cell r="M328" t="str">
            <v>-</v>
          </cell>
          <cell r="N328" t="str">
            <v>-</v>
          </cell>
          <cell r="O328" t="str">
            <v>-</v>
          </cell>
          <cell r="P328" t="str">
            <v>ПС 110 кВ Обская</v>
          </cell>
          <cell r="Q328">
            <v>20.526860057581239</v>
          </cell>
          <cell r="R328">
            <v>45280</v>
          </cell>
          <cell r="S328">
            <v>40</v>
          </cell>
          <cell r="T328">
            <v>45.87</v>
          </cell>
          <cell r="U328">
            <v>114</v>
          </cell>
          <cell r="V328">
            <v>114</v>
          </cell>
          <cell r="W328">
            <v>89</v>
          </cell>
          <cell r="X328">
            <v>89</v>
          </cell>
          <cell r="Y328" t="str">
            <v>нд</v>
          </cell>
          <cell r="Z328" t="str">
            <v>нд</v>
          </cell>
          <cell r="AA328" t="str">
            <v>110</v>
          </cell>
          <cell r="AB328" t="str">
            <v>110</v>
          </cell>
          <cell r="AC328"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29">
          <cell r="C329" t="str">
            <v>M_TP1600.PR.0092</v>
          </cell>
          <cell r="D329">
            <v>1993</v>
          </cell>
          <cell r="E329">
            <v>95</v>
          </cell>
          <cell r="F329">
            <v>0.32</v>
          </cell>
          <cell r="G329">
            <v>2024</v>
          </cell>
          <cell r="H329" t="str">
            <v>нд</v>
          </cell>
          <cell r="I329" t="str">
            <v>нд</v>
          </cell>
          <cell r="J329" t="str">
            <v>нд</v>
          </cell>
          <cell r="K329" t="str">
            <v>нд</v>
          </cell>
          <cell r="L329" t="str">
            <v>-</v>
          </cell>
          <cell r="M329" t="str">
            <v>-</v>
          </cell>
          <cell r="N329" t="str">
            <v>-</v>
          </cell>
          <cell r="O329" t="str">
            <v>-</v>
          </cell>
          <cell r="P329" t="str">
            <v>ПС 110 кВ Северо-Хохряковская</v>
          </cell>
          <cell r="Q329">
            <v>12.922600006448485</v>
          </cell>
          <cell r="R329">
            <v>45280</v>
          </cell>
          <cell r="S329">
            <v>45</v>
          </cell>
          <cell r="T329">
            <v>19.123999999999999</v>
          </cell>
          <cell r="U329">
            <v>50</v>
          </cell>
          <cell r="V329">
            <v>50</v>
          </cell>
          <cell r="W329">
            <v>25</v>
          </cell>
          <cell r="X329">
            <v>25</v>
          </cell>
          <cell r="Y329" t="str">
            <v>нд</v>
          </cell>
          <cell r="Z329" t="str">
            <v>нд</v>
          </cell>
          <cell r="AA329" t="str">
            <v>110</v>
          </cell>
          <cell r="AB329" t="str">
            <v>110</v>
          </cell>
          <cell r="AC329"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30">
          <cell r="C330" t="str">
            <v>M_TP1600.PR.0093</v>
          </cell>
          <cell r="D330">
            <v>2005</v>
          </cell>
          <cell r="E330">
            <v>78</v>
          </cell>
          <cell r="F330">
            <v>0.43</v>
          </cell>
          <cell r="G330">
            <v>2024</v>
          </cell>
          <cell r="H330" t="str">
            <v>нд</v>
          </cell>
          <cell r="I330" t="str">
            <v>нд</v>
          </cell>
          <cell r="J330" t="str">
            <v>нд</v>
          </cell>
          <cell r="K330" t="str">
            <v>нд</v>
          </cell>
          <cell r="L330" t="str">
            <v>-</v>
          </cell>
          <cell r="M330" t="str">
            <v>-</v>
          </cell>
          <cell r="N330" t="str">
            <v>-</v>
          </cell>
          <cell r="O330" t="str">
            <v>-</v>
          </cell>
          <cell r="P330" t="str">
            <v>ПС 110 кВ Таежная</v>
          </cell>
          <cell r="Q330">
            <v>10.07078201395734</v>
          </cell>
          <cell r="R330">
            <v>45280</v>
          </cell>
          <cell r="S330">
            <v>50</v>
          </cell>
          <cell r="T330">
            <v>2.706</v>
          </cell>
          <cell r="U330">
            <v>50</v>
          </cell>
          <cell r="V330">
            <v>50</v>
          </cell>
          <cell r="W330">
            <v>25</v>
          </cell>
          <cell r="X330">
            <v>25</v>
          </cell>
          <cell r="Y330" t="str">
            <v>нд</v>
          </cell>
          <cell r="Z330" t="str">
            <v>нд</v>
          </cell>
          <cell r="AA330" t="str">
            <v>110</v>
          </cell>
          <cell r="AB330" t="str">
            <v>110</v>
          </cell>
          <cell r="AC330"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31">
          <cell r="C331" t="str">
            <v>M_TP1600.PR.0094</v>
          </cell>
          <cell r="D331">
            <v>2009</v>
          </cell>
          <cell r="E331">
            <v>97</v>
          </cell>
          <cell r="F331">
            <v>0.32</v>
          </cell>
          <cell r="G331">
            <v>2024</v>
          </cell>
          <cell r="H331" t="str">
            <v>нд</v>
          </cell>
          <cell r="I331" t="str">
            <v>нд</v>
          </cell>
          <cell r="J331" t="str">
            <v>нд</v>
          </cell>
          <cell r="K331" t="str">
            <v>нд</v>
          </cell>
          <cell r="L331" t="str">
            <v>-</v>
          </cell>
          <cell r="M331" t="str">
            <v>-</v>
          </cell>
          <cell r="N331" t="str">
            <v>-</v>
          </cell>
          <cell r="O331" t="str">
            <v>-</v>
          </cell>
          <cell r="P331" t="str">
            <v xml:space="preserve">ПС 110 кВ Центральная </v>
          </cell>
          <cell r="Q331">
            <v>8.3017891440068414</v>
          </cell>
          <cell r="R331">
            <v>45280</v>
          </cell>
          <cell r="S331">
            <v>37</v>
          </cell>
          <cell r="T331">
            <v>17.227</v>
          </cell>
          <cell r="U331">
            <v>50</v>
          </cell>
          <cell r="V331">
            <v>50</v>
          </cell>
          <cell r="W331">
            <v>25</v>
          </cell>
          <cell r="X331">
            <v>25</v>
          </cell>
          <cell r="Y331" t="str">
            <v>нд</v>
          </cell>
          <cell r="Z331" t="str">
            <v>нд</v>
          </cell>
          <cell r="AA331" t="str">
            <v>110</v>
          </cell>
          <cell r="AB331" t="str">
            <v>110</v>
          </cell>
          <cell r="AC331" t="str">
            <v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v>
          </cell>
        </row>
        <row r="332">
          <cell r="C332" t="str">
            <v>M_TP1600.PR.0095</v>
          </cell>
          <cell r="D332">
            <v>2005</v>
          </cell>
          <cell r="E332">
            <v>95</v>
          </cell>
          <cell r="F332">
            <v>0.31</v>
          </cell>
          <cell r="G332">
            <v>2024</v>
          </cell>
          <cell r="H332" t="str">
            <v>нд</v>
          </cell>
          <cell r="I332" t="str">
            <v>нд</v>
          </cell>
          <cell r="J332" t="str">
            <v>нд</v>
          </cell>
          <cell r="K332" t="str">
            <v>нд</v>
          </cell>
          <cell r="L332" t="str">
            <v>-</v>
          </cell>
          <cell r="M332" t="str">
            <v>-</v>
          </cell>
          <cell r="N332" t="str">
            <v xml:space="preserve"> - </v>
          </cell>
          <cell r="O332" t="str">
            <v xml:space="preserve"> - </v>
          </cell>
          <cell r="P332" t="str">
            <v>ПС 110 кВ Ватинская</v>
          </cell>
          <cell r="Q332">
            <v>12.786710197311924</v>
          </cell>
          <cell r="R332">
            <v>45280</v>
          </cell>
          <cell r="S332">
            <v>101</v>
          </cell>
          <cell r="T332">
            <v>40</v>
          </cell>
          <cell r="U332" t="str">
            <v>нд</v>
          </cell>
          <cell r="V332" t="str">
            <v>нд</v>
          </cell>
          <cell r="W332" t="str">
            <v>нд</v>
          </cell>
          <cell r="X332" t="str">
            <v>нд</v>
          </cell>
          <cell r="Y332" t="str">
            <v>нд</v>
          </cell>
          <cell r="Z332" t="str">
            <v>нд</v>
          </cell>
          <cell r="AA332">
            <v>110</v>
          </cell>
          <cell r="AB332">
            <v>110</v>
          </cell>
          <cell r="AC332" t="str">
            <v>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v>
          </cell>
        </row>
        <row r="333">
          <cell r="C333" t="str">
            <v>M_TP1600.PR.0096</v>
          </cell>
          <cell r="D333">
            <v>1992</v>
          </cell>
          <cell r="E333">
            <v>95</v>
          </cell>
          <cell r="F333">
            <v>0.31</v>
          </cell>
          <cell r="G333">
            <v>2024</v>
          </cell>
          <cell r="H333" t="str">
            <v>нд</v>
          </cell>
          <cell r="I333" t="str">
            <v>нд</v>
          </cell>
          <cell r="J333" t="str">
            <v>нд</v>
          </cell>
          <cell r="K333" t="str">
            <v>нд</v>
          </cell>
          <cell r="L333" t="str">
            <v>-</v>
          </cell>
          <cell r="M333" t="str">
            <v>-</v>
          </cell>
          <cell r="N333" t="str">
            <v xml:space="preserve"> - </v>
          </cell>
          <cell r="O333" t="str">
            <v xml:space="preserve"> - </v>
          </cell>
          <cell r="P333" t="str">
            <v>ПС 110 кВ Северо-Хохряковская</v>
          </cell>
          <cell r="Q333">
            <v>12.922600006448485</v>
          </cell>
          <cell r="R333">
            <v>45280</v>
          </cell>
          <cell r="S333">
            <v>45</v>
          </cell>
          <cell r="T333">
            <v>19.123999999999999</v>
          </cell>
          <cell r="U333" t="str">
            <v>нд</v>
          </cell>
          <cell r="V333" t="str">
            <v>нд</v>
          </cell>
          <cell r="W333" t="str">
            <v>нд</v>
          </cell>
          <cell r="X333" t="str">
            <v>нд</v>
          </cell>
          <cell r="Y333" t="str">
            <v>нд</v>
          </cell>
          <cell r="Z333" t="str">
            <v>нд</v>
          </cell>
          <cell r="AA333">
            <v>110</v>
          </cell>
          <cell r="AB333">
            <v>110</v>
          </cell>
          <cell r="AC333" t="str">
            <v>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v>
          </cell>
        </row>
        <row r="334">
          <cell r="C334" t="str">
            <v>M_TP1600.PR.0098</v>
          </cell>
          <cell r="D334" t="str">
            <v>1989; 
1985</v>
          </cell>
          <cell r="E334" t="str">
            <v>94;
93</v>
          </cell>
          <cell r="F334" t="str">
            <v>0,15;
0,19</v>
          </cell>
          <cell r="G334" t="str">
            <v>2024;
2024</v>
          </cell>
          <cell r="H334" t="str">
            <v>нд</v>
          </cell>
          <cell r="I334" t="str">
            <v>нд</v>
          </cell>
          <cell r="J334" t="str">
            <v>нд</v>
          </cell>
          <cell r="K334" t="str">
            <v>нд</v>
          </cell>
          <cell r="L334" t="str">
            <v>-</v>
          </cell>
          <cell r="M334" t="str">
            <v>-</v>
          </cell>
          <cell r="N334" t="str">
            <v xml:space="preserve"> - </v>
          </cell>
          <cell r="O334" t="str">
            <v xml:space="preserve"> - </v>
          </cell>
          <cell r="P334" t="str">
            <v>ПС 110 кВ Меридиан;
ПС 110 кВ Малочерногорская</v>
          </cell>
          <cell r="Q334" t="str">
            <v>17,24; 
6,54</v>
          </cell>
          <cell r="R334" t="str">
            <v>20.12.2023; 
20.12.2023</v>
          </cell>
          <cell r="S334" t="str">
            <v>47,00; 
70,00</v>
          </cell>
          <cell r="T334" t="str">
            <v>34,0; 
9,9</v>
          </cell>
          <cell r="U334" t="str">
            <v>нд; 
нд</v>
          </cell>
          <cell r="V334" t="str">
            <v>нд; 
нд</v>
          </cell>
          <cell r="W334" t="str">
            <v>нд; 
нд</v>
          </cell>
          <cell r="X334" t="str">
            <v>нд; 
нд</v>
          </cell>
          <cell r="Y334" t="str">
            <v>нд; 
нд</v>
          </cell>
          <cell r="Z334" t="str">
            <v>нд; 
нд</v>
          </cell>
          <cell r="AA334" t="str">
            <v>110; 
110</v>
          </cell>
          <cell r="AB334" t="str">
            <v>110; 
110</v>
          </cell>
          <cell r="AC334" t="str">
            <v>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v>
          </cell>
        </row>
        <row r="335">
          <cell r="C335" t="str">
            <v>M_TP1600.PR.0099</v>
          </cell>
          <cell r="D335" t="str">
            <v>1989; 
1986</v>
          </cell>
          <cell r="E335" t="str">
            <v>94;
94</v>
          </cell>
          <cell r="F335" t="str">
            <v>0,12;
0,12</v>
          </cell>
          <cell r="G335" t="str">
            <v>2024;
2024</v>
          </cell>
          <cell r="H335" t="str">
            <v>нд</v>
          </cell>
          <cell r="I335" t="str">
            <v>нд</v>
          </cell>
          <cell r="J335" t="str">
            <v>нд</v>
          </cell>
          <cell r="K335" t="str">
            <v>нд</v>
          </cell>
          <cell r="L335" t="str">
            <v>-</v>
          </cell>
          <cell r="M335" t="str">
            <v>-</v>
          </cell>
          <cell r="N335" t="str">
            <v xml:space="preserve"> - </v>
          </cell>
          <cell r="O335" t="str">
            <v xml:space="preserve"> - </v>
          </cell>
          <cell r="P335" t="str">
            <v>ПС 110 кВ Меридиан;
ПС 110 кВ Новополодёжная</v>
          </cell>
          <cell r="Q335" t="str">
            <v>17,24; 
1,11</v>
          </cell>
          <cell r="R335" t="str">
            <v>20.12.2023; 
20.12.2023</v>
          </cell>
          <cell r="S335" t="str">
            <v>47,00;
7,50</v>
          </cell>
          <cell r="T335" t="str">
            <v>34,0;
15,00</v>
          </cell>
          <cell r="U335" t="str">
            <v>нд; 
нд</v>
          </cell>
          <cell r="V335" t="str">
            <v>нд; 
нд</v>
          </cell>
          <cell r="W335" t="str">
            <v>нд; 
нд</v>
          </cell>
          <cell r="X335" t="str">
            <v>нд; 
нд</v>
          </cell>
          <cell r="Y335" t="str">
            <v>нд; 
нд</v>
          </cell>
          <cell r="Z335" t="str">
            <v>нд; 
нд</v>
          </cell>
          <cell r="AA335" t="str">
            <v>110; 
110</v>
          </cell>
          <cell r="AB335" t="str">
            <v>110; 
110</v>
          </cell>
          <cell r="AC335" t="str">
            <v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36">
          <cell r="C336" t="str">
            <v>M_TP1600.PR.0100</v>
          </cell>
          <cell r="D336" t="str">
            <v>1989; 
1980</v>
          </cell>
          <cell r="E336" t="str">
            <v>94;
94</v>
          </cell>
          <cell r="F336" t="str">
            <v>0,11;
0,13</v>
          </cell>
          <cell r="G336" t="str">
            <v>2024;
2024</v>
          </cell>
          <cell r="H336" t="str">
            <v>нд</v>
          </cell>
          <cell r="I336" t="str">
            <v>нд</v>
          </cell>
          <cell r="J336" t="str">
            <v>нд</v>
          </cell>
          <cell r="K336" t="str">
            <v>нд</v>
          </cell>
          <cell r="L336" t="str">
            <v>-</v>
          </cell>
          <cell r="M336" t="str">
            <v>-</v>
          </cell>
          <cell r="N336" t="str">
            <v xml:space="preserve"> - </v>
          </cell>
          <cell r="O336" t="str">
            <v xml:space="preserve"> - </v>
          </cell>
          <cell r="P336" t="str">
            <v>ПС 110 кВ Меридиан;
ПС 110 кВ Молодёжная</v>
          </cell>
          <cell r="Q336" t="str">
            <v>17,24; 
15,86</v>
          </cell>
          <cell r="R336" t="str">
            <v>20.12.2023; 
20.12.2023</v>
          </cell>
          <cell r="S336" t="str">
            <v>47,00; 
72,00</v>
          </cell>
          <cell r="T336" t="str">
            <v>34,0;
 24,0</v>
          </cell>
          <cell r="U336" t="str">
            <v>нд; 
нд</v>
          </cell>
          <cell r="V336" t="str">
            <v>нд; 
нд</v>
          </cell>
          <cell r="W336" t="str">
            <v>нд; 
нд</v>
          </cell>
          <cell r="X336" t="str">
            <v>нд; 
нд</v>
          </cell>
          <cell r="Y336" t="str">
            <v>нд; 
нд</v>
          </cell>
          <cell r="Z336" t="str">
            <v>нд; 
нд</v>
          </cell>
          <cell r="AA336" t="str">
            <v>110; 
110</v>
          </cell>
          <cell r="AB336" t="str">
            <v>110; 
110</v>
          </cell>
          <cell r="AC336" t="str">
            <v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37">
          <cell r="C337" t="str">
            <v>M_TP1600.PR.0102</v>
          </cell>
          <cell r="D337" t="str">
            <v>1999; 
1986</v>
          </cell>
          <cell r="E337" t="str">
            <v>97;
94</v>
          </cell>
          <cell r="F337" t="str">
            <v>0,1;
0,12</v>
          </cell>
          <cell r="G337" t="str">
            <v>2024;
2024</v>
          </cell>
          <cell r="H337" t="str">
            <v>нд</v>
          </cell>
          <cell r="I337" t="str">
            <v>нд</v>
          </cell>
          <cell r="J337" t="str">
            <v>нд</v>
          </cell>
          <cell r="K337" t="str">
            <v>нд</v>
          </cell>
          <cell r="L337" t="str">
            <v>-</v>
          </cell>
          <cell r="M337" t="str">
            <v>-</v>
          </cell>
          <cell r="N337" t="str">
            <v xml:space="preserve"> - </v>
          </cell>
          <cell r="O337" t="str">
            <v xml:space="preserve"> - </v>
          </cell>
          <cell r="P337" t="str">
            <v>ПС 220 кВ Узловая;
ПС 110 кВ Хохряково</v>
          </cell>
          <cell r="Q337" t="str">
            <v>61,81; 
16,38</v>
          </cell>
          <cell r="R337" t="str">
            <v>20.12.2023; 
20.12.2023</v>
          </cell>
          <cell r="S337" t="str">
            <v>47,00;
 69,00</v>
          </cell>
          <cell r="T337" t="str">
            <v>66,5;
25,0</v>
          </cell>
          <cell r="U337" t="str">
            <v>нд; 
нд</v>
          </cell>
          <cell r="V337" t="str">
            <v>нд; 
нд</v>
          </cell>
          <cell r="W337" t="str">
            <v>нд; 
нд</v>
          </cell>
          <cell r="X337" t="str">
            <v>нд; 
нд</v>
          </cell>
          <cell r="Y337" t="str">
            <v>нд; 
нд</v>
          </cell>
          <cell r="Z337" t="str">
            <v>нд; 
нд</v>
          </cell>
          <cell r="AA337" t="str">
            <v>220; 
110</v>
          </cell>
          <cell r="AB337" t="str">
            <v>220; 
110</v>
          </cell>
          <cell r="AC337" t="str">
            <v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v>
          </cell>
        </row>
        <row r="338">
          <cell r="C338" t="str">
            <v>M_TP1600.PR.0103</v>
          </cell>
          <cell r="D338" t="str">
            <v>1987; 
1988</v>
          </cell>
          <cell r="E338" t="str">
            <v>96;
95</v>
          </cell>
          <cell r="F338" t="str">
            <v>0,1;
0,11</v>
          </cell>
          <cell r="G338" t="str">
            <v>2024;
2024</v>
          </cell>
          <cell r="H338" t="str">
            <v>нд</v>
          </cell>
          <cell r="I338" t="str">
            <v>нд</v>
          </cell>
          <cell r="J338" t="str">
            <v>нд</v>
          </cell>
          <cell r="K338" t="str">
            <v>нд</v>
          </cell>
          <cell r="L338" t="str">
            <v>-</v>
          </cell>
          <cell r="M338" t="str">
            <v>-</v>
          </cell>
          <cell r="N338" t="str">
            <v xml:space="preserve"> - </v>
          </cell>
          <cell r="O338" t="str">
            <v xml:space="preserve"> - </v>
          </cell>
          <cell r="P338" t="str">
            <v>ПС 110 кВ Бахиловская;
ПС 110 кВ Северо-Хохряковская</v>
          </cell>
          <cell r="Q338" t="str">
            <v>9,82;
12,92</v>
          </cell>
          <cell r="R338" t="str">
            <v>20.12.2023; 
20.12.2023</v>
          </cell>
          <cell r="S338" t="str">
            <v>40,50; 
45,00</v>
          </cell>
          <cell r="T338" t="str">
            <v>42,8;                             19,124</v>
          </cell>
          <cell r="U338" t="str">
            <v>нд; 
нд</v>
          </cell>
          <cell r="V338" t="str">
            <v>нд; 
нд</v>
          </cell>
          <cell r="W338" t="str">
            <v>нд; 
нд</v>
          </cell>
          <cell r="X338" t="str">
            <v>нд; 
нд</v>
          </cell>
          <cell r="Y338" t="str">
            <v>нд; 
нд</v>
          </cell>
          <cell r="Z338" t="str">
            <v>нд; 
нд</v>
          </cell>
          <cell r="AA338" t="str">
            <v>110; 
110</v>
          </cell>
          <cell r="AB338" t="str">
            <v>110; 
110</v>
          </cell>
          <cell r="AC338" t="str">
            <v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39">
          <cell r="C339" t="str">
            <v>M_TP1600.PR.0105</v>
          </cell>
          <cell r="D339" t="str">
            <v>1988; 
1981</v>
          </cell>
          <cell r="E339" t="str">
            <v>93;
93</v>
          </cell>
          <cell r="F339" t="str">
            <v>0,14;
0,14</v>
          </cell>
          <cell r="G339" t="str">
            <v>2024;
2024</v>
          </cell>
          <cell r="H339" t="str">
            <v>нд</v>
          </cell>
          <cell r="I339" t="str">
            <v>нд</v>
          </cell>
          <cell r="J339" t="str">
            <v>нд</v>
          </cell>
          <cell r="K339" t="str">
            <v>нд</v>
          </cell>
          <cell r="L339" t="str">
            <v>-</v>
          </cell>
          <cell r="M339" t="str">
            <v>-</v>
          </cell>
          <cell r="N339" t="str">
            <v xml:space="preserve"> - </v>
          </cell>
          <cell r="O339" t="str">
            <v xml:space="preserve"> - </v>
          </cell>
          <cell r="P339" t="str">
            <v>ПС 110 кВ КНС-5;
ПС 110 кВ Светлая</v>
          </cell>
          <cell r="Q339" t="str">
            <v>6,14; 
14,78</v>
          </cell>
          <cell r="R339" t="str">
            <v>20.12.2023; 
20.12.2023</v>
          </cell>
          <cell r="S339" t="str">
            <v>28,50; 
111,00</v>
          </cell>
          <cell r="T339" t="str">
            <v>11,3;
15,7</v>
          </cell>
          <cell r="U339" t="str">
            <v>нд; 
нд</v>
          </cell>
          <cell r="V339" t="str">
            <v>нд; 
нд</v>
          </cell>
          <cell r="W339" t="str">
            <v>нд; 
нд</v>
          </cell>
          <cell r="X339" t="str">
            <v>нд; 
нд</v>
          </cell>
          <cell r="Y339" t="str">
            <v>нд; 
нд</v>
          </cell>
          <cell r="Z339" t="str">
            <v>нд; 
нд</v>
          </cell>
          <cell r="AA339" t="str">
            <v>110; 
110</v>
          </cell>
          <cell r="AB339" t="str">
            <v>110; 
110</v>
          </cell>
          <cell r="AC339" t="str">
            <v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v>
          </cell>
        </row>
        <row r="340">
          <cell r="C340" t="str">
            <v>M_TP1600.PR.0106</v>
          </cell>
          <cell r="D340" t="str">
            <v>нд; 
1992</v>
          </cell>
          <cell r="E340" t="str">
            <v>нд;
94</v>
          </cell>
          <cell r="F340" t="str">
            <v>нд;
0,09</v>
          </cell>
          <cell r="G340" t="str">
            <v>нд;
2024</v>
          </cell>
          <cell r="H340" t="str">
            <v>нд</v>
          </cell>
          <cell r="I340" t="str">
            <v>нд</v>
          </cell>
          <cell r="J340" t="str">
            <v>нд</v>
          </cell>
          <cell r="K340" t="str">
            <v>нд</v>
          </cell>
          <cell r="L340" t="str">
            <v>-</v>
          </cell>
          <cell r="M340" t="str">
            <v>-</v>
          </cell>
          <cell r="N340" t="str">
            <v xml:space="preserve"> - </v>
          </cell>
          <cell r="O340" t="str">
            <v xml:space="preserve"> - </v>
          </cell>
          <cell r="P340" t="str">
            <v>ДП ОДС;
ПС 35 кВ Стройиндустриальная</v>
          </cell>
          <cell r="Q340" t="str">
            <v>нд; 
3,53</v>
          </cell>
          <cell r="R340" t="str">
            <v>нд; 
20.12.2023</v>
          </cell>
          <cell r="S340" t="str">
            <v>нд; 
55,00</v>
          </cell>
          <cell r="T340" t="str">
            <v>нд;
5,87</v>
          </cell>
          <cell r="U340" t="str">
            <v>нд; 
нд</v>
          </cell>
          <cell r="V340" t="str">
            <v>нд; 
нд</v>
          </cell>
          <cell r="W340" t="str">
            <v>нд; 
нд</v>
          </cell>
          <cell r="X340" t="str">
            <v>нд; 
нд</v>
          </cell>
          <cell r="Y340" t="str">
            <v>нд; 
нд</v>
          </cell>
          <cell r="Z340" t="str">
            <v>нд; 
нд</v>
          </cell>
          <cell r="AA340" t="str">
            <v>нд; 
35</v>
          </cell>
          <cell r="AB340" t="str">
            <v>нд; 
35</v>
          </cell>
          <cell r="AC340" t="str">
            <v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41">
          <cell r="C341" t="str">
            <v>M_TP1600.PR.0104</v>
          </cell>
          <cell r="D341">
            <v>2005</v>
          </cell>
          <cell r="E341">
            <v>93</v>
          </cell>
          <cell r="F341">
            <v>0.14000000000000001</v>
          </cell>
          <cell r="G341">
            <v>2024</v>
          </cell>
          <cell r="H341" t="str">
            <v>нд</v>
          </cell>
          <cell r="I341" t="str">
            <v>нд</v>
          </cell>
          <cell r="J341" t="str">
            <v>нд</v>
          </cell>
          <cell r="K341" t="str">
            <v>нд</v>
          </cell>
          <cell r="L341" t="str">
            <v>-</v>
          </cell>
          <cell r="M341" t="str">
            <v>-</v>
          </cell>
          <cell r="N341" t="str">
            <v xml:space="preserve"> - </v>
          </cell>
          <cell r="O341" t="str">
            <v xml:space="preserve"> - </v>
          </cell>
          <cell r="P341" t="str">
            <v>ПС 110 КВ КНС-37</v>
          </cell>
          <cell r="Q341">
            <v>9.0978288207576483</v>
          </cell>
          <cell r="R341">
            <v>45280</v>
          </cell>
          <cell r="S341">
            <v>75</v>
          </cell>
          <cell r="T341">
            <v>12.5</v>
          </cell>
          <cell r="U341" t="str">
            <v>нд</v>
          </cell>
          <cell r="V341" t="str">
            <v>нд</v>
          </cell>
          <cell r="W341" t="str">
            <v>нд</v>
          </cell>
          <cell r="X341" t="str">
            <v>нд</v>
          </cell>
          <cell r="Y341" t="str">
            <v>нд</v>
          </cell>
          <cell r="Z341" t="str">
            <v>нд</v>
          </cell>
          <cell r="AA341">
            <v>110</v>
          </cell>
          <cell r="AB341">
            <v>110</v>
          </cell>
          <cell r="AC341" t="str">
            <v>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v>
          </cell>
        </row>
        <row r="342">
          <cell r="C342" t="str">
            <v>M_TP1600.PR.0065</v>
          </cell>
          <cell r="D342" t="str">
            <v>1987; 
1988</v>
          </cell>
          <cell r="E342" t="str">
            <v>93;
93</v>
          </cell>
          <cell r="F342" t="str">
            <v>0,16;
0,15</v>
          </cell>
          <cell r="G342" t="str">
            <v>2024;
2024</v>
          </cell>
          <cell r="H342" t="str">
            <v>нд</v>
          </cell>
          <cell r="I342" t="str">
            <v>нд</v>
          </cell>
          <cell r="J342" t="str">
            <v>нд</v>
          </cell>
          <cell r="K342" t="str">
            <v>нд</v>
          </cell>
          <cell r="L342" t="str">
            <v>-</v>
          </cell>
          <cell r="M342" t="str">
            <v>-</v>
          </cell>
          <cell r="N342" t="str">
            <v xml:space="preserve"> - </v>
          </cell>
          <cell r="O342" t="str">
            <v xml:space="preserve"> - </v>
          </cell>
          <cell r="P342" t="str">
            <v>ПС 110 кВ Кетовская;
ПС 110 кВ Заобье</v>
          </cell>
          <cell r="Q342" t="str">
            <v>3,34;
0,46</v>
          </cell>
          <cell r="R342" t="str">
            <v>20.12.2023; 
20.12.2023</v>
          </cell>
          <cell r="S342" t="str">
            <v>37,00; 
5,80</v>
          </cell>
          <cell r="T342" t="str">
            <v>40,0;
5,376</v>
          </cell>
          <cell r="U342" t="str">
            <v>нд; 
нд</v>
          </cell>
          <cell r="V342" t="str">
            <v>нд; 
нд</v>
          </cell>
          <cell r="W342" t="str">
            <v>нд; 
нд</v>
          </cell>
          <cell r="X342" t="str">
            <v>нд; 
нд</v>
          </cell>
          <cell r="Y342" t="str">
            <v>нд; 
нд</v>
          </cell>
          <cell r="Z342" t="str">
            <v>нд; 
нд</v>
          </cell>
          <cell r="AA342" t="str">
            <v>110; 
110</v>
          </cell>
          <cell r="AB342" t="str">
            <v>110; 
110</v>
          </cell>
          <cell r="AC342" t="str">
            <v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43">
          <cell r="C343" t="str">
            <v>M_TP1600.PR.0107</v>
          </cell>
          <cell r="D343" t="str">
            <v>1987; 
1986</v>
          </cell>
          <cell r="E343" t="str">
            <v>94; 
нд</v>
          </cell>
          <cell r="F343" t="str">
            <v>0,12; 
нд</v>
          </cell>
          <cell r="G343" t="str">
            <v>2024;
2024</v>
          </cell>
          <cell r="H343" t="str">
            <v>нд</v>
          </cell>
          <cell r="I343" t="str">
            <v>нд</v>
          </cell>
          <cell r="J343" t="str">
            <v>нд</v>
          </cell>
          <cell r="K343" t="str">
            <v>нд</v>
          </cell>
          <cell r="L343" t="str">
            <v>-</v>
          </cell>
          <cell r="M343" t="str">
            <v>-</v>
          </cell>
          <cell r="N343" t="str">
            <v xml:space="preserve"> - </v>
          </cell>
          <cell r="O343" t="str">
            <v xml:space="preserve"> - </v>
          </cell>
          <cell r="P343" t="str">
            <v>ПС 110 кВ Покамасовская;
РПБ Урьевского РЭС</v>
          </cell>
          <cell r="Q343" t="str">
            <v>9,76; 
нд</v>
          </cell>
          <cell r="R343" t="str">
            <v>20.12.2023; 
нд</v>
          </cell>
          <cell r="S343" t="str">
            <v>20,0; 
нд</v>
          </cell>
          <cell r="T343" t="str">
            <v>15,0; 
нд</v>
          </cell>
          <cell r="U343" t="str">
            <v>нд; 
нд</v>
          </cell>
          <cell r="V343" t="str">
            <v>нд; 
нд</v>
          </cell>
          <cell r="W343" t="str">
            <v>нд; 
нд</v>
          </cell>
          <cell r="X343" t="str">
            <v>нд; 
нд</v>
          </cell>
          <cell r="Y343" t="str">
            <v>нд; 
нд</v>
          </cell>
          <cell r="Z343" t="str">
            <v>нд; 
нд</v>
          </cell>
          <cell r="AA343" t="str">
            <v>110; 
нд</v>
          </cell>
          <cell r="AB343" t="str">
            <v>110; 
нд</v>
          </cell>
          <cell r="AC343" t="str">
            <v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44">
          <cell r="C344" t="str">
            <v>M_TP1600.PR.0108</v>
          </cell>
          <cell r="D344">
            <v>1997</v>
          </cell>
          <cell r="E344">
            <v>91</v>
          </cell>
          <cell r="F344">
            <v>0.13</v>
          </cell>
          <cell r="G344">
            <v>2024</v>
          </cell>
          <cell r="H344" t="str">
            <v>нд</v>
          </cell>
          <cell r="I344" t="str">
            <v>нд</v>
          </cell>
          <cell r="J344" t="str">
            <v>нд</v>
          </cell>
          <cell r="K344" t="str">
            <v>нд</v>
          </cell>
          <cell r="L344" t="str">
            <v>-</v>
          </cell>
          <cell r="M344" t="str">
            <v>-</v>
          </cell>
          <cell r="N344" t="str">
            <v xml:space="preserve"> - </v>
          </cell>
          <cell r="O344" t="str">
            <v xml:space="preserve"> - </v>
          </cell>
          <cell r="P344" t="str">
            <v>ПС 110 кВ КНС-14</v>
          </cell>
          <cell r="Q344">
            <v>17.25198783569855</v>
          </cell>
          <cell r="R344">
            <v>45280</v>
          </cell>
          <cell r="S344">
            <v>133</v>
          </cell>
          <cell r="T344">
            <v>26.25</v>
          </cell>
          <cell r="U344" t="str">
            <v>нд</v>
          </cell>
          <cell r="V344" t="str">
            <v>нд</v>
          </cell>
          <cell r="W344" t="str">
            <v>нд</v>
          </cell>
          <cell r="X344" t="str">
            <v>нд</v>
          </cell>
          <cell r="Y344" t="str">
            <v>нд</v>
          </cell>
          <cell r="Z344" t="str">
            <v>нд</v>
          </cell>
          <cell r="AA344">
            <v>110</v>
          </cell>
          <cell r="AB344">
            <v>110</v>
          </cell>
          <cell r="AC344" t="str">
            <v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45">
          <cell r="C345" t="str">
            <v>M_TP1600.PR.0056</v>
          </cell>
          <cell r="D345" t="str">
            <v>1983; 
1975; 
1982; 
1978; 
1981</v>
          </cell>
          <cell r="E345" t="str">
            <v>94; 
93;
 94;
94;
92</v>
          </cell>
          <cell r="F345" t="str">
            <v>0,12;
0,14; 
0,16; 
0,14;
0,13</v>
          </cell>
          <cell r="G345" t="str">
            <v>2024; 
2024; 
2024; 
2024; 
2024</v>
          </cell>
          <cell r="H345" t="str">
            <v>нд</v>
          </cell>
          <cell r="I345" t="str">
            <v>нд</v>
          </cell>
          <cell r="J345" t="str">
            <v>нд</v>
          </cell>
          <cell r="K345" t="str">
            <v>нд</v>
          </cell>
          <cell r="L345" t="str">
            <v>-</v>
          </cell>
          <cell r="M345" t="str">
            <v>-</v>
          </cell>
          <cell r="N345" t="str">
            <v xml:space="preserve"> - </v>
          </cell>
          <cell r="O345" t="str">
            <v xml:space="preserve"> - </v>
          </cell>
          <cell r="P345" t="str">
            <v>ПС 110 кВ КНС-23;
ПС 110 кВ Факел;
ПС 110 кВ КНС-18;
ПС 110 кВ КНС-22;
ПС 110 кВ КНС-13</v>
          </cell>
          <cell r="Q345" t="str">
            <v>4,44; 
29,18; 
8,57; 
10,71; 
14,26</v>
          </cell>
          <cell r="R345" t="str">
            <v>20.12.2023; 
20.12.2023; 
20.12.2023; 
20.12.2023; 
20.12.2023</v>
          </cell>
          <cell r="S345" t="str">
            <v>41,00; 
124,00; 
74,00; 
77,00; 
71,00</v>
          </cell>
          <cell r="T345" t="str">
            <v>9,7;
65,5;
24,5;
17,00; 
18,5</v>
          </cell>
          <cell r="U345" t="str">
            <v>нд; 
нд; 
нд; 
нд; 
нд</v>
          </cell>
          <cell r="V345" t="str">
            <v>нд; 
нд; 
нд; 
нд; 
нд</v>
          </cell>
          <cell r="W345" t="str">
            <v>нд; 
нд; 
нд; 
нд; 
нд</v>
          </cell>
          <cell r="X345" t="str">
            <v>нд; 
нд; 
нд; 
нд; 
нд</v>
          </cell>
          <cell r="Y345" t="str">
            <v>нд; 
нд; 
нд; 
нд; 
нд</v>
          </cell>
          <cell r="Z345" t="str">
            <v>нд; 
нд; 
нд; 
нд; 
нд</v>
          </cell>
          <cell r="AA345" t="str">
            <v>110; 
110; 
110; 
110; 
110</v>
          </cell>
          <cell r="AB345" t="str">
            <v>110; 
110; 
110; 
110; 
110</v>
          </cell>
          <cell r="AC345" t="str">
            <v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46">
          <cell r="C346" t="str">
            <v>M_TP1600.PR.0060</v>
          </cell>
          <cell r="D346" t="str">
            <v>1987; 
1986</v>
          </cell>
          <cell r="E346" t="str">
            <v>92;
нд</v>
          </cell>
          <cell r="F346" t="str">
            <v>0,12;
нд</v>
          </cell>
          <cell r="G346" t="str">
            <v>2024;
2024</v>
          </cell>
          <cell r="H346" t="str">
            <v>нд</v>
          </cell>
          <cell r="I346" t="str">
            <v>нд</v>
          </cell>
          <cell r="J346" t="str">
            <v>нд</v>
          </cell>
          <cell r="K346" t="str">
            <v>нд</v>
          </cell>
          <cell r="L346" t="str">
            <v>-</v>
          </cell>
          <cell r="M346" t="str">
            <v>-</v>
          </cell>
          <cell r="N346" t="str">
            <v xml:space="preserve"> - </v>
          </cell>
          <cell r="O346" t="str">
            <v xml:space="preserve"> - </v>
          </cell>
          <cell r="P346" t="str">
            <v>ПС 110 кВ Каскад;
РДП Вахского РЭС</v>
          </cell>
          <cell r="Q346" t="str">
            <v>12,44; 
нд</v>
          </cell>
          <cell r="R346" t="str">
            <v>20.12.2023;
 нд</v>
          </cell>
          <cell r="S346" t="str">
            <v>98,00; 
нд</v>
          </cell>
          <cell r="T346" t="str">
            <v>16,0;
нд</v>
          </cell>
          <cell r="U346" t="str">
            <v>нд; 
нд</v>
          </cell>
          <cell r="V346" t="str">
            <v>нд; 
нд</v>
          </cell>
          <cell r="W346" t="str">
            <v>нд; 
нд</v>
          </cell>
          <cell r="X346" t="str">
            <v>нд; 
нд</v>
          </cell>
          <cell r="Y346" t="str">
            <v>нд; 
нд</v>
          </cell>
          <cell r="Z346" t="str">
            <v>нд; 
нд</v>
          </cell>
          <cell r="AA346" t="str">
            <v>110; 
нд</v>
          </cell>
          <cell r="AB346" t="str">
            <v>110; 
нд</v>
          </cell>
          <cell r="AC346" t="str">
            <v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47">
          <cell r="C347" t="str">
            <v>M_TP1600.PR.0062</v>
          </cell>
          <cell r="D347">
            <v>1989</v>
          </cell>
          <cell r="E347">
            <v>94</v>
          </cell>
          <cell r="F347">
            <v>0.1</v>
          </cell>
          <cell r="G347">
            <v>2024</v>
          </cell>
          <cell r="H347" t="str">
            <v>нд</v>
          </cell>
          <cell r="I347" t="str">
            <v>нд</v>
          </cell>
          <cell r="J347" t="str">
            <v>нд</v>
          </cell>
          <cell r="K347" t="str">
            <v>нд</v>
          </cell>
          <cell r="L347" t="str">
            <v>-</v>
          </cell>
          <cell r="M347" t="str">
            <v>-</v>
          </cell>
          <cell r="N347" t="str">
            <v xml:space="preserve"> - </v>
          </cell>
          <cell r="O347" t="str">
            <v xml:space="preserve"> - </v>
          </cell>
          <cell r="P347" t="str">
            <v>ПС 110 кВ Сороминская</v>
          </cell>
          <cell r="Q347">
            <v>0.71844888291248454</v>
          </cell>
          <cell r="R347">
            <v>45280</v>
          </cell>
          <cell r="S347">
            <v>1</v>
          </cell>
          <cell r="T347">
            <v>1</v>
          </cell>
          <cell r="U347" t="str">
            <v>нд</v>
          </cell>
          <cell r="V347" t="str">
            <v>нд</v>
          </cell>
          <cell r="W347" t="str">
            <v>нд</v>
          </cell>
          <cell r="X347" t="str">
            <v>нд</v>
          </cell>
          <cell r="Y347" t="str">
            <v>нд</v>
          </cell>
          <cell r="Z347" t="str">
            <v>нд</v>
          </cell>
          <cell r="AA347">
            <v>110</v>
          </cell>
          <cell r="AB347">
            <v>110</v>
          </cell>
          <cell r="AC347" t="str">
            <v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48">
          <cell r="C348" t="str">
            <v>M_TP1600.PR.0063</v>
          </cell>
          <cell r="D348" t="str">
            <v>1989; 
1986</v>
          </cell>
          <cell r="E348" t="str">
            <v>94; 
90</v>
          </cell>
          <cell r="F348" t="str">
            <v>0,12; 
0,15</v>
          </cell>
          <cell r="G348" t="str">
            <v>2024; 
2024</v>
          </cell>
          <cell r="H348" t="str">
            <v>нд</v>
          </cell>
          <cell r="I348" t="str">
            <v>нд</v>
          </cell>
          <cell r="J348" t="str">
            <v>нд</v>
          </cell>
          <cell r="K348" t="str">
            <v>нд</v>
          </cell>
          <cell r="L348" t="str">
            <v>-</v>
          </cell>
          <cell r="M348" t="str">
            <v>-</v>
          </cell>
          <cell r="N348" t="str">
            <v xml:space="preserve"> - </v>
          </cell>
          <cell r="O348" t="str">
            <v xml:space="preserve"> - </v>
          </cell>
          <cell r="P348" t="str">
            <v>ПС 110 кВ Сороминская;
ПС 110 кВ Ершовая</v>
          </cell>
          <cell r="Q348" t="str">
            <v>0,72; 
7,31</v>
          </cell>
          <cell r="R348" t="str">
            <v>20.12.2023;
 20.12.2023</v>
          </cell>
          <cell r="S348" t="str">
            <v>1,00; 
33,00</v>
          </cell>
          <cell r="T348" t="str">
            <v>1,0;
23,107</v>
          </cell>
          <cell r="U348" t="str">
            <v>нд; 
нд</v>
          </cell>
          <cell r="V348" t="str">
            <v>нд; 
нд</v>
          </cell>
          <cell r="W348" t="str">
            <v>нд; 
нд</v>
          </cell>
          <cell r="X348" t="str">
            <v>нд; 
нд</v>
          </cell>
          <cell r="Y348" t="str">
            <v>нд; 
нд</v>
          </cell>
          <cell r="Z348" t="str">
            <v>нд; 
нд</v>
          </cell>
          <cell r="AA348" t="str">
            <v>110; 
110</v>
          </cell>
          <cell r="AB348" t="str">
            <v>110; 
110</v>
          </cell>
          <cell r="AC348" t="str">
            <v>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49">
          <cell r="C349" t="str">
            <v>M_TP1600.PR.0061</v>
          </cell>
          <cell r="D349" t="str">
            <v>1989; 
1989</v>
          </cell>
          <cell r="E349" t="str">
            <v>94; 
94</v>
          </cell>
          <cell r="F349" t="str">
            <v>0,13; 
0,12</v>
          </cell>
          <cell r="G349" t="str">
            <v>2024; 
2024</v>
          </cell>
          <cell r="H349" t="str">
            <v>нд</v>
          </cell>
          <cell r="I349" t="str">
            <v>нд</v>
          </cell>
          <cell r="J349" t="str">
            <v>нд</v>
          </cell>
          <cell r="K349" t="str">
            <v>нд</v>
          </cell>
          <cell r="L349" t="str">
            <v>-</v>
          </cell>
          <cell r="M349" t="str">
            <v>-</v>
          </cell>
          <cell r="N349" t="str">
            <v xml:space="preserve"> - </v>
          </cell>
          <cell r="O349" t="str">
            <v xml:space="preserve"> - </v>
          </cell>
          <cell r="P349" t="str">
            <v>ПС 110 кВ Молодёжная;
ПС 110 кВ Меридиан</v>
          </cell>
          <cell r="Q349" t="str">
            <v>15,86;
17,24</v>
          </cell>
          <cell r="R349" t="str">
            <v>20.12.2023;
 20.12.2023</v>
          </cell>
          <cell r="S349" t="str">
            <v>72,00;
 47,00</v>
          </cell>
          <cell r="T349" t="str">
            <v>24,0;
34,0</v>
          </cell>
          <cell r="U349" t="str">
            <v>нд; 
нд</v>
          </cell>
          <cell r="V349" t="str">
            <v>нд; 
нд</v>
          </cell>
          <cell r="W349" t="str">
            <v>нд; 
нд</v>
          </cell>
          <cell r="X349" t="str">
            <v>нд; 
нд</v>
          </cell>
          <cell r="Y349" t="str">
            <v>нд; 
нд</v>
          </cell>
          <cell r="Z349" t="str">
            <v>нд; 
нд</v>
          </cell>
          <cell r="AA349" t="str">
            <v>110; 
110</v>
          </cell>
          <cell r="AB349" t="str">
            <v>110; 
110</v>
          </cell>
          <cell r="AC349" t="str">
            <v>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v>
          </cell>
        </row>
        <row r="350">
          <cell r="C350" t="str">
            <v>M_TP1600.PS.0175</v>
          </cell>
          <cell r="D350">
            <v>1989</v>
          </cell>
          <cell r="E350">
            <v>94</v>
          </cell>
          <cell r="F350">
            <v>0.31</v>
          </cell>
          <cell r="G350">
            <v>2024</v>
          </cell>
          <cell r="H350" t="str">
            <v>нд</v>
          </cell>
          <cell r="I350" t="str">
            <v>нд</v>
          </cell>
          <cell r="J350" t="str">
            <v>нд</v>
          </cell>
          <cell r="K350" t="str">
            <v>нд</v>
          </cell>
          <cell r="L350" t="str">
            <v>-</v>
          </cell>
          <cell r="M350" t="str">
            <v>-</v>
          </cell>
          <cell r="N350" t="str">
            <v xml:space="preserve"> - </v>
          </cell>
          <cell r="O350" t="str">
            <v xml:space="preserve"> - </v>
          </cell>
          <cell r="P350" t="str">
            <v>ПС 110 кВ Меридиан</v>
          </cell>
          <cell r="Q350">
            <v>17.244684288460324</v>
          </cell>
          <cell r="R350">
            <v>45280</v>
          </cell>
          <cell r="S350">
            <v>47</v>
          </cell>
          <cell r="T350">
            <v>34</v>
          </cell>
          <cell r="U350">
            <v>80</v>
          </cell>
          <cell r="V350">
            <v>80</v>
          </cell>
          <cell r="W350">
            <v>40</v>
          </cell>
          <cell r="X350">
            <v>40</v>
          </cell>
          <cell r="Y350" t="str">
            <v>нд</v>
          </cell>
          <cell r="Z350" t="str">
            <v>нд</v>
          </cell>
          <cell r="AA350">
            <v>110</v>
          </cell>
          <cell r="AB350">
            <v>110</v>
          </cell>
          <cell r="AC350" t="str">
            <v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v>
          </cell>
        </row>
        <row r="351">
          <cell r="C351" t="str">
            <v>M_TP1600.PS.0174</v>
          </cell>
          <cell r="D351">
            <v>1989</v>
          </cell>
          <cell r="E351">
            <v>95</v>
          </cell>
          <cell r="F351">
            <v>0.38</v>
          </cell>
          <cell r="G351">
            <v>2024</v>
          </cell>
          <cell r="H351" t="str">
            <v>нд</v>
          </cell>
          <cell r="I351" t="str">
            <v>нд</v>
          </cell>
          <cell r="J351" t="str">
            <v>нд</v>
          </cell>
          <cell r="K351" t="str">
            <v>нд</v>
          </cell>
          <cell r="L351" t="str">
            <v>-</v>
          </cell>
          <cell r="M351" t="str">
            <v>-</v>
          </cell>
          <cell r="N351" t="str">
            <v>-</v>
          </cell>
          <cell r="O351" t="str">
            <v>-</v>
          </cell>
          <cell r="P351" t="str">
            <v>ПС 110 кВ Гидронамыв</v>
          </cell>
          <cell r="Q351">
            <v>6.6712271783073547</v>
          </cell>
          <cell r="R351">
            <v>45280</v>
          </cell>
          <cell r="S351">
            <v>28</v>
          </cell>
          <cell r="T351">
            <v>18.399999999999999</v>
          </cell>
          <cell r="U351">
            <v>65</v>
          </cell>
          <cell r="V351">
            <v>65</v>
          </cell>
          <cell r="W351">
            <v>25</v>
          </cell>
          <cell r="X351">
            <v>25</v>
          </cell>
          <cell r="Y351" t="str">
            <v>нд</v>
          </cell>
          <cell r="Z351" t="str">
            <v>нд</v>
          </cell>
          <cell r="AA351">
            <v>110</v>
          </cell>
          <cell r="AB351">
            <v>110</v>
          </cell>
          <cell r="AC351" t="str">
            <v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v>
          </cell>
        </row>
        <row r="352">
          <cell r="C352" t="str">
            <v>M_TP1600.PS.0124</v>
          </cell>
          <cell r="D352">
            <v>2005</v>
          </cell>
          <cell r="E352">
            <v>95</v>
          </cell>
          <cell r="F352">
            <v>0.25</v>
          </cell>
          <cell r="G352">
            <v>2024</v>
          </cell>
          <cell r="H352" t="str">
            <v>нд</v>
          </cell>
          <cell r="I352" t="str">
            <v>нд</v>
          </cell>
          <cell r="J352" t="str">
            <v>нд</v>
          </cell>
          <cell r="K352" t="str">
            <v>нд</v>
          </cell>
          <cell r="L352" t="str">
            <v>-</v>
          </cell>
          <cell r="M352" t="str">
            <v>-</v>
          </cell>
          <cell r="N352" t="str">
            <v>-</v>
          </cell>
          <cell r="O352" t="str">
            <v>-</v>
          </cell>
          <cell r="P352" t="str">
            <v>ПС 110 кВ Южная</v>
          </cell>
          <cell r="Q352">
            <v>7.5368251779515942</v>
          </cell>
          <cell r="R352">
            <v>45280</v>
          </cell>
          <cell r="S352">
            <v>34</v>
          </cell>
          <cell r="T352">
            <v>17.876999999999999</v>
          </cell>
          <cell r="U352">
            <v>50</v>
          </cell>
          <cell r="V352">
            <v>50</v>
          </cell>
          <cell r="W352">
            <v>25</v>
          </cell>
          <cell r="X352">
            <v>25</v>
          </cell>
          <cell r="Y352" t="str">
            <v>нд</v>
          </cell>
          <cell r="Z352" t="str">
            <v>нд</v>
          </cell>
          <cell r="AA352">
            <v>110</v>
          </cell>
          <cell r="AB352">
            <v>110</v>
          </cell>
          <cell r="AC352" t="str">
            <v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v>
          </cell>
        </row>
        <row r="353">
          <cell r="C353" t="str">
            <v>M_TP1600.PS.0142</v>
          </cell>
          <cell r="D353">
            <v>1984</v>
          </cell>
          <cell r="E353">
            <v>95</v>
          </cell>
          <cell r="F353">
            <v>0.22</v>
          </cell>
          <cell r="G353">
            <v>2024</v>
          </cell>
          <cell r="H353" t="str">
            <v>нд</v>
          </cell>
          <cell r="I353" t="str">
            <v>нд</v>
          </cell>
          <cell r="J353" t="str">
            <v>нд</v>
          </cell>
          <cell r="K353" t="str">
            <v>нд</v>
          </cell>
          <cell r="L353" t="str">
            <v>-</v>
          </cell>
          <cell r="M353" t="str">
            <v>-</v>
          </cell>
          <cell r="N353" t="str">
            <v>-</v>
          </cell>
          <cell r="O353" t="str">
            <v>-</v>
          </cell>
          <cell r="P353" t="str">
            <v>ПС 110 кВ Гидронамыв</v>
          </cell>
          <cell r="Q353">
            <v>6.6712271783073547</v>
          </cell>
          <cell r="R353">
            <v>45280</v>
          </cell>
          <cell r="S353">
            <v>28</v>
          </cell>
          <cell r="T353">
            <v>18.399999999999999</v>
          </cell>
          <cell r="U353">
            <v>65</v>
          </cell>
          <cell r="V353">
            <v>65</v>
          </cell>
          <cell r="W353">
            <v>25</v>
          </cell>
          <cell r="X353">
            <v>25</v>
          </cell>
          <cell r="Y353" t="str">
            <v>нд</v>
          </cell>
          <cell r="Z353" t="str">
            <v>нд</v>
          </cell>
          <cell r="AA353">
            <v>110</v>
          </cell>
          <cell r="AB353">
            <v>110</v>
          </cell>
          <cell r="AC353" t="str">
            <v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v>
          </cell>
        </row>
        <row r="354">
          <cell r="C354" t="str">
            <v>M_TP1600.PR.0064</v>
          </cell>
          <cell r="D354" t="str">
            <v>нд</v>
          </cell>
          <cell r="E354" t="str">
            <v>нд</v>
          </cell>
          <cell r="F354" t="str">
            <v>нд</v>
          </cell>
          <cell r="G354" t="str">
            <v>нд</v>
          </cell>
          <cell r="H354" t="str">
            <v>нд</v>
          </cell>
          <cell r="I354" t="str">
            <v>нд</v>
          </cell>
          <cell r="J354" t="str">
            <v>нд</v>
          </cell>
          <cell r="K354" t="str">
            <v>нд</v>
          </cell>
          <cell r="L354" t="str">
            <v>-</v>
          </cell>
          <cell r="M354" t="str">
            <v>-</v>
          </cell>
          <cell r="N354" t="str">
            <v>-</v>
          </cell>
          <cell r="O354" t="str">
            <v>-</v>
          </cell>
          <cell r="P354" t="str">
            <v>нд</v>
          </cell>
          <cell r="Q354" t="str">
            <v>нд</v>
          </cell>
          <cell r="R354" t="str">
            <v>нд</v>
          </cell>
          <cell r="S354" t="str">
            <v>нд</v>
          </cell>
          <cell r="T354" t="str">
            <v>нд</v>
          </cell>
          <cell r="U354" t="str">
            <v>нд</v>
          </cell>
          <cell r="V354" t="str">
            <v>нд</v>
          </cell>
          <cell r="W354" t="str">
            <v>нд</v>
          </cell>
          <cell r="X354" t="str">
            <v>нд</v>
          </cell>
          <cell r="Y354" t="str">
            <v>нд</v>
          </cell>
          <cell r="Z354" t="str">
            <v>нд</v>
          </cell>
          <cell r="AA354" t="str">
            <v>нд</v>
          </cell>
          <cell r="AB354" t="str">
            <v>нд</v>
          </cell>
          <cell r="AC354" t="str">
            <v>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v>
          </cell>
        </row>
        <row r="355">
          <cell r="C355" t="str">
            <v>M_TP1600.PR.0101</v>
          </cell>
          <cell r="D355">
            <v>1987</v>
          </cell>
          <cell r="E355">
            <v>94</v>
          </cell>
          <cell r="F355">
            <v>0.14000000000000001</v>
          </cell>
          <cell r="G355">
            <v>2024</v>
          </cell>
          <cell r="H355" t="str">
            <v>нд</v>
          </cell>
          <cell r="I355" t="str">
            <v>нд</v>
          </cell>
          <cell r="J355" t="str">
            <v>нд</v>
          </cell>
          <cell r="K355" t="str">
            <v>нд</v>
          </cell>
          <cell r="L355" t="str">
            <v>-</v>
          </cell>
          <cell r="M355" t="str">
            <v>-</v>
          </cell>
          <cell r="N355" t="str">
            <v xml:space="preserve"> - </v>
          </cell>
          <cell r="O355" t="str">
            <v xml:space="preserve"> - </v>
          </cell>
          <cell r="P355" t="str">
            <v>ПС 110 кВ КНС-33</v>
          </cell>
          <cell r="Q355">
            <v>18.711087910272902</v>
          </cell>
          <cell r="R355">
            <v>45280</v>
          </cell>
          <cell r="S355">
            <v>50</v>
          </cell>
          <cell r="T355">
            <v>23</v>
          </cell>
          <cell r="U355" t="str">
            <v>нд</v>
          </cell>
          <cell r="V355" t="str">
            <v>нд</v>
          </cell>
          <cell r="W355" t="str">
            <v>нд</v>
          </cell>
          <cell r="X355" t="str">
            <v>нд</v>
          </cell>
          <cell r="Y355" t="str">
            <v>нд</v>
          </cell>
          <cell r="Z355" t="str">
            <v>нд</v>
          </cell>
          <cell r="AA355">
            <v>110</v>
          </cell>
          <cell r="AB355">
            <v>110</v>
          </cell>
          <cell r="AC355" t="str">
            <v>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v>
          </cell>
        </row>
        <row r="356">
          <cell r="C356" t="str">
            <v>M_TP1600.PS.0159</v>
          </cell>
          <cell r="D356">
            <v>1987</v>
          </cell>
          <cell r="E356">
            <v>78</v>
          </cell>
          <cell r="F356">
            <v>0.24</v>
          </cell>
          <cell r="G356">
            <v>2024</v>
          </cell>
          <cell r="H356" t="str">
            <v>нд</v>
          </cell>
          <cell r="I356" t="str">
            <v>нд</v>
          </cell>
          <cell r="J356" t="str">
            <v>нд</v>
          </cell>
          <cell r="K356" t="str">
            <v>нд</v>
          </cell>
          <cell r="L356" t="str">
            <v>-</v>
          </cell>
          <cell r="M356" t="str">
            <v>-</v>
          </cell>
          <cell r="N356" t="str">
            <v>-</v>
          </cell>
          <cell r="O356" t="str">
            <v>-</v>
          </cell>
          <cell r="P356" t="str">
            <v>ПС 110 кВ Таежная</v>
          </cell>
          <cell r="Q356">
            <v>10.07078201395734</v>
          </cell>
          <cell r="R356">
            <v>45280</v>
          </cell>
          <cell r="S356">
            <v>51</v>
          </cell>
          <cell r="T356">
            <v>2.706</v>
          </cell>
          <cell r="U356">
            <v>50</v>
          </cell>
          <cell r="V356">
            <v>50</v>
          </cell>
          <cell r="W356">
            <v>25</v>
          </cell>
          <cell r="X356">
            <v>25</v>
          </cell>
          <cell r="Y356" t="str">
            <v>нд</v>
          </cell>
          <cell r="Z356" t="str">
            <v>нд</v>
          </cell>
          <cell r="AA356">
            <v>110</v>
          </cell>
          <cell r="AB356">
            <v>110</v>
          </cell>
          <cell r="AC356" t="str">
            <v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v>
          </cell>
        </row>
        <row r="357">
          <cell r="C357" t="str">
            <v>M_TP1600.PS.0160</v>
          </cell>
          <cell r="D357">
            <v>1988</v>
          </cell>
          <cell r="E357">
            <v>97</v>
          </cell>
          <cell r="F357">
            <v>0.21</v>
          </cell>
          <cell r="G357">
            <v>2024</v>
          </cell>
          <cell r="H357" t="str">
            <v>нд</v>
          </cell>
          <cell r="I357" t="str">
            <v>нд</v>
          </cell>
          <cell r="J357" t="str">
            <v>нд</v>
          </cell>
          <cell r="K357" t="str">
            <v>нд</v>
          </cell>
          <cell r="L357" t="str">
            <v>-</v>
          </cell>
          <cell r="M357" t="str">
            <v>-</v>
          </cell>
          <cell r="N357" t="str">
            <v>-</v>
          </cell>
          <cell r="O357" t="str">
            <v>-</v>
          </cell>
          <cell r="P357" t="str">
            <v>ПС 110 кВ ГПП-7</v>
          </cell>
          <cell r="Q357">
            <v>19.172117968347028</v>
          </cell>
          <cell r="R357">
            <v>45280</v>
          </cell>
          <cell r="S357">
            <v>53</v>
          </cell>
          <cell r="T357">
            <v>45.390999999999998</v>
          </cell>
          <cell r="U357">
            <v>80</v>
          </cell>
          <cell r="V357">
            <v>80</v>
          </cell>
          <cell r="W357">
            <v>40</v>
          </cell>
          <cell r="X357">
            <v>40</v>
          </cell>
          <cell r="Y357" t="str">
            <v>нд</v>
          </cell>
          <cell r="Z357" t="str">
            <v>нд</v>
          </cell>
          <cell r="AA357">
            <v>110</v>
          </cell>
          <cell r="AB357">
            <v>110</v>
          </cell>
          <cell r="AC357" t="str">
            <v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v>
          </cell>
        </row>
        <row r="358">
          <cell r="C358" t="str">
            <v>M_TP1600.PS.0161</v>
          </cell>
          <cell r="D358">
            <v>1986</v>
          </cell>
          <cell r="E358">
            <v>94</v>
          </cell>
          <cell r="F358">
            <v>0.26</v>
          </cell>
          <cell r="G358">
            <v>2024</v>
          </cell>
          <cell r="H358" t="str">
            <v>нд</v>
          </cell>
          <cell r="I358" t="str">
            <v>нд</v>
          </cell>
          <cell r="J358" t="str">
            <v>нд</v>
          </cell>
          <cell r="K358" t="str">
            <v>нд</v>
          </cell>
          <cell r="L358" t="str">
            <v>-</v>
          </cell>
          <cell r="M358" t="str">
            <v>-</v>
          </cell>
          <cell r="N358" t="str">
            <v>-</v>
          </cell>
          <cell r="O358" t="str">
            <v>-</v>
          </cell>
          <cell r="P358" t="str">
            <v>ПС 110 кВ Радужная</v>
          </cell>
          <cell r="Q358">
            <v>11.329244970522906</v>
          </cell>
          <cell r="R358">
            <v>45280</v>
          </cell>
          <cell r="S358">
            <v>28</v>
          </cell>
          <cell r="T358">
            <v>30</v>
          </cell>
          <cell r="U358">
            <v>80</v>
          </cell>
          <cell r="V358">
            <v>80</v>
          </cell>
          <cell r="W358">
            <v>40</v>
          </cell>
          <cell r="X358">
            <v>40</v>
          </cell>
          <cell r="Y358" t="str">
            <v>нд</v>
          </cell>
          <cell r="Z358" t="str">
            <v>нд</v>
          </cell>
          <cell r="AA358">
            <v>110</v>
          </cell>
          <cell r="AB358">
            <v>110</v>
          </cell>
          <cell r="AC358" t="str">
            <v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v>
          </cell>
        </row>
        <row r="359">
          <cell r="C359" t="str">
            <v>M_TP1600.PS.0162</v>
          </cell>
          <cell r="D359">
            <v>1984</v>
          </cell>
          <cell r="E359">
            <v>94</v>
          </cell>
          <cell r="F359">
            <v>0.34</v>
          </cell>
          <cell r="G359">
            <v>2024</v>
          </cell>
          <cell r="H359" t="str">
            <v>нд</v>
          </cell>
          <cell r="I359" t="str">
            <v>нд</v>
          </cell>
          <cell r="J359" t="str">
            <v>нд</v>
          </cell>
          <cell r="K359" t="str">
            <v>нд</v>
          </cell>
          <cell r="L359" t="str">
            <v>-</v>
          </cell>
          <cell r="M359" t="str">
            <v>-</v>
          </cell>
          <cell r="N359" t="str">
            <v>-</v>
          </cell>
          <cell r="O359" t="str">
            <v>-</v>
          </cell>
          <cell r="P359" t="str">
            <v>ПС 110 кВ КНС-25</v>
          </cell>
          <cell r="Q359">
            <v>13.292024925730372</v>
          </cell>
          <cell r="R359">
            <v>45280</v>
          </cell>
          <cell r="S359">
            <v>53</v>
          </cell>
          <cell r="T359">
            <v>29.6</v>
          </cell>
          <cell r="U359">
            <v>80</v>
          </cell>
          <cell r="V359">
            <v>80</v>
          </cell>
          <cell r="W359">
            <v>40</v>
          </cell>
          <cell r="X359">
            <v>40</v>
          </cell>
          <cell r="Y359" t="str">
            <v>нд</v>
          </cell>
          <cell r="Z359" t="str">
            <v>нд</v>
          </cell>
          <cell r="AA359">
            <v>110</v>
          </cell>
          <cell r="AB359">
            <v>110</v>
          </cell>
          <cell r="AC359" t="str">
            <v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v>
          </cell>
        </row>
        <row r="360">
          <cell r="C360" t="str">
            <v>M_TP1000.PR.0034</v>
          </cell>
          <cell r="D360" t="str">
            <v>нд</v>
          </cell>
          <cell r="E360" t="str">
            <v>нд</v>
          </cell>
          <cell r="F360" t="str">
            <v>нд</v>
          </cell>
          <cell r="G360" t="str">
            <v>нд</v>
          </cell>
          <cell r="H360" t="str">
            <v>нд</v>
          </cell>
          <cell r="I360" t="str">
            <v>нд</v>
          </cell>
          <cell r="J360" t="str">
            <v>нд</v>
          </cell>
          <cell r="K360" t="str">
            <v>нд</v>
          </cell>
          <cell r="L360" t="str">
            <v>-</v>
          </cell>
          <cell r="M360" t="str">
            <v>-</v>
          </cell>
          <cell r="N360" t="str">
            <v>-</v>
          </cell>
          <cell r="O360" t="str">
            <v>-</v>
          </cell>
          <cell r="P360" t="str">
            <v>нд</v>
          </cell>
          <cell r="Q360" t="str">
            <v>нд</v>
          </cell>
          <cell r="R360" t="str">
            <v>нд</v>
          </cell>
          <cell r="S360" t="str">
            <v>нд</v>
          </cell>
          <cell r="T360" t="str">
            <v>нд</v>
          </cell>
          <cell r="U360" t="str">
            <v>нд</v>
          </cell>
          <cell r="V360" t="str">
            <v>нд</v>
          </cell>
          <cell r="W360" t="str">
            <v>нд</v>
          </cell>
          <cell r="X360" t="str">
            <v>нд</v>
          </cell>
          <cell r="Y360" t="str">
            <v>нд</v>
          </cell>
          <cell r="Z360" t="str">
            <v>нд</v>
          </cell>
          <cell r="AA360" t="str">
            <v>нд</v>
          </cell>
          <cell r="AB360" t="str">
            <v>нд</v>
          </cell>
          <cell r="AC360" t="str">
            <v>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v>
          </cell>
        </row>
        <row r="361">
          <cell r="C361" t="str">
            <v>N_TP1900.PR.0066</v>
          </cell>
          <cell r="D361" t="str">
            <v>нд</v>
          </cell>
          <cell r="E361" t="str">
            <v>нд</v>
          </cell>
          <cell r="F361" t="str">
            <v>нд</v>
          </cell>
          <cell r="G361" t="str">
            <v>нд</v>
          </cell>
          <cell r="H361" t="str">
            <v>нд</v>
          </cell>
          <cell r="I361" t="str">
            <v>нд</v>
          </cell>
          <cell r="J361" t="str">
            <v>нд</v>
          </cell>
          <cell r="K361" t="str">
            <v>нд</v>
          </cell>
          <cell r="L361" t="str">
            <v>+</v>
          </cell>
          <cell r="M361" t="str">
            <v>-</v>
          </cell>
          <cell r="N361" t="str">
            <v xml:space="preserve"> - </v>
          </cell>
          <cell r="O361" t="str">
            <v xml:space="preserve"> - </v>
          </cell>
          <cell r="P361" t="str">
            <v>нд</v>
          </cell>
          <cell r="Q361" t="str">
            <v>нд</v>
          </cell>
          <cell r="R361" t="str">
            <v>нд</v>
          </cell>
          <cell r="S361" t="str">
            <v>нд</v>
          </cell>
          <cell r="T361" t="str">
            <v>нд</v>
          </cell>
          <cell r="U361" t="str">
            <v>нд</v>
          </cell>
          <cell r="V361" t="str">
            <v>нд</v>
          </cell>
          <cell r="W361" t="str">
            <v>нд</v>
          </cell>
          <cell r="X361" t="str">
            <v>нд</v>
          </cell>
          <cell r="Y361" t="str">
            <v>нд</v>
          </cell>
          <cell r="Z361" t="str">
            <v>нд</v>
          </cell>
          <cell r="AA361" t="str">
            <v>нд</v>
          </cell>
          <cell r="AB361" t="str">
            <v>нд</v>
          </cell>
          <cell r="AC361"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v>
          </cell>
        </row>
        <row r="362">
          <cell r="C362" t="str">
            <v>N_TP2100.PR.0046</v>
          </cell>
          <cell r="D362" t="str">
            <v>нд</v>
          </cell>
          <cell r="E362" t="str">
            <v>нд</v>
          </cell>
          <cell r="F362" t="str">
            <v>нд</v>
          </cell>
          <cell r="G362" t="str">
            <v>нд</v>
          </cell>
          <cell r="H362" t="str">
            <v>нд</v>
          </cell>
          <cell r="I362" t="str">
            <v>нд</v>
          </cell>
          <cell r="J362" t="str">
            <v>нд</v>
          </cell>
          <cell r="K362" t="str">
            <v>нд</v>
          </cell>
          <cell r="L362" t="str">
            <v>+</v>
          </cell>
          <cell r="M362" t="str">
            <v>-</v>
          </cell>
          <cell r="N362" t="str">
            <v xml:space="preserve"> - </v>
          </cell>
          <cell r="O362" t="str">
            <v xml:space="preserve"> - </v>
          </cell>
          <cell r="P362" t="str">
            <v>нд</v>
          </cell>
          <cell r="Q362" t="str">
            <v>нд</v>
          </cell>
          <cell r="R362" t="str">
            <v>нд</v>
          </cell>
          <cell r="S362" t="str">
            <v>нд</v>
          </cell>
          <cell r="T362" t="str">
            <v>нд</v>
          </cell>
          <cell r="U362" t="str">
            <v>нд</v>
          </cell>
          <cell r="V362" t="str">
            <v>нд</v>
          </cell>
          <cell r="W362" t="str">
            <v>нд</v>
          </cell>
          <cell r="X362" t="str">
            <v>нд</v>
          </cell>
          <cell r="Y362" t="str">
            <v>нд</v>
          </cell>
          <cell r="Z362" t="str">
            <v>нд</v>
          </cell>
          <cell r="AA362" t="str">
            <v>нд</v>
          </cell>
          <cell r="AB362" t="str">
            <v>нд</v>
          </cell>
          <cell r="AC362" t="str">
            <v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v>
          </cell>
        </row>
        <row r="363">
          <cell r="C363" t="str">
            <v>N_TP1500.PR.0056</v>
          </cell>
          <cell r="D363">
            <v>1985</v>
          </cell>
          <cell r="E363">
            <v>92</v>
          </cell>
          <cell r="F363">
            <v>49.110999999999997</v>
          </cell>
          <cell r="G363">
            <v>2024</v>
          </cell>
          <cell r="H363" t="str">
            <v>нд</v>
          </cell>
          <cell r="I363" t="str">
            <v>нд</v>
          </cell>
          <cell r="J363" t="str">
            <v>нд</v>
          </cell>
          <cell r="K363" t="str">
            <v>нд</v>
          </cell>
          <cell r="L363" t="str">
            <v>+</v>
          </cell>
          <cell r="M363" t="str">
            <v>-</v>
          </cell>
          <cell r="N363" t="str">
            <v>-</v>
          </cell>
          <cell r="O363" t="str">
            <v>-</v>
          </cell>
          <cell r="P363" t="str">
            <v>ПС 110/35/10 кВ Инга</v>
          </cell>
          <cell r="Q363">
            <v>15.438962264684266</v>
          </cell>
          <cell r="R363">
            <v>45280</v>
          </cell>
          <cell r="S363">
            <v>31.2</v>
          </cell>
          <cell r="T363">
            <v>24.948</v>
          </cell>
          <cell r="U363">
            <v>50</v>
          </cell>
          <cell r="V363">
            <v>50</v>
          </cell>
          <cell r="W363">
            <v>25</v>
          </cell>
          <cell r="X363">
            <v>25</v>
          </cell>
          <cell r="Y363" t="str">
            <v>нд</v>
          </cell>
          <cell r="Z363" t="str">
            <v>нд</v>
          </cell>
          <cell r="AA363">
            <v>110</v>
          </cell>
          <cell r="AB363">
            <v>110</v>
          </cell>
          <cell r="AC363" t="str">
            <v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v>
          </cell>
        </row>
        <row r="364">
          <cell r="C364" t="str">
            <v>N_TP1500.PR.0058</v>
          </cell>
          <cell r="D364" t="str">
            <v>нд</v>
          </cell>
          <cell r="E364" t="str">
            <v>нд</v>
          </cell>
          <cell r="F364" t="str">
            <v>нд</v>
          </cell>
          <cell r="G364" t="str">
            <v>нд</v>
          </cell>
          <cell r="H364" t="str">
            <v>нд</v>
          </cell>
          <cell r="I364" t="str">
            <v>нд</v>
          </cell>
          <cell r="J364" t="str">
            <v>нд</v>
          </cell>
          <cell r="K364" t="str">
            <v>нд</v>
          </cell>
          <cell r="L364" t="str">
            <v xml:space="preserve"> - </v>
          </cell>
          <cell r="M364" t="str">
            <v xml:space="preserve"> - </v>
          </cell>
          <cell r="N364" t="str">
            <v xml:space="preserve"> - </v>
          </cell>
          <cell r="O364" t="str">
            <v xml:space="preserve"> - </v>
          </cell>
          <cell r="P364" t="str">
            <v>нд</v>
          </cell>
          <cell r="Q364" t="str">
            <v>нд</v>
          </cell>
          <cell r="R364" t="str">
            <v>нд</v>
          </cell>
          <cell r="S364" t="str">
            <v>нд</v>
          </cell>
          <cell r="T364" t="str">
            <v>нд</v>
          </cell>
          <cell r="U364" t="str">
            <v>нд</v>
          </cell>
          <cell r="V364" t="str">
            <v>нд</v>
          </cell>
          <cell r="W364" t="str">
            <v>нд</v>
          </cell>
          <cell r="X364" t="str">
            <v>нд</v>
          </cell>
          <cell r="Y364" t="str">
            <v>нд</v>
          </cell>
          <cell r="Z364" t="str">
            <v>нд</v>
          </cell>
          <cell r="AA364" t="str">
            <v>нд</v>
          </cell>
          <cell r="AB364" t="str">
            <v>нд</v>
          </cell>
          <cell r="AC364" t="str">
            <v>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v>
          </cell>
        </row>
        <row r="365">
          <cell r="C365" t="str">
            <v>N_TP1600.PR.0069</v>
          </cell>
          <cell r="D365" t="str">
            <v>нд</v>
          </cell>
          <cell r="E365" t="str">
            <v>нд</v>
          </cell>
          <cell r="F365" t="str">
            <v>нд</v>
          </cell>
          <cell r="G365" t="str">
            <v>нд</v>
          </cell>
          <cell r="H365" t="str">
            <v>нд</v>
          </cell>
          <cell r="I365" t="str">
            <v>нд</v>
          </cell>
          <cell r="J365" t="str">
            <v>нд</v>
          </cell>
          <cell r="K365" t="str">
            <v>нд</v>
          </cell>
          <cell r="L365" t="str">
            <v>+</v>
          </cell>
          <cell r="M365" t="str">
            <v>-</v>
          </cell>
          <cell r="N365" t="str">
            <v>-</v>
          </cell>
          <cell r="O365" t="str">
            <v>-</v>
          </cell>
          <cell r="P365" t="str">
            <v>нд</v>
          </cell>
          <cell r="Q365" t="str">
            <v>нд</v>
          </cell>
          <cell r="R365" t="str">
            <v>нд</v>
          </cell>
          <cell r="S365" t="str">
            <v>нд</v>
          </cell>
          <cell r="T365" t="str">
            <v>нд</v>
          </cell>
          <cell r="U365" t="str">
            <v>нд</v>
          </cell>
          <cell r="V365" t="str">
            <v>нд</v>
          </cell>
          <cell r="W365" t="str">
            <v>нд</v>
          </cell>
          <cell r="X365" t="str">
            <v>нд</v>
          </cell>
          <cell r="Y365" t="str">
            <v>нд</v>
          </cell>
          <cell r="Z365" t="str">
            <v>нд</v>
          </cell>
          <cell r="AA365" t="str">
            <v>нд</v>
          </cell>
          <cell r="AB365" t="str">
            <v>нд</v>
          </cell>
          <cell r="AC365" t="str">
            <v>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v>
          </cell>
        </row>
        <row r="366">
          <cell r="C366" t="str">
            <v>N_TP1000.PR.0037</v>
          </cell>
          <cell r="D366" t="str">
            <v>нд</v>
          </cell>
          <cell r="E366" t="str">
            <v>нд</v>
          </cell>
          <cell r="F366" t="str">
            <v>нд</v>
          </cell>
          <cell r="G366" t="str">
            <v>нд</v>
          </cell>
          <cell r="H366" t="str">
            <v>нд</v>
          </cell>
          <cell r="I366" t="str">
            <v>нд</v>
          </cell>
          <cell r="J366" t="str">
            <v>нд</v>
          </cell>
          <cell r="K366" t="str">
            <v>нд</v>
          </cell>
          <cell r="L366" t="str">
            <v>-</v>
          </cell>
          <cell r="M366" t="str">
            <v>-</v>
          </cell>
          <cell r="N366" t="str">
            <v>-</v>
          </cell>
          <cell r="O366" t="str">
            <v>-</v>
          </cell>
          <cell r="P366" t="str">
            <v>нд</v>
          </cell>
          <cell r="Q366" t="str">
            <v>нд</v>
          </cell>
          <cell r="R366" t="str">
            <v>нд</v>
          </cell>
          <cell r="S366" t="str">
            <v>нд</v>
          </cell>
          <cell r="T366" t="str">
            <v>нд</v>
          </cell>
          <cell r="U366" t="str">
            <v>нд</v>
          </cell>
          <cell r="V366" t="str">
            <v>нд</v>
          </cell>
          <cell r="W366" t="str">
            <v>нд</v>
          </cell>
          <cell r="X366" t="str">
            <v>нд</v>
          </cell>
          <cell r="Y366" t="str">
            <v>нд</v>
          </cell>
          <cell r="Z366" t="str">
            <v>нд</v>
          </cell>
          <cell r="AA366" t="str">
            <v>нд</v>
          </cell>
          <cell r="AB366" t="str">
            <v>нд</v>
          </cell>
          <cell r="AC366" t="str">
            <v>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v>
          </cell>
        </row>
        <row r="367">
          <cell r="C367" t="str">
            <v>O_TP1500.PR.0059</v>
          </cell>
          <cell r="D367" t="str">
            <v>нд</v>
          </cell>
          <cell r="E367" t="str">
            <v>нд</v>
          </cell>
          <cell r="F367" t="str">
            <v>нд</v>
          </cell>
          <cell r="G367" t="str">
            <v>нд</v>
          </cell>
          <cell r="H367" t="str">
            <v>нд</v>
          </cell>
          <cell r="I367" t="str">
            <v>нд</v>
          </cell>
          <cell r="J367" t="str">
            <v>нд</v>
          </cell>
          <cell r="K367" t="str">
            <v>нд</v>
          </cell>
          <cell r="L367" t="str">
            <v>+</v>
          </cell>
          <cell r="M367" t="str">
            <v>-</v>
          </cell>
          <cell r="N367" t="str">
            <v>-</v>
          </cell>
          <cell r="O367" t="str">
            <v>-</v>
          </cell>
          <cell r="P367" t="str">
            <v>нд</v>
          </cell>
          <cell r="Q367" t="str">
            <v>нд</v>
          </cell>
          <cell r="R367" t="str">
            <v>нд</v>
          </cell>
          <cell r="S367" t="str">
            <v>нд</v>
          </cell>
          <cell r="T367" t="str">
            <v>нд</v>
          </cell>
          <cell r="U367" t="str">
            <v>нд</v>
          </cell>
          <cell r="V367" t="str">
            <v>нд</v>
          </cell>
          <cell r="W367" t="str">
            <v>нд</v>
          </cell>
          <cell r="X367" t="str">
            <v>нд</v>
          </cell>
          <cell r="Y367" t="str">
            <v>нд</v>
          </cell>
          <cell r="Z367" t="str">
            <v>нд</v>
          </cell>
          <cell r="AA367" t="str">
            <v>нд</v>
          </cell>
          <cell r="AB367" t="str">
            <v>нд</v>
          </cell>
          <cell r="AC367" t="str">
            <v>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v>
          </cell>
        </row>
        <row r="368">
          <cell r="C368" t="str">
            <v>O_TP1500.PR.0060</v>
          </cell>
          <cell r="D368" t="str">
            <v>нд</v>
          </cell>
          <cell r="E368" t="str">
            <v>нд</v>
          </cell>
          <cell r="F368" t="str">
            <v>нд</v>
          </cell>
          <cell r="G368" t="str">
            <v>нд</v>
          </cell>
          <cell r="H368" t="str">
            <v>нд</v>
          </cell>
          <cell r="I368" t="str">
            <v>нд</v>
          </cell>
          <cell r="J368" t="str">
            <v>нд</v>
          </cell>
          <cell r="K368" t="str">
            <v>нд</v>
          </cell>
          <cell r="L368" t="str">
            <v>+</v>
          </cell>
          <cell r="M368" t="str">
            <v>-</v>
          </cell>
          <cell r="N368" t="str">
            <v>-</v>
          </cell>
          <cell r="O368" t="str">
            <v>-</v>
          </cell>
          <cell r="P368" t="str">
            <v>нд</v>
          </cell>
          <cell r="Q368" t="str">
            <v>нд</v>
          </cell>
          <cell r="R368" t="str">
            <v>нд</v>
          </cell>
          <cell r="S368" t="str">
            <v>нд</v>
          </cell>
          <cell r="T368" t="str">
            <v>нд</v>
          </cell>
          <cell r="U368" t="str">
            <v>нд</v>
          </cell>
          <cell r="V368" t="str">
            <v>нд</v>
          </cell>
          <cell r="W368" t="str">
            <v>нд</v>
          </cell>
          <cell r="X368" t="str">
            <v>нд</v>
          </cell>
          <cell r="Y368" t="str">
            <v>нд</v>
          </cell>
          <cell r="Z368" t="str">
            <v>нд</v>
          </cell>
          <cell r="AA368" t="str">
            <v>нд</v>
          </cell>
          <cell r="AB368" t="str">
            <v>нд</v>
          </cell>
          <cell r="AC368" t="str">
            <v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v>
          </cell>
        </row>
        <row r="369">
          <cell r="C369" t="str">
            <v>O_TP1500.PR.0061</v>
          </cell>
          <cell r="D369">
            <v>1985</v>
          </cell>
          <cell r="E369">
            <v>85.65</v>
          </cell>
          <cell r="F369">
            <v>3.8719999999999999</v>
          </cell>
          <cell r="G369">
            <v>2024</v>
          </cell>
          <cell r="H369" t="str">
            <v>нд</v>
          </cell>
          <cell r="I369" t="str">
            <v>нд</v>
          </cell>
          <cell r="J369" t="str">
            <v>нд</v>
          </cell>
          <cell r="K369" t="str">
            <v>нд</v>
          </cell>
          <cell r="L369" t="str">
            <v>+</v>
          </cell>
          <cell r="M369" t="str">
            <v>-</v>
          </cell>
          <cell r="N369" t="str">
            <v>-</v>
          </cell>
          <cell r="O369" t="str">
            <v>-</v>
          </cell>
          <cell r="P369" t="str">
            <v>ПС 110 кВ Лангепас</v>
          </cell>
          <cell r="Q369">
            <v>9.5522660653249503</v>
          </cell>
          <cell r="R369">
            <v>45280</v>
          </cell>
          <cell r="S369">
            <v>40.1</v>
          </cell>
          <cell r="T369">
            <v>10.351000000000001</v>
          </cell>
          <cell r="U369">
            <v>50</v>
          </cell>
          <cell r="V369">
            <v>50</v>
          </cell>
          <cell r="W369">
            <v>25</v>
          </cell>
          <cell r="X369">
            <v>25</v>
          </cell>
          <cell r="Y369" t="str">
            <v>нд</v>
          </cell>
          <cell r="Z369" t="str">
            <v>нд</v>
          </cell>
          <cell r="AA369">
            <v>110</v>
          </cell>
          <cell r="AB369">
            <v>110</v>
          </cell>
          <cell r="AC369" t="str">
            <v>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v>
          </cell>
        </row>
        <row r="370">
          <cell r="C370" t="str">
            <v>O_TP1600.PR.0123</v>
          </cell>
          <cell r="D370">
            <v>1975</v>
          </cell>
          <cell r="E370" t="str">
            <v>нд</v>
          </cell>
          <cell r="F370" t="str">
            <v>нд</v>
          </cell>
          <cell r="G370" t="str">
            <v>нд</v>
          </cell>
          <cell r="H370" t="str">
            <v>нд</v>
          </cell>
          <cell r="I370" t="str">
            <v>нд</v>
          </cell>
          <cell r="J370" t="str">
            <v>нд</v>
          </cell>
          <cell r="K370" t="str">
            <v>нд</v>
          </cell>
          <cell r="L370" t="str">
            <v>-</v>
          </cell>
          <cell r="M370" t="str">
            <v>-</v>
          </cell>
          <cell r="N370" t="str">
            <v>-</v>
          </cell>
          <cell r="O370" t="str">
            <v>-</v>
          </cell>
          <cell r="P370" t="str">
            <v>нд</v>
          </cell>
          <cell r="Q370" t="str">
            <v>нд</v>
          </cell>
          <cell r="R370" t="str">
            <v>нд</v>
          </cell>
          <cell r="S370" t="str">
            <v>нд</v>
          </cell>
          <cell r="T370" t="str">
            <v>нд</v>
          </cell>
          <cell r="U370" t="str">
            <v>нд</v>
          </cell>
          <cell r="V370" t="str">
            <v>нд</v>
          </cell>
          <cell r="W370" t="str">
            <v>нд</v>
          </cell>
          <cell r="X370" t="str">
            <v>нд</v>
          </cell>
          <cell r="Y370" t="str">
            <v>нд</v>
          </cell>
          <cell r="Z370" t="str">
            <v>нд</v>
          </cell>
          <cell r="AA370" t="str">
            <v>нд</v>
          </cell>
          <cell r="AB370" t="str">
            <v>нд</v>
          </cell>
          <cell r="AC370" t="str">
            <v>Замена морально и физически устаревшей РРЛ (снята с производства, ЗИП отсутствует).</v>
          </cell>
        </row>
        <row r="371">
          <cell r="C371" t="str">
            <v>Г</v>
          </cell>
          <cell r="D371" t="str">
            <v>нд</v>
          </cell>
          <cell r="E371" t="str">
            <v>нд</v>
          </cell>
          <cell r="F371" t="str">
            <v>нд</v>
          </cell>
          <cell r="G371" t="str">
            <v>нд</v>
          </cell>
          <cell r="H371" t="str">
            <v>нд</v>
          </cell>
          <cell r="I371" t="str">
            <v>нд</v>
          </cell>
          <cell r="J371" t="str">
            <v>нд</v>
          </cell>
          <cell r="K371" t="str">
            <v>нд</v>
          </cell>
          <cell r="L371" t="str">
            <v>нд</v>
          </cell>
          <cell r="M371" t="str">
            <v>нд</v>
          </cell>
          <cell r="N371" t="str">
            <v>нд</v>
          </cell>
          <cell r="O371" t="str">
            <v>нд</v>
          </cell>
          <cell r="P371" t="str">
            <v>нд</v>
          </cell>
          <cell r="Q371" t="str">
            <v>нд</v>
          </cell>
          <cell r="R371" t="str">
            <v>нд</v>
          </cell>
          <cell r="S371" t="str">
            <v>нд</v>
          </cell>
          <cell r="T371" t="str">
            <v>нд</v>
          </cell>
          <cell r="U371" t="str">
            <v>нд</v>
          </cell>
          <cell r="V371" t="str">
            <v>нд</v>
          </cell>
          <cell r="W371" t="str">
            <v>нд</v>
          </cell>
          <cell r="X371" t="str">
            <v>нд</v>
          </cell>
          <cell r="Y371" t="str">
            <v>нд</v>
          </cell>
          <cell r="Z371" t="str">
            <v>нд</v>
          </cell>
          <cell r="AA371" t="str">
            <v>нд</v>
          </cell>
          <cell r="AB371" t="str">
            <v>нд</v>
          </cell>
          <cell r="AC371" t="str">
            <v>нд</v>
          </cell>
        </row>
        <row r="372">
          <cell r="C372" t="str">
            <v>Г</v>
          </cell>
          <cell r="D372" t="str">
            <v>нд</v>
          </cell>
          <cell r="E372" t="str">
            <v>нд</v>
          </cell>
          <cell r="F372" t="str">
            <v>нд</v>
          </cell>
          <cell r="G372" t="str">
            <v>нд</v>
          </cell>
          <cell r="H372" t="str">
            <v>нд</v>
          </cell>
          <cell r="I372" t="str">
            <v>нд</v>
          </cell>
          <cell r="J372" t="str">
            <v>нд</v>
          </cell>
          <cell r="K372" t="str">
            <v>нд</v>
          </cell>
          <cell r="L372" t="str">
            <v>нд</v>
          </cell>
          <cell r="M372" t="str">
            <v>нд</v>
          </cell>
          <cell r="N372" t="str">
            <v>нд</v>
          </cell>
          <cell r="O372" t="str">
            <v>нд</v>
          </cell>
          <cell r="P372" t="str">
            <v>нд</v>
          </cell>
          <cell r="Q372" t="str">
            <v>нд</v>
          </cell>
          <cell r="R372" t="str">
            <v>нд</v>
          </cell>
          <cell r="S372" t="str">
            <v>нд</v>
          </cell>
          <cell r="T372" t="str">
            <v>нд</v>
          </cell>
          <cell r="U372" t="str">
            <v>нд</v>
          </cell>
          <cell r="V372" t="str">
            <v>нд</v>
          </cell>
          <cell r="W372" t="str">
            <v>нд</v>
          </cell>
          <cell r="X372" t="str">
            <v>нд</v>
          </cell>
          <cell r="Y372" t="str">
            <v>нд</v>
          </cell>
          <cell r="Z372" t="str">
            <v>нд</v>
          </cell>
          <cell r="AA372" t="str">
            <v>нд</v>
          </cell>
          <cell r="AB372" t="str">
            <v>нд</v>
          </cell>
          <cell r="AC372" t="str">
            <v>нд</v>
          </cell>
        </row>
        <row r="373">
          <cell r="C373" t="str">
            <v>Г</v>
          </cell>
          <cell r="D373" t="str">
            <v>нд</v>
          </cell>
          <cell r="E373" t="str">
            <v>нд</v>
          </cell>
          <cell r="F373" t="str">
            <v>нд</v>
          </cell>
          <cell r="G373" t="str">
            <v>нд</v>
          </cell>
          <cell r="H373" t="str">
            <v>нд</v>
          </cell>
          <cell r="I373" t="str">
            <v>нд</v>
          </cell>
          <cell r="J373" t="str">
            <v>нд</v>
          </cell>
          <cell r="K373" t="str">
            <v>нд</v>
          </cell>
          <cell r="L373" t="str">
            <v>нд</v>
          </cell>
          <cell r="M373" t="str">
            <v>нд</v>
          </cell>
          <cell r="N373" t="str">
            <v>нд</v>
          </cell>
          <cell r="O373" t="str">
            <v>нд</v>
          </cell>
          <cell r="P373" t="str">
            <v>нд</v>
          </cell>
          <cell r="Q373" t="str">
            <v>нд</v>
          </cell>
          <cell r="R373" t="str">
            <v>нд</v>
          </cell>
          <cell r="S373" t="str">
            <v>нд</v>
          </cell>
          <cell r="T373" t="str">
            <v>нд</v>
          </cell>
          <cell r="U373" t="str">
            <v>нд</v>
          </cell>
          <cell r="V373" t="str">
            <v>нд</v>
          </cell>
          <cell r="W373" t="str">
            <v>нд</v>
          </cell>
          <cell r="X373" t="str">
            <v>нд</v>
          </cell>
          <cell r="Y373" t="str">
            <v>нд</v>
          </cell>
          <cell r="Z373" t="str">
            <v>нд</v>
          </cell>
          <cell r="AA373" t="str">
            <v>нд</v>
          </cell>
          <cell r="AB373" t="str">
            <v>нд</v>
          </cell>
          <cell r="AC373" t="str">
            <v>нд</v>
          </cell>
        </row>
        <row r="374">
          <cell r="C374" t="str">
            <v>Г</v>
          </cell>
          <cell r="D374" t="str">
            <v>нд</v>
          </cell>
          <cell r="E374" t="str">
            <v>нд</v>
          </cell>
          <cell r="F374" t="str">
            <v>нд</v>
          </cell>
          <cell r="G374" t="str">
            <v>нд</v>
          </cell>
          <cell r="H374" t="str">
            <v>нд</v>
          </cell>
          <cell r="I374" t="str">
            <v>нд</v>
          </cell>
          <cell r="J374" t="str">
            <v>нд</v>
          </cell>
          <cell r="K374" t="str">
            <v>нд</v>
          </cell>
          <cell r="L374" t="str">
            <v>нд</v>
          </cell>
          <cell r="M374" t="str">
            <v>нд</v>
          </cell>
          <cell r="N374" t="str">
            <v>нд</v>
          </cell>
          <cell r="O374" t="str">
            <v>нд</v>
          </cell>
          <cell r="P374" t="str">
            <v>нд</v>
          </cell>
          <cell r="Q374" t="str">
            <v>нд</v>
          </cell>
          <cell r="R374" t="str">
            <v>нд</v>
          </cell>
          <cell r="S374" t="str">
            <v>нд</v>
          </cell>
          <cell r="T374" t="str">
            <v>нд</v>
          </cell>
          <cell r="U374" t="str">
            <v>нд</v>
          </cell>
          <cell r="V374" t="str">
            <v>нд</v>
          </cell>
          <cell r="W374" t="str">
            <v>нд</v>
          </cell>
          <cell r="X374" t="str">
            <v>нд</v>
          </cell>
          <cell r="Y374" t="str">
            <v>нд</v>
          </cell>
          <cell r="Z374" t="str">
            <v>нд</v>
          </cell>
          <cell r="AA374" t="str">
            <v>нд</v>
          </cell>
          <cell r="AB374" t="str">
            <v>нд</v>
          </cell>
          <cell r="AC374" t="str">
            <v>нд</v>
          </cell>
        </row>
        <row r="375">
          <cell r="C375" t="str">
            <v>Г</v>
          </cell>
          <cell r="D375" t="str">
            <v>нд</v>
          </cell>
          <cell r="E375" t="str">
            <v>нд</v>
          </cell>
          <cell r="F375" t="str">
            <v>нд</v>
          </cell>
          <cell r="G375" t="str">
            <v>нд</v>
          </cell>
          <cell r="H375" t="str">
            <v>нд</v>
          </cell>
          <cell r="I375" t="str">
            <v>нд</v>
          </cell>
          <cell r="J375" t="str">
            <v>нд</v>
          </cell>
          <cell r="K375" t="str">
            <v>нд</v>
          </cell>
          <cell r="L375" t="str">
            <v>нд</v>
          </cell>
          <cell r="M375" t="str">
            <v>нд</v>
          </cell>
          <cell r="N375" t="str">
            <v>нд</v>
          </cell>
          <cell r="O375" t="str">
            <v>нд</v>
          </cell>
          <cell r="P375" t="str">
            <v>нд</v>
          </cell>
          <cell r="Q375" t="str">
            <v>нд</v>
          </cell>
          <cell r="R375" t="str">
            <v>нд</v>
          </cell>
          <cell r="S375" t="str">
            <v>нд</v>
          </cell>
          <cell r="T375" t="str">
            <v>нд</v>
          </cell>
          <cell r="U375" t="str">
            <v>нд</v>
          </cell>
          <cell r="V375" t="str">
            <v>нд</v>
          </cell>
          <cell r="W375" t="str">
            <v>нд</v>
          </cell>
          <cell r="X375" t="str">
            <v>нд</v>
          </cell>
          <cell r="Y375" t="str">
            <v>нд</v>
          </cell>
          <cell r="Z375" t="str">
            <v>нд</v>
          </cell>
          <cell r="AA375" t="str">
            <v>нд</v>
          </cell>
          <cell r="AB375" t="str">
            <v>нд</v>
          </cell>
          <cell r="AC375" t="str">
            <v>нд</v>
          </cell>
        </row>
        <row r="376">
          <cell r="C376" t="str">
            <v>I_TP1800.PS.0084</v>
          </cell>
          <cell r="D376">
            <v>1988</v>
          </cell>
          <cell r="E376">
            <v>88.94</v>
          </cell>
          <cell r="F376">
            <v>1.21</v>
          </cell>
          <cell r="G376">
            <v>2020</v>
          </cell>
          <cell r="H376" t="str">
            <v>нд</v>
          </cell>
          <cell r="I376" t="str">
            <v>нд</v>
          </cell>
          <cell r="J376" t="str">
            <v>нд</v>
          </cell>
          <cell r="K376" t="str">
            <v>нд</v>
          </cell>
          <cell r="L376" t="str">
            <v>+</v>
          </cell>
          <cell r="M376" t="str">
            <v>-</v>
          </cell>
          <cell r="N376" t="str">
            <v>-</v>
          </cell>
          <cell r="O376" t="str">
            <v>-</v>
          </cell>
          <cell r="P376" t="str">
            <v>ПС 110/35/6 кВ Новогодняя</v>
          </cell>
          <cell r="Q376">
            <v>7.09</v>
          </cell>
          <cell r="R376">
            <v>45280</v>
          </cell>
          <cell r="S376">
            <v>17.5</v>
          </cell>
          <cell r="T376">
            <v>18.5</v>
          </cell>
          <cell r="U376">
            <v>50</v>
          </cell>
          <cell r="V376">
            <v>50</v>
          </cell>
          <cell r="W376">
            <v>25</v>
          </cell>
          <cell r="X376">
            <v>25</v>
          </cell>
          <cell r="Y376">
            <v>25</v>
          </cell>
          <cell r="Z376">
            <v>25</v>
          </cell>
          <cell r="AA376">
            <v>110</v>
          </cell>
          <cell r="AB376">
            <v>110</v>
          </cell>
          <cell r="AC376" t="str">
            <v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 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 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v>
          </cell>
        </row>
        <row r="377">
          <cell r="C377" t="str">
            <v>H_TP1800.PS.0069</v>
          </cell>
          <cell r="D377">
            <v>1984</v>
          </cell>
          <cell r="E377">
            <v>69.3</v>
          </cell>
          <cell r="F377">
            <v>2.4300000000000002</v>
          </cell>
          <cell r="G377">
            <v>2024</v>
          </cell>
          <cell r="H377" t="str">
            <v>нд</v>
          </cell>
          <cell r="I377" t="str">
            <v>нд</v>
          </cell>
          <cell r="J377" t="str">
            <v>нд</v>
          </cell>
          <cell r="K377" t="str">
            <v>нд</v>
          </cell>
          <cell r="L377" t="str">
            <v>+</v>
          </cell>
          <cell r="M377" t="str">
            <v>-</v>
          </cell>
          <cell r="N377" t="str">
            <v>+</v>
          </cell>
          <cell r="O377" t="str">
            <v>+</v>
          </cell>
          <cell r="P377" t="str">
            <v>ПС 110/35/6 кВ Янтарная</v>
          </cell>
          <cell r="Q377">
            <v>12.9</v>
          </cell>
          <cell r="R377">
            <v>45280</v>
          </cell>
          <cell r="S377">
            <v>36</v>
          </cell>
          <cell r="T377">
            <v>27</v>
          </cell>
          <cell r="U377">
            <v>80</v>
          </cell>
          <cell r="V377">
            <v>80</v>
          </cell>
          <cell r="W377">
            <v>40</v>
          </cell>
          <cell r="X377">
            <v>40</v>
          </cell>
          <cell r="Y377" t="str">
            <v>нд</v>
          </cell>
          <cell r="Z377" t="str">
            <v>нд</v>
          </cell>
          <cell r="AA377">
            <v>110</v>
          </cell>
          <cell r="AB377">
            <v>110</v>
          </cell>
          <cell r="AC377" t="str">
            <v>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v>
          </cell>
        </row>
        <row r="378">
          <cell r="C378" t="str">
            <v>F_TP2000.PS.0039</v>
          </cell>
          <cell r="D378">
            <v>1981</v>
          </cell>
          <cell r="E378">
            <v>68.8</v>
          </cell>
          <cell r="F378">
            <v>0.14599999999999999</v>
          </cell>
          <cell r="G378">
            <v>2024</v>
          </cell>
          <cell r="H378" t="str">
            <v>нд</v>
          </cell>
          <cell r="I378" t="str">
            <v>нд</v>
          </cell>
          <cell r="J378" t="str">
            <v>нд</v>
          </cell>
          <cell r="K378" t="str">
            <v>нд</v>
          </cell>
          <cell r="L378" t="str">
            <v>+</v>
          </cell>
          <cell r="M378" t="str">
            <v>-</v>
          </cell>
          <cell r="N378" t="str">
            <v xml:space="preserve"> - </v>
          </cell>
          <cell r="O378" t="str">
            <v xml:space="preserve"> - </v>
          </cell>
          <cell r="P378" t="str">
            <v>ПС 110 кВ УГП-3</v>
          </cell>
          <cell r="Q378" t="str">
            <v>2,5</v>
          </cell>
          <cell r="R378" t="str">
            <v>21.12.2023</v>
          </cell>
          <cell r="S378" t="str">
            <v>57</v>
          </cell>
          <cell r="T378">
            <v>6.2</v>
          </cell>
          <cell r="U378">
            <v>12.6</v>
          </cell>
          <cell r="V378">
            <v>12.6</v>
          </cell>
          <cell r="W378">
            <v>6.3</v>
          </cell>
          <cell r="X378">
            <v>6.3</v>
          </cell>
          <cell r="Y378" t="str">
            <v>нд</v>
          </cell>
          <cell r="Z378" t="str">
            <v>нд</v>
          </cell>
          <cell r="AA378">
            <v>110</v>
          </cell>
          <cell r="AB378">
            <v>110</v>
          </cell>
          <cell r="AC378" t="str">
            <v>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v>
          </cell>
        </row>
        <row r="379">
          <cell r="C379" t="str">
            <v>F_TP2000.PS.0040</v>
          </cell>
          <cell r="D379">
            <v>1981</v>
          </cell>
          <cell r="E379">
            <v>68.7</v>
          </cell>
          <cell r="F379">
            <v>0.13950000000000001</v>
          </cell>
          <cell r="G379">
            <v>2024</v>
          </cell>
          <cell r="H379" t="str">
            <v>нд</v>
          </cell>
          <cell r="I379" t="str">
            <v>нд</v>
          </cell>
          <cell r="J379" t="str">
            <v>нд</v>
          </cell>
          <cell r="K379" t="str">
            <v>нд</v>
          </cell>
          <cell r="L379" t="str">
            <v>+</v>
          </cell>
          <cell r="M379" t="str">
            <v>-</v>
          </cell>
          <cell r="N379" t="str">
            <v xml:space="preserve"> - </v>
          </cell>
          <cell r="O379" t="str">
            <v xml:space="preserve"> - </v>
          </cell>
          <cell r="P379" t="str">
            <v>ПС 110 кВ УГП-4</v>
          </cell>
          <cell r="Q379" t="str">
            <v>1,5</v>
          </cell>
          <cell r="R379">
            <v>45281</v>
          </cell>
          <cell r="S379" t="str">
            <v>59</v>
          </cell>
          <cell r="T379">
            <v>6</v>
          </cell>
          <cell r="U379">
            <v>16.3</v>
          </cell>
          <cell r="V379">
            <v>16.3</v>
          </cell>
          <cell r="W379">
            <v>6.3</v>
          </cell>
          <cell r="X379">
            <v>6.3</v>
          </cell>
          <cell r="Y379" t="str">
            <v>нд</v>
          </cell>
          <cell r="Z379" t="str">
            <v>нд</v>
          </cell>
          <cell r="AA379">
            <v>110</v>
          </cell>
          <cell r="AB379">
            <v>110</v>
          </cell>
          <cell r="AC379" t="str">
            <v>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v>
          </cell>
        </row>
        <row r="380">
          <cell r="C380" t="str">
            <v>F_TP2000.PS.0041</v>
          </cell>
          <cell r="D380">
            <v>1980</v>
          </cell>
          <cell r="E380">
            <v>65.400000000000006</v>
          </cell>
          <cell r="F380">
            <v>0.13950000000000001</v>
          </cell>
          <cell r="G380">
            <v>2024</v>
          </cell>
          <cell r="H380" t="str">
            <v>нд</v>
          </cell>
          <cell r="I380" t="str">
            <v>нд</v>
          </cell>
          <cell r="J380" t="str">
            <v>нд</v>
          </cell>
          <cell r="K380" t="str">
            <v>нд</v>
          </cell>
          <cell r="L380" t="str">
            <v>+</v>
          </cell>
          <cell r="M380" t="str">
            <v>-</v>
          </cell>
          <cell r="N380" t="str">
            <v xml:space="preserve"> - </v>
          </cell>
          <cell r="O380" t="str">
            <v xml:space="preserve"> - </v>
          </cell>
          <cell r="P380" t="str">
            <v>ПС 110 кВ УГП-5</v>
          </cell>
          <cell r="Q380" t="str">
            <v>0,5</v>
          </cell>
          <cell r="R380" t="str">
            <v>21.12.2023</v>
          </cell>
          <cell r="S380" t="str">
            <v>29</v>
          </cell>
          <cell r="T380">
            <v>6.3</v>
          </cell>
          <cell r="U380">
            <v>12.6</v>
          </cell>
          <cell r="V380">
            <v>12.6</v>
          </cell>
          <cell r="W380">
            <v>6.3</v>
          </cell>
          <cell r="X380">
            <v>6.3</v>
          </cell>
          <cell r="Y380" t="str">
            <v>нд</v>
          </cell>
          <cell r="Z380" t="str">
            <v>нд</v>
          </cell>
          <cell r="AA380">
            <v>110</v>
          </cell>
          <cell r="AB380">
            <v>110</v>
          </cell>
          <cell r="AC380" t="str">
            <v>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v>
          </cell>
        </row>
        <row r="381">
          <cell r="C381" t="str">
            <v>F_TP2000.PS.0046</v>
          </cell>
          <cell r="D381">
            <v>1995</v>
          </cell>
          <cell r="E381">
            <v>67.599999999999994</v>
          </cell>
          <cell r="F381">
            <v>0.1066</v>
          </cell>
          <cell r="G381">
            <v>2024</v>
          </cell>
          <cell r="H381" t="str">
            <v>нд</v>
          </cell>
          <cell r="I381" t="str">
            <v>нд</v>
          </cell>
          <cell r="J381" t="str">
            <v>нд</v>
          </cell>
          <cell r="K381" t="str">
            <v>нд</v>
          </cell>
          <cell r="L381" t="str">
            <v>+</v>
          </cell>
          <cell r="M381" t="str">
            <v>-</v>
          </cell>
          <cell r="N381" t="str">
            <v xml:space="preserve"> - </v>
          </cell>
          <cell r="O381" t="str">
            <v xml:space="preserve"> - </v>
          </cell>
          <cell r="P381" t="str">
            <v>ПС 110 кВ ЯГП-4</v>
          </cell>
          <cell r="Q381">
            <v>2.25</v>
          </cell>
          <cell r="R381">
            <v>45271</v>
          </cell>
          <cell r="S381" t="str">
            <v>36</v>
          </cell>
          <cell r="T381">
            <v>5.29</v>
          </cell>
          <cell r="U381">
            <v>20</v>
          </cell>
          <cell r="V381">
            <v>20</v>
          </cell>
          <cell r="W381">
            <v>10</v>
          </cell>
          <cell r="X381">
            <v>10</v>
          </cell>
          <cell r="Y381" t="str">
            <v>нд</v>
          </cell>
          <cell r="Z381" t="str">
            <v>нд</v>
          </cell>
          <cell r="AA381">
            <v>110</v>
          </cell>
          <cell r="AB381">
            <v>110</v>
          </cell>
          <cell r="AC381" t="str">
            <v>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v>
          </cell>
        </row>
        <row r="382">
          <cell r="C382" t="str">
            <v>H_TP1800.PS.0072</v>
          </cell>
          <cell r="D382" t="str">
            <v>1989; 
2009; 
2008; 
1981; 
1989; 
1995; 
1996; 
1986; 
1986; 
1989; 
1989</v>
          </cell>
          <cell r="E382" t="str">
            <v>73,25; 
80,12; 
79,75; 
81,16; 
81,17; 
75,43; 
73,68; 
80,76; 
83,41; 
83,40; 
74,89</v>
          </cell>
          <cell r="F382" t="str">
            <v>0,74; 
0,00; 
0,78; 
1,80; 
1,80; 
0,73; 
3,11; 
2,43; 
1,70; 
1,70; 
2,35</v>
          </cell>
          <cell r="G382" t="str">
            <v>2024; 
2024; 
2024; 
2024; 
2024; 
2024; 
2024; 
2024; 
2024; 
2024; 
2024</v>
          </cell>
          <cell r="H382" t="str">
            <v>нд</v>
          </cell>
          <cell r="I382" t="str">
            <v>нд</v>
          </cell>
          <cell r="J382" t="str">
            <v>нд</v>
          </cell>
          <cell r="K382" t="str">
            <v>нд</v>
          </cell>
          <cell r="L382" t="str">
            <v>+</v>
          </cell>
          <cell r="M382" t="str">
            <v>-</v>
          </cell>
          <cell r="N382" t="str">
            <v xml:space="preserve"> - </v>
          </cell>
          <cell r="O382" t="str">
            <v xml:space="preserve"> - </v>
          </cell>
          <cell r="P382" t="str">
            <v>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v>
          </cell>
          <cell r="Q382" t="str">
            <v xml:space="preserve">2,25;
0,00;
0,00;
3,42;
37,01;
1,64;
3,67;
0,60;
нд;
нд;
12,32
</v>
          </cell>
          <cell r="R382" t="str">
            <v>20.12.2023;
20.12.2023;
20.12.2023;
20.12.2023;
20.12.2023;
20.12.2023;
20.12.2023;
20.12.2023;
нд;
нд;
20.12.2023</v>
          </cell>
          <cell r="S382" t="str">
            <v xml:space="preserve">12;
0;
0;
66;
58;
5;
23;
30;
нд;
нд;
52
</v>
          </cell>
          <cell r="T382" t="str">
            <v>4,80; 
0,00; 
0,00; 
12,0; 
33,00; 
2,00; 
24,00; 
25,56; 
нд; 
нд; 
17,028</v>
          </cell>
          <cell r="U382" t="str">
            <v>12,60; 
0,00; 
0,00; 
50,00; 
80,00; 
12,60; 
50,00; 
50,00; 
нд; 
нд; 
50,00</v>
          </cell>
          <cell r="V382" t="str">
            <v>12,60; 
0,00; 
0,00; 
50,00; 
80,00; 
12,60; 
50,00; 
50,00; 
нд; 
нд; 
50,00</v>
          </cell>
          <cell r="W382" t="str">
            <v>6,30; 
0,00; 
0,00; 
25,00; 
40,00; 
6,30; 
25,00; 
25,00; 
нд; 
нд; 
25,00</v>
          </cell>
          <cell r="X382" t="str">
            <v>6,30; 
0,00; 
0,00; 
25,00; 
40,00; 
6,30; 
25,00; 
25,00; 
нд; 
нд; 
25,00</v>
          </cell>
          <cell r="Y382" t="str">
            <v>нд; 
нд; 
нд; 
нд; 
нд; 
нд; 
нд; 
нд; 
нд; 
нд; 
нд</v>
          </cell>
          <cell r="Z382" t="str">
            <v>нд; 
нд; 
нд; 
нд; 
нд; 
нд; 
нд; 
нд; 
нд; 
нд; 
нд</v>
          </cell>
          <cell r="AA382" t="str">
            <v>110; 
110; 
110; 
110; 
110; 
110; 
110; 
110; 
110; 
110; 
110</v>
          </cell>
          <cell r="AB382" t="str">
            <v>110; 
110; 
110; 
110; 
110; 
110; 
110; 
110; 
110; 
110; 
110</v>
          </cell>
          <cell r="AC382" t="str">
            <v>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v>
          </cell>
        </row>
        <row r="383">
          <cell r="C383" t="str">
            <v>J_TP1800.PS.0094</v>
          </cell>
          <cell r="D383">
            <v>1989</v>
          </cell>
          <cell r="E383">
            <v>80.760000000000005</v>
          </cell>
          <cell r="F383">
            <v>3.15</v>
          </cell>
          <cell r="G383">
            <v>2024</v>
          </cell>
          <cell r="H383" t="str">
            <v>нд</v>
          </cell>
          <cell r="I383" t="str">
            <v>нд</v>
          </cell>
          <cell r="J383" t="str">
            <v>нд</v>
          </cell>
          <cell r="K383" t="str">
            <v>нд</v>
          </cell>
          <cell r="L383" t="str">
            <v>+</v>
          </cell>
          <cell r="M383" t="str">
            <v>-</v>
          </cell>
          <cell r="N383" t="str">
            <v>-</v>
          </cell>
          <cell r="O383" t="str">
            <v>-</v>
          </cell>
          <cell r="P383" t="str">
            <v>ПС 110/10 кВ Геолог</v>
          </cell>
          <cell r="Q383">
            <v>15.66</v>
          </cell>
          <cell r="R383">
            <v>45280</v>
          </cell>
          <cell r="S383">
            <v>31</v>
          </cell>
          <cell r="T383">
            <v>19.100000000000001</v>
          </cell>
          <cell r="U383">
            <v>50</v>
          </cell>
          <cell r="V383">
            <v>50</v>
          </cell>
          <cell r="W383">
            <v>25</v>
          </cell>
          <cell r="X383">
            <v>25</v>
          </cell>
          <cell r="Y383" t="str">
            <v>нд</v>
          </cell>
          <cell r="Z383" t="str">
            <v>нд</v>
          </cell>
          <cell r="AA383">
            <v>110</v>
          </cell>
          <cell r="AB383">
            <v>110</v>
          </cell>
          <cell r="AC383" t="str">
            <v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v>
          </cell>
        </row>
        <row r="384">
          <cell r="C384" t="str">
            <v>J_TP1800.PS.0090</v>
          </cell>
          <cell r="D384">
            <v>1991</v>
          </cell>
          <cell r="E384">
            <v>82.21</v>
          </cell>
          <cell r="F384">
            <v>1.25</v>
          </cell>
          <cell r="G384">
            <v>2023</v>
          </cell>
          <cell r="H384" t="str">
            <v>нд</v>
          </cell>
          <cell r="I384" t="str">
            <v>нд</v>
          </cell>
          <cell r="J384" t="str">
            <v>нд</v>
          </cell>
          <cell r="K384" t="str">
            <v>нд</v>
          </cell>
          <cell r="L384" t="str">
            <v>+</v>
          </cell>
          <cell r="M384" t="str">
            <v>-</v>
          </cell>
          <cell r="N384" t="str">
            <v>-</v>
          </cell>
          <cell r="O384" t="str">
            <v>-</v>
          </cell>
          <cell r="P384" t="str">
            <v>ПС 110/35/6 кВ Майская</v>
          </cell>
          <cell r="Q384">
            <v>1.3485944151418259</v>
          </cell>
          <cell r="R384">
            <v>45280</v>
          </cell>
          <cell r="S384">
            <v>7</v>
          </cell>
          <cell r="T384" t="str">
            <v>5,00</v>
          </cell>
          <cell r="U384">
            <v>50</v>
          </cell>
          <cell r="V384">
            <v>50</v>
          </cell>
          <cell r="W384">
            <v>25</v>
          </cell>
          <cell r="X384">
            <v>25</v>
          </cell>
          <cell r="Y384" t="str">
            <v>нд</v>
          </cell>
          <cell r="Z384" t="str">
            <v>нд</v>
          </cell>
          <cell r="AA384">
            <v>110</v>
          </cell>
          <cell r="AB384">
            <v>110</v>
          </cell>
          <cell r="AC384" t="str">
            <v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v>
          </cell>
        </row>
        <row r="385">
          <cell r="C385" t="str">
            <v>J_TP1800.PS.0091</v>
          </cell>
          <cell r="D385" t="str">
            <v>2005; 
1985; 
2008; 
1994; 
2008; 
1997</v>
          </cell>
          <cell r="E385" t="str">
            <v>78; 
68; 
75; 
82; 
74; 
85</v>
          </cell>
          <cell r="F385" t="str">
            <v xml:space="preserve">1,80; 
0,73; 
0,78; 
0,93; 
0,00; 
1,57
</v>
          </cell>
          <cell r="G385" t="str">
            <v xml:space="preserve">2024; 
2024; 
2024; 
2024; 
2024; 
2024
</v>
          </cell>
          <cell r="H385" t="str">
            <v>нд</v>
          </cell>
          <cell r="I385" t="str">
            <v>нд</v>
          </cell>
          <cell r="J385" t="str">
            <v>нд</v>
          </cell>
          <cell r="K385" t="str">
            <v>нд</v>
          </cell>
          <cell r="L385" t="str">
            <v>+</v>
          </cell>
          <cell r="M385" t="str">
            <v>-</v>
          </cell>
          <cell r="N385" t="str">
            <v>-</v>
          </cell>
          <cell r="O385" t="str">
            <v>-</v>
          </cell>
          <cell r="P385" t="str">
            <v>ПС 110/35/6 кВ Итурская; 
ПС 110/10/10 кВ НПС-Холмогорская; 
ПП 110 кВ Северный; 
ПС 110/10 кВ Кирпичная; 
СП 110 кВ Барсуковская; 
ПС 110/35/6 кВ Орловская</v>
          </cell>
          <cell r="Q385" t="str">
            <v>18,11;
1,30;
0,00;
1,41;
0,00;
12,57</v>
          </cell>
          <cell r="R385" t="str">
            <v>20.12.2023;
20.12.2023;
20.12.2023;
20.12.2023;
20.12.2023;
20.12.2023</v>
          </cell>
          <cell r="S385" t="str">
            <v>42;                   
2;                 
0;                 
6;                    
0;                        
40</v>
          </cell>
          <cell r="T385" t="str">
            <v>23,60; 
2,80; 
0; 
5,435; 
0; 
38,00</v>
          </cell>
          <cell r="U385" t="str">
            <v>50,00; 
80,00; 
0,00; 
0,00; 
0,00; 
80,00</v>
          </cell>
          <cell r="V385" t="str">
            <v>50,00; 
80,00; 
0,00; 
0,00; 
0,00; 
80,00</v>
          </cell>
          <cell r="W385" t="str">
            <v>25,00; 
40,00;
0,00; 
10,00; 
0,00;
 40,00</v>
          </cell>
          <cell r="X385" t="str">
            <v>25,00; 
40,00;
0,00; 
10,00; 
0,00;
 40,00</v>
          </cell>
          <cell r="Y385" t="str">
            <v>нд; 
нд; 
нд; 
нд; 
нд; 
нд</v>
          </cell>
          <cell r="Z385" t="str">
            <v>нд; 
нд; 
нд; 
нд; 
нд; 
нд</v>
          </cell>
          <cell r="AA385" t="str">
            <v>110; 
110; 
110; 
110; 
110; 
110</v>
          </cell>
          <cell r="AB385" t="str">
            <v>110; 
110; 
110; 
110; 
110; 
110</v>
          </cell>
          <cell r="AC385" t="str">
            <v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 Приказом Минэнерго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 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v>
          </cell>
        </row>
        <row r="386">
          <cell r="C386" t="str">
            <v>J_TP2000.PR.0059</v>
          </cell>
          <cell r="D386">
            <v>1987</v>
          </cell>
          <cell r="E386">
            <v>79</v>
          </cell>
          <cell r="F386">
            <v>0.17</v>
          </cell>
          <cell r="G386">
            <v>2022</v>
          </cell>
          <cell r="H386" t="str">
            <v>нд</v>
          </cell>
          <cell r="I386" t="str">
            <v>нд</v>
          </cell>
          <cell r="J386" t="str">
            <v>нд</v>
          </cell>
          <cell r="K386" t="str">
            <v>нд</v>
          </cell>
          <cell r="L386" t="str">
            <v>+</v>
          </cell>
          <cell r="M386" t="str">
            <v>-</v>
          </cell>
          <cell r="N386" t="str">
            <v>-</v>
          </cell>
          <cell r="O386" t="str">
            <v>-</v>
          </cell>
          <cell r="P386" t="str">
            <v>ПС 110 кВ ЯГП-5</v>
          </cell>
          <cell r="Q386">
            <v>2.93</v>
          </cell>
          <cell r="R386">
            <v>45271</v>
          </cell>
          <cell r="S386">
            <v>19</v>
          </cell>
          <cell r="T386">
            <v>9.8000000000000007</v>
          </cell>
          <cell r="U386">
            <v>20</v>
          </cell>
          <cell r="V386">
            <v>20</v>
          </cell>
          <cell r="W386">
            <v>10</v>
          </cell>
          <cell r="X386">
            <v>10</v>
          </cell>
          <cell r="Y386" t="str">
            <v>нд</v>
          </cell>
          <cell r="Z386" t="str">
            <v>нд</v>
          </cell>
          <cell r="AA386">
            <v>110</v>
          </cell>
          <cell r="AB386">
            <v>110</v>
          </cell>
          <cell r="AC386" t="str">
            <v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v>
          </cell>
        </row>
        <row r="387">
          <cell r="C387" t="str">
            <v>J_TP2000.PR.0061</v>
          </cell>
          <cell r="D387">
            <v>1994</v>
          </cell>
          <cell r="E387">
            <v>68</v>
          </cell>
          <cell r="F387">
            <v>0.32</v>
          </cell>
          <cell r="G387">
            <v>2022</v>
          </cell>
          <cell r="H387" t="str">
            <v>нд</v>
          </cell>
          <cell r="I387" t="str">
            <v>нд</v>
          </cell>
          <cell r="J387" t="str">
            <v>нд</v>
          </cell>
          <cell r="K387" t="str">
            <v>нд</v>
          </cell>
          <cell r="L387" t="str">
            <v>+</v>
          </cell>
          <cell r="M387" t="str">
            <v>-</v>
          </cell>
          <cell r="N387" t="str">
            <v>-</v>
          </cell>
          <cell r="O387" t="str">
            <v>-</v>
          </cell>
          <cell r="P387" t="str">
            <v>ПС 110 кВ Ямбург</v>
          </cell>
          <cell r="Q387">
            <v>5.83</v>
          </cell>
          <cell r="R387">
            <v>45271</v>
          </cell>
          <cell r="S387">
            <v>14</v>
          </cell>
          <cell r="T387">
            <v>7.3</v>
          </cell>
          <cell r="U387">
            <v>50</v>
          </cell>
          <cell r="V387">
            <v>50</v>
          </cell>
          <cell r="W387">
            <v>25</v>
          </cell>
          <cell r="X387">
            <v>25</v>
          </cell>
          <cell r="Y387" t="str">
            <v>нд</v>
          </cell>
          <cell r="Z387" t="str">
            <v>нд</v>
          </cell>
          <cell r="AA387">
            <v>110</v>
          </cell>
          <cell r="AB387">
            <v>110</v>
          </cell>
          <cell r="AC387"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ell>
        </row>
        <row r="388">
          <cell r="C388" t="str">
            <v xml:space="preserve">J_TP1800.PR.0059    </v>
          </cell>
          <cell r="D388" t="str">
            <v>1995; 
1988; 
1996</v>
          </cell>
          <cell r="E388" t="str">
            <v>73,59; 
69,59; 
84,90</v>
          </cell>
          <cell r="F388" t="str">
            <v>0,00; 
0,73; 
2,00</v>
          </cell>
          <cell r="G388" t="str">
            <v>2022;
2022; 
2022</v>
          </cell>
          <cell r="H388" t="str">
            <v>нд</v>
          </cell>
          <cell r="I388" t="str">
            <v>нд</v>
          </cell>
          <cell r="J388" t="str">
            <v>нд</v>
          </cell>
          <cell r="K388" t="str">
            <v>нд</v>
          </cell>
          <cell r="L388" t="str">
            <v>+</v>
          </cell>
          <cell r="M388" t="str">
            <v>-</v>
          </cell>
          <cell r="N388" t="str">
            <v>-</v>
          </cell>
          <cell r="O388" t="str">
            <v>-</v>
          </cell>
          <cell r="P388" t="str">
            <v>ПС 110/6 кВ Кедр; 
ПС  110/6 кВ Губкинская; 
ПС 110/35/6 кВ Кристалл</v>
          </cell>
          <cell r="Q388" t="str">
            <v>1,42;
1,64;
6,63</v>
          </cell>
          <cell r="R388" t="str">
            <v xml:space="preserve">20.12.2023;
20.12.2023;
20.12.2023                </v>
          </cell>
          <cell r="S388" t="str">
            <v>11,7; 
5,5;
 48</v>
          </cell>
          <cell r="T388" t="str">
            <v xml:space="preserve">3,31; 
2,0; 
13,7 </v>
          </cell>
          <cell r="U388" t="str">
            <v>16,30; 
12,60; 
32,00</v>
          </cell>
          <cell r="V388" t="str">
            <v>16,30; 
12,60; 
32,00</v>
          </cell>
          <cell r="W388" t="str">
            <v>нд; 
нд; 
16,00</v>
          </cell>
          <cell r="X388" t="str">
            <v>нд; 
нд; 
16,00</v>
          </cell>
          <cell r="Y388" t="str">
            <v>нд; 
нд; 
нд</v>
          </cell>
          <cell r="Z388" t="str">
            <v>нд; 
нд; 
нд</v>
          </cell>
          <cell r="AA388" t="str">
            <v>110; 
110; 
110</v>
          </cell>
          <cell r="AB388" t="str">
            <v>110; 
110; 
110</v>
          </cell>
          <cell r="AC388" t="str">
            <v>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v>
          </cell>
        </row>
        <row r="389">
          <cell r="C389" t="str">
            <v>M_TP1800.PS.0079</v>
          </cell>
          <cell r="D389">
            <v>1995</v>
          </cell>
          <cell r="E389">
            <v>81</v>
          </cell>
          <cell r="F389">
            <v>3.11</v>
          </cell>
          <cell r="G389">
            <v>2024</v>
          </cell>
          <cell r="H389" t="str">
            <v>нд</v>
          </cell>
          <cell r="I389" t="str">
            <v>нд</v>
          </cell>
          <cell r="J389" t="str">
            <v>нд</v>
          </cell>
          <cell r="K389" t="str">
            <v>нд</v>
          </cell>
          <cell r="L389" t="str">
            <v>+</v>
          </cell>
          <cell r="M389" t="str">
            <v>-</v>
          </cell>
          <cell r="N389" t="str">
            <v>+</v>
          </cell>
          <cell r="O389" t="str">
            <v>+</v>
          </cell>
          <cell r="P389" t="str">
            <v>ПС 110/35/6кВ Геращенко</v>
          </cell>
          <cell r="Q389">
            <v>3.6672478640735102</v>
          </cell>
          <cell r="R389">
            <v>45280</v>
          </cell>
          <cell r="S389">
            <v>23</v>
          </cell>
          <cell r="T389">
            <v>24</v>
          </cell>
          <cell r="U389">
            <v>50</v>
          </cell>
          <cell r="V389">
            <v>50</v>
          </cell>
          <cell r="W389">
            <v>25</v>
          </cell>
          <cell r="X389">
            <v>25</v>
          </cell>
          <cell r="Y389" t="str">
            <v>нд</v>
          </cell>
          <cell r="Z389" t="str">
            <v>нд</v>
          </cell>
          <cell r="AA389">
            <v>110</v>
          </cell>
          <cell r="AB389">
            <v>110</v>
          </cell>
          <cell r="AC389" t="str">
            <v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v>
          </cell>
        </row>
        <row r="390">
          <cell r="C390" t="str">
            <v>M_TP1800.PS.0088</v>
          </cell>
          <cell r="D390">
            <v>1987</v>
          </cell>
          <cell r="E390" t="str">
            <v>87,73</v>
          </cell>
          <cell r="F390">
            <v>2.4300000000000002</v>
          </cell>
          <cell r="G390">
            <v>2024</v>
          </cell>
          <cell r="H390" t="str">
            <v>нд</v>
          </cell>
          <cell r="I390" t="str">
            <v>нд</v>
          </cell>
          <cell r="J390" t="str">
            <v>нд</v>
          </cell>
          <cell r="K390" t="str">
            <v>нд</v>
          </cell>
          <cell r="L390" t="str">
            <v>+</v>
          </cell>
          <cell r="M390" t="str">
            <v>-</v>
          </cell>
          <cell r="N390" t="str">
            <v xml:space="preserve"> - </v>
          </cell>
          <cell r="O390" t="str">
            <v xml:space="preserve"> - </v>
          </cell>
          <cell r="P390" t="str">
            <v xml:space="preserve">
ПС 110/35/6 кВ Ударная
</v>
          </cell>
          <cell r="Q390">
            <v>8.4728013117838135</v>
          </cell>
          <cell r="R390">
            <v>45280</v>
          </cell>
          <cell r="S390">
            <v>40</v>
          </cell>
          <cell r="T390">
            <v>29.36</v>
          </cell>
          <cell r="U390" t="str">
            <v>80,00</v>
          </cell>
          <cell r="V390" t="str">
            <v>80,00</v>
          </cell>
          <cell r="W390" t="str">
            <v>40,00</v>
          </cell>
          <cell r="X390" t="str">
            <v>40,00</v>
          </cell>
          <cell r="Y390" t="str">
            <v>нд</v>
          </cell>
          <cell r="Z390" t="str">
            <v>нд</v>
          </cell>
          <cell r="AA390">
            <v>110</v>
          </cell>
          <cell r="AB390">
            <v>110</v>
          </cell>
          <cell r="AC390" t="str">
            <v>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v>
          </cell>
        </row>
        <row r="391">
          <cell r="C391" t="str">
            <v>M_TP1800.PS.0092</v>
          </cell>
          <cell r="D391" t="str">
            <v>1988; 
1991; 
1986; 
1986; 
1998; 
1993</v>
          </cell>
          <cell r="E391" t="str">
            <v>85,78; 
73,81; 
91,08; 
86,52; 
83,18; 
89,47</v>
          </cell>
          <cell r="F391" t="str">
            <v>1,21; 
0,73; 
1,80; 
1,83; 
0,78; 
1,80</v>
          </cell>
          <cell r="G391" t="str">
            <v>2024; 
2024; 
2024; 
2024; 
2024; 
2024</v>
          </cell>
          <cell r="H391" t="str">
            <v>нд</v>
          </cell>
          <cell r="I391" t="str">
            <v>нд</v>
          </cell>
          <cell r="J391" t="str">
            <v>нд</v>
          </cell>
          <cell r="K391" t="str">
            <v>нд</v>
          </cell>
          <cell r="L391" t="str">
            <v>+</v>
          </cell>
          <cell r="M391" t="str">
            <v>-</v>
          </cell>
          <cell r="N391" t="str">
            <v xml:space="preserve"> - </v>
          </cell>
          <cell r="O391" t="str">
            <v xml:space="preserve"> - </v>
          </cell>
          <cell r="P391" t="str">
            <v xml:space="preserve">ПС 110/35/6 кВ Новогодняя; 
ПС 110/10 кВ Маяк; 
ПС 110/35/6 кВ Новопурпейская; 
ПС 110/35/6 кВ Крайняя; 
ПС 110/6 кВ Градиент; 
ПС 110/35/6 кВ Жемчужина  
</v>
          </cell>
          <cell r="Q391" t="str">
            <v xml:space="preserve">7,09;
19,18;
13,26; 
6,63;
1,91;
4,60                               </v>
          </cell>
          <cell r="R391" t="str">
            <v>20.12.2023;
20.12.2023;
20.12.2023;
20.12.2023;
20.12.2023;
20.12.2023</v>
          </cell>
          <cell r="S391" t="str">
            <v xml:space="preserve">17,5;
74;
48;
56;
27;
26        </v>
          </cell>
          <cell r="T391" t="str">
            <v>18,5; 
22,0; 
26,153; 
23,3; 
3,40; 
20,49</v>
          </cell>
          <cell r="U391" t="str">
            <v>50,00; 
50,00; 
80,00; 
50,00; 
12,80; 
50,00</v>
          </cell>
          <cell r="V391" t="str">
            <v>50,00; 
50,00; 
80,00; 
50,00; 
12,80; 
50,00</v>
          </cell>
          <cell r="W391" t="str">
            <v xml:space="preserve">25,00; 
25,00; 
40,00; 
25,00; 
6,30; 
25,00
</v>
          </cell>
          <cell r="X391" t="str">
            <v xml:space="preserve">25,00; 
25,00; 
40,00; 
25,00; 
6,30; 
25,00
</v>
          </cell>
          <cell r="Y391" t="str">
            <v>нд; 
нд; 
нд; 
нд; 
нд; 
нд</v>
          </cell>
          <cell r="Z391" t="str">
            <v>нд; 
нд; 
нд; 
нд; 
нд; 
нд</v>
          </cell>
          <cell r="AA391" t="str">
            <v xml:space="preserve">110; 
110; 
110; 
110; 
110; 
110
</v>
          </cell>
          <cell r="AB391" t="str">
            <v xml:space="preserve">110; 
110; 
110; 
110; 
110; 
110
</v>
          </cell>
          <cell r="AC391" t="str">
            <v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 Приказом Минэнерго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 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v>
          </cell>
        </row>
        <row r="392">
          <cell r="C392" t="str">
            <v>M_TP1800.PS.0102</v>
          </cell>
          <cell r="D392">
            <v>1991</v>
          </cell>
          <cell r="E392" t="str">
            <v>86,94</v>
          </cell>
          <cell r="F392">
            <v>2.1800000000000002</v>
          </cell>
          <cell r="G392">
            <v>2024</v>
          </cell>
          <cell r="H392" t="str">
            <v>нд</v>
          </cell>
          <cell r="I392" t="str">
            <v>нд</v>
          </cell>
          <cell r="J392" t="str">
            <v>нд</v>
          </cell>
          <cell r="K392" t="str">
            <v>нд</v>
          </cell>
          <cell r="L392" t="str">
            <v>+</v>
          </cell>
          <cell r="M392" t="str">
            <v>-</v>
          </cell>
          <cell r="N392" t="str">
            <v xml:space="preserve"> - </v>
          </cell>
          <cell r="O392" t="str">
            <v xml:space="preserve"> - </v>
          </cell>
          <cell r="P392" t="str">
            <v xml:space="preserve">ПС 110/35/6 кВ Стрела
</v>
          </cell>
          <cell r="Q392">
            <v>13.40848933351168</v>
          </cell>
          <cell r="R392">
            <v>45280</v>
          </cell>
          <cell r="S392">
            <v>58</v>
          </cell>
          <cell r="T392">
            <v>27.664000000000001</v>
          </cell>
          <cell r="U392">
            <v>50</v>
          </cell>
          <cell r="V392">
            <v>50</v>
          </cell>
          <cell r="W392">
            <v>25</v>
          </cell>
          <cell r="X392">
            <v>25</v>
          </cell>
          <cell r="Y392" t="str">
            <v>нд</v>
          </cell>
          <cell r="Z392" t="str">
            <v>нд</v>
          </cell>
          <cell r="AA392">
            <v>110</v>
          </cell>
          <cell r="AB392">
            <v>110</v>
          </cell>
          <cell r="AC392" t="str">
            <v>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v>
          </cell>
        </row>
        <row r="393">
          <cell r="C393" t="str">
            <v>M_TP1800.PS.0103</v>
          </cell>
          <cell r="D393">
            <v>1982</v>
          </cell>
          <cell r="E393" t="str">
            <v>88,64</v>
          </cell>
          <cell r="F393">
            <v>7.57</v>
          </cell>
          <cell r="G393">
            <v>2024</v>
          </cell>
          <cell r="H393" t="str">
            <v>нд</v>
          </cell>
          <cell r="I393" t="str">
            <v>нд</v>
          </cell>
          <cell r="J393" t="str">
            <v>нд</v>
          </cell>
          <cell r="K393" t="str">
            <v>нд</v>
          </cell>
          <cell r="L393" t="str">
            <v>+</v>
          </cell>
          <cell r="M393" t="str">
            <v>-</v>
          </cell>
          <cell r="N393" t="str">
            <v xml:space="preserve"> - </v>
          </cell>
          <cell r="O393" t="str">
            <v xml:space="preserve"> - </v>
          </cell>
          <cell r="P393" t="str">
            <v xml:space="preserve">ПС 110/10/10 кВ Городская </v>
          </cell>
          <cell r="Q393">
            <v>11.070140795914895</v>
          </cell>
          <cell r="R393">
            <v>45280</v>
          </cell>
          <cell r="S393">
            <v>23</v>
          </cell>
          <cell r="T393">
            <v>27.396000000000001</v>
          </cell>
          <cell r="U393">
            <v>50</v>
          </cell>
          <cell r="V393">
            <v>50</v>
          </cell>
          <cell r="W393">
            <v>25</v>
          </cell>
          <cell r="X393">
            <v>25</v>
          </cell>
          <cell r="Y393" t="str">
            <v>нд</v>
          </cell>
          <cell r="Z393" t="str">
            <v>нд</v>
          </cell>
          <cell r="AA393">
            <v>110</v>
          </cell>
          <cell r="AB393">
            <v>110</v>
          </cell>
          <cell r="AC393" t="str">
            <v>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v>
          </cell>
        </row>
        <row r="394">
          <cell r="C394" t="str">
            <v>M_TP1800.PS.0104</v>
          </cell>
          <cell r="D394">
            <v>1994</v>
          </cell>
          <cell r="E394" t="str">
            <v>81,21</v>
          </cell>
          <cell r="F394">
            <v>17.12</v>
          </cell>
          <cell r="G394">
            <v>2024</v>
          </cell>
          <cell r="H394" t="str">
            <v>нд</v>
          </cell>
          <cell r="I394" t="str">
            <v>нд</v>
          </cell>
          <cell r="J394" t="str">
            <v>нд</v>
          </cell>
          <cell r="K394" t="str">
            <v>нд</v>
          </cell>
          <cell r="L394" t="str">
            <v>+</v>
          </cell>
          <cell r="M394" t="str">
            <v>-</v>
          </cell>
          <cell r="N394" t="str">
            <v xml:space="preserve"> - </v>
          </cell>
          <cell r="O394" t="str">
            <v xml:space="preserve"> - </v>
          </cell>
          <cell r="P394" t="str">
            <v xml:space="preserve">ПС 110/10/10 кВ Владимирская </v>
          </cell>
          <cell r="Q394">
            <v>11.062724768805595</v>
          </cell>
          <cell r="R394">
            <v>45280</v>
          </cell>
          <cell r="S394">
            <v>21</v>
          </cell>
          <cell r="T394">
            <v>20.2</v>
          </cell>
          <cell r="U394">
            <v>50</v>
          </cell>
          <cell r="V394">
            <v>50</v>
          </cell>
          <cell r="W394">
            <v>25</v>
          </cell>
          <cell r="X394">
            <v>25</v>
          </cell>
          <cell r="Y394" t="str">
            <v>нд</v>
          </cell>
          <cell r="Z394" t="str">
            <v>нд</v>
          </cell>
          <cell r="AA394">
            <v>110</v>
          </cell>
          <cell r="AB394">
            <v>110</v>
          </cell>
          <cell r="AC394" t="str">
            <v>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v>
          </cell>
        </row>
        <row r="395">
          <cell r="C395" t="str">
            <v>M_TP1800.PS.0105</v>
          </cell>
          <cell r="D395">
            <v>1985</v>
          </cell>
          <cell r="E395" t="str">
            <v>88,32</v>
          </cell>
          <cell r="F395">
            <v>15.62</v>
          </cell>
          <cell r="G395">
            <v>2024</v>
          </cell>
          <cell r="H395" t="str">
            <v>нд</v>
          </cell>
          <cell r="I395" t="str">
            <v>нд</v>
          </cell>
          <cell r="J395" t="str">
            <v>нд</v>
          </cell>
          <cell r="K395" t="str">
            <v>нд</v>
          </cell>
          <cell r="L395" t="str">
            <v>+</v>
          </cell>
          <cell r="M395" t="str">
            <v>-</v>
          </cell>
          <cell r="N395" t="str">
            <v xml:space="preserve"> - </v>
          </cell>
          <cell r="O395" t="str">
            <v xml:space="preserve"> - </v>
          </cell>
          <cell r="P395" t="str">
            <v>ПС 110/10/10 кВ Летняя</v>
          </cell>
          <cell r="Q395">
            <v>13.065366167981983</v>
          </cell>
          <cell r="R395">
            <v>45280</v>
          </cell>
          <cell r="S395">
            <v>44</v>
          </cell>
          <cell r="T395">
            <v>24.902999999999999</v>
          </cell>
          <cell r="U395">
            <v>50</v>
          </cell>
          <cell r="V395">
            <v>50</v>
          </cell>
          <cell r="W395">
            <v>25</v>
          </cell>
          <cell r="X395">
            <v>25</v>
          </cell>
          <cell r="Y395" t="str">
            <v>нд</v>
          </cell>
          <cell r="Z395" t="str">
            <v>нд</v>
          </cell>
          <cell r="AA395">
            <v>110</v>
          </cell>
          <cell r="AB395">
            <v>110</v>
          </cell>
          <cell r="AC395" t="str">
            <v>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v>
          </cell>
        </row>
        <row r="396">
          <cell r="C396" t="str">
            <v>M_TP2000.PS.0057</v>
          </cell>
          <cell r="D396">
            <v>1984</v>
          </cell>
          <cell r="E396">
            <v>77</v>
          </cell>
          <cell r="F396">
            <v>0.16</v>
          </cell>
          <cell r="G396">
            <v>2024</v>
          </cell>
          <cell r="H396" t="str">
            <v xml:space="preserve"> № ДГ/134/1855 от 31.10.2017  </v>
          </cell>
          <cell r="I396" t="str">
            <v>нд</v>
          </cell>
          <cell r="J396" t="str">
            <v>нд</v>
          </cell>
          <cell r="K396" t="str">
            <v>нд</v>
          </cell>
          <cell r="L396" t="str">
            <v>+</v>
          </cell>
          <cell r="M396" t="str">
            <v>-</v>
          </cell>
          <cell r="N396" t="str">
            <v>+</v>
          </cell>
          <cell r="O396" t="str">
            <v>+</v>
          </cell>
          <cell r="P396" t="str">
            <v>ПС 110 кВ Новоуренгойская</v>
          </cell>
          <cell r="Q396">
            <v>23.43</v>
          </cell>
          <cell r="R396">
            <v>45271</v>
          </cell>
          <cell r="S396">
            <v>63</v>
          </cell>
          <cell r="T396">
            <v>42.847000000000001</v>
          </cell>
          <cell r="U396" t="str">
            <v>нд</v>
          </cell>
          <cell r="V396" t="str">
            <v>нд</v>
          </cell>
          <cell r="W396" t="str">
            <v>нд</v>
          </cell>
          <cell r="X396" t="str">
            <v>нд</v>
          </cell>
          <cell r="Y396" t="str">
            <v>нд</v>
          </cell>
          <cell r="Z396" t="str">
            <v>нд</v>
          </cell>
          <cell r="AA396">
            <v>110</v>
          </cell>
          <cell r="AB396">
            <v>110</v>
          </cell>
          <cell r="AC396" t="str">
            <v>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v>
          </cell>
        </row>
        <row r="397">
          <cell r="C397" t="str">
            <v>M_TP2000.PR.0063</v>
          </cell>
          <cell r="D397">
            <v>1980</v>
          </cell>
          <cell r="E397">
            <v>93.18</v>
          </cell>
          <cell r="F397">
            <v>0.16</v>
          </cell>
          <cell r="G397">
            <v>2024</v>
          </cell>
          <cell r="H397" t="str">
            <v xml:space="preserve"> № ДГ/134/1855 от 31.10.2017  </v>
          </cell>
          <cell r="I397" t="str">
            <v>нд</v>
          </cell>
          <cell r="J397" t="str">
            <v>нд</v>
          </cell>
          <cell r="K397" t="str">
            <v>нд</v>
          </cell>
          <cell r="L397" t="str">
            <v>+</v>
          </cell>
          <cell r="M397" t="str">
            <v>-</v>
          </cell>
          <cell r="N397" t="str">
            <v>+</v>
          </cell>
          <cell r="O397" t="str">
            <v>+</v>
          </cell>
          <cell r="P397" t="str">
            <v>ПС 110 кВ Морошка</v>
          </cell>
          <cell r="Q397">
            <v>13.1</v>
          </cell>
          <cell r="R397">
            <v>45271</v>
          </cell>
          <cell r="S397">
            <v>56</v>
          </cell>
          <cell r="T397">
            <v>20.812000000000001</v>
          </cell>
          <cell r="U397" t="str">
            <v>нд</v>
          </cell>
          <cell r="V397" t="str">
            <v>нд</v>
          </cell>
          <cell r="W397" t="str">
            <v>нд</v>
          </cell>
          <cell r="X397" t="str">
            <v>нд</v>
          </cell>
          <cell r="Y397" t="str">
            <v>нд</v>
          </cell>
          <cell r="Z397" t="str">
            <v>нд</v>
          </cell>
          <cell r="AA397">
            <v>110</v>
          </cell>
          <cell r="AB397">
            <v>110</v>
          </cell>
          <cell r="AC397" t="str">
            <v>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v>
          </cell>
        </row>
        <row r="398">
          <cell r="C398" t="str">
            <v>M_TP2000.PR.0064</v>
          </cell>
          <cell r="D398">
            <v>1987</v>
          </cell>
          <cell r="E398">
            <v>72</v>
          </cell>
          <cell r="F398">
            <v>1.2E-2</v>
          </cell>
          <cell r="G398">
            <v>2024</v>
          </cell>
          <cell r="H398" t="str">
            <v>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v>
          </cell>
          <cell r="I398" t="str">
            <v>нд</v>
          </cell>
          <cell r="J398" t="str">
            <v>нд</v>
          </cell>
          <cell r="K398" t="str">
            <v>нд</v>
          </cell>
          <cell r="L398" t="str">
            <v>+</v>
          </cell>
          <cell r="M398" t="str">
            <v>-</v>
          </cell>
          <cell r="N398" t="str">
            <v>+</v>
          </cell>
          <cell r="O398" t="str">
            <v>+</v>
          </cell>
          <cell r="P398" t="str">
            <v>ПС 110 кВ Ева-Яха</v>
          </cell>
          <cell r="Q398">
            <v>17.829999999999998</v>
          </cell>
          <cell r="R398">
            <v>45271</v>
          </cell>
          <cell r="S398">
            <v>77</v>
          </cell>
          <cell r="T398">
            <v>36.493000000000002</v>
          </cell>
          <cell r="U398" t="str">
            <v>нд</v>
          </cell>
          <cell r="V398" t="str">
            <v>нд</v>
          </cell>
          <cell r="W398" t="str">
            <v>нд</v>
          </cell>
          <cell r="X398" t="str">
            <v>нд</v>
          </cell>
          <cell r="Y398" t="str">
            <v>нд</v>
          </cell>
          <cell r="Z398" t="str">
            <v>нд</v>
          </cell>
          <cell r="AA398">
            <v>110</v>
          </cell>
          <cell r="AB398">
            <v>110</v>
          </cell>
          <cell r="AC398" t="str">
            <v>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v>
          </cell>
        </row>
        <row r="399">
          <cell r="C399" t="str">
            <v>M_TP2000.PS.0058</v>
          </cell>
          <cell r="D399">
            <v>1981</v>
          </cell>
          <cell r="E399">
            <v>68.7</v>
          </cell>
          <cell r="F399">
            <v>0.13950000000000001</v>
          </cell>
          <cell r="G399">
            <v>2024</v>
          </cell>
          <cell r="H399" t="str">
            <v>нд</v>
          </cell>
          <cell r="I399" t="str">
            <v>нд</v>
          </cell>
          <cell r="J399" t="str">
            <v xml:space="preserve">Акт №16/15-17 от 28.04.2017  
</v>
          </cell>
          <cell r="K399" t="str">
            <v>нд</v>
          </cell>
          <cell r="L399" t="str">
            <v>+</v>
          </cell>
          <cell r="M399" t="str">
            <v>-</v>
          </cell>
          <cell r="N399" t="str">
            <v>+</v>
          </cell>
          <cell r="O399" t="str">
            <v>+</v>
          </cell>
          <cell r="P399" t="str">
            <v>ПС 110 кВ УГП-4</v>
          </cell>
          <cell r="Q399">
            <v>2.83</v>
          </cell>
          <cell r="R399">
            <v>45271</v>
          </cell>
          <cell r="S399">
            <v>48</v>
          </cell>
          <cell r="T399">
            <v>6</v>
          </cell>
          <cell r="U399" t="str">
            <v>нд</v>
          </cell>
          <cell r="V399" t="str">
            <v>нд</v>
          </cell>
          <cell r="W399" t="str">
            <v>нд</v>
          </cell>
          <cell r="X399" t="str">
            <v>нд</v>
          </cell>
          <cell r="Y399" t="str">
            <v>нд</v>
          </cell>
          <cell r="Z399" t="str">
            <v>нд</v>
          </cell>
          <cell r="AA399">
            <v>110</v>
          </cell>
          <cell r="AB399">
            <v>110</v>
          </cell>
          <cell r="AC399" t="str">
            <v>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v>
          </cell>
        </row>
        <row r="400">
          <cell r="C400" t="str">
            <v>M_TP2000.PS.0059</v>
          </cell>
          <cell r="D400">
            <v>1980</v>
          </cell>
          <cell r="E400">
            <v>65.400000000000006</v>
          </cell>
          <cell r="F400">
            <v>0.13950000000000001</v>
          </cell>
          <cell r="G400">
            <v>2024</v>
          </cell>
          <cell r="H400" t="str">
            <v>нд</v>
          </cell>
          <cell r="I400" t="str">
            <v>нд</v>
          </cell>
          <cell r="J400" t="str">
            <v xml:space="preserve">Акт №17/15-17 от 28.04.2017 
</v>
          </cell>
          <cell r="K400" t="str">
            <v>нд</v>
          </cell>
          <cell r="L400" t="str">
            <v>+</v>
          </cell>
          <cell r="M400" t="str">
            <v>-</v>
          </cell>
          <cell r="N400" t="str">
            <v>+</v>
          </cell>
          <cell r="O400" t="str">
            <v>+</v>
          </cell>
          <cell r="P400" t="str">
            <v>ПС 110 кВ УГП-5</v>
          </cell>
          <cell r="Q400">
            <v>1.63</v>
          </cell>
          <cell r="R400">
            <v>45271</v>
          </cell>
          <cell r="S400">
            <v>28</v>
          </cell>
          <cell r="T400">
            <v>6.3</v>
          </cell>
          <cell r="U400" t="str">
            <v>нд</v>
          </cell>
          <cell r="V400" t="str">
            <v>нд</v>
          </cell>
          <cell r="W400" t="str">
            <v>нд</v>
          </cell>
          <cell r="X400" t="str">
            <v>нд</v>
          </cell>
          <cell r="Y400" t="str">
            <v>нд</v>
          </cell>
          <cell r="Z400" t="str">
            <v>нд</v>
          </cell>
          <cell r="AA400">
            <v>110</v>
          </cell>
          <cell r="AB400">
            <v>110</v>
          </cell>
          <cell r="AC400" t="str">
            <v>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v>
          </cell>
        </row>
        <row r="401">
          <cell r="C401" t="str">
            <v>M_TP2000.PS.0060</v>
          </cell>
          <cell r="D401">
            <v>1982</v>
          </cell>
          <cell r="E401">
            <v>83</v>
          </cell>
          <cell r="F401">
            <v>0.123</v>
          </cell>
          <cell r="G401">
            <v>2024</v>
          </cell>
          <cell r="H401" t="str">
            <v>нд</v>
          </cell>
          <cell r="I401" t="str">
            <v>нд</v>
          </cell>
          <cell r="J401" t="str">
            <v xml:space="preserve">Акт №20/15-17 от 28.04.2017 
</v>
          </cell>
          <cell r="K401" t="str">
            <v>нд</v>
          </cell>
          <cell r="L401" t="str">
            <v>+</v>
          </cell>
          <cell r="M401" t="str">
            <v>-</v>
          </cell>
          <cell r="N401" t="str">
            <v>-</v>
          </cell>
          <cell r="O401" t="str">
            <v>-</v>
          </cell>
          <cell r="P401" t="str">
            <v>ПС 110 кВ УГП-7</v>
          </cell>
          <cell r="Q401">
            <v>0.88</v>
          </cell>
          <cell r="R401">
            <v>45271</v>
          </cell>
          <cell r="S401">
            <v>15</v>
          </cell>
          <cell r="T401">
            <v>6.3</v>
          </cell>
          <cell r="U401" t="str">
            <v>нд</v>
          </cell>
          <cell r="V401" t="str">
            <v>нд</v>
          </cell>
          <cell r="W401" t="str">
            <v>нд</v>
          </cell>
          <cell r="X401" t="str">
            <v>нд</v>
          </cell>
          <cell r="Y401" t="str">
            <v>нд</v>
          </cell>
          <cell r="Z401" t="str">
            <v>нд</v>
          </cell>
          <cell r="AA401">
            <v>110</v>
          </cell>
          <cell r="AB401">
            <v>110</v>
          </cell>
          <cell r="AC401" t="str">
            <v>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v>
          </cell>
        </row>
        <row r="402">
          <cell r="C402" t="str">
            <v>M_TP2000.PS.0061</v>
          </cell>
          <cell r="D402">
            <v>1982</v>
          </cell>
          <cell r="E402">
            <v>71</v>
          </cell>
          <cell r="F402">
            <v>1.4E-2</v>
          </cell>
          <cell r="G402">
            <v>2024</v>
          </cell>
          <cell r="H402" t="str">
            <v>нд</v>
          </cell>
          <cell r="I402" t="str">
            <v>нд</v>
          </cell>
          <cell r="J402" t="str">
            <v xml:space="preserve">Акт №21/15-17  от 28.04.2017 
</v>
          </cell>
          <cell r="K402" t="str">
            <v>нд</v>
          </cell>
          <cell r="L402" t="str">
            <v>+</v>
          </cell>
          <cell r="M402" t="str">
            <v>-</v>
          </cell>
          <cell r="N402" t="str">
            <v>-</v>
          </cell>
          <cell r="O402" t="str">
            <v>-</v>
          </cell>
          <cell r="P402" t="str">
            <v>ПС 110 кВ УГП-8</v>
          </cell>
          <cell r="Q402">
            <v>2.58</v>
          </cell>
          <cell r="R402">
            <v>45271</v>
          </cell>
          <cell r="S402">
            <v>44</v>
          </cell>
          <cell r="T402">
            <v>7.2</v>
          </cell>
          <cell r="U402" t="str">
            <v>нд</v>
          </cell>
          <cell r="V402" t="str">
            <v>нд</v>
          </cell>
          <cell r="W402" t="str">
            <v>нд</v>
          </cell>
          <cell r="X402" t="str">
            <v>нд</v>
          </cell>
          <cell r="Y402" t="str">
            <v>нд</v>
          </cell>
          <cell r="Z402" t="str">
            <v>нд</v>
          </cell>
          <cell r="AA402">
            <v>110</v>
          </cell>
          <cell r="AB402">
            <v>110</v>
          </cell>
          <cell r="AC402" t="str">
            <v>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v>
          </cell>
        </row>
        <row r="403">
          <cell r="C403" t="str">
            <v>M_TP2000.PS.0062</v>
          </cell>
          <cell r="D403">
            <v>1983</v>
          </cell>
          <cell r="E403">
            <v>80</v>
          </cell>
          <cell r="F403">
            <v>0.16300000000000001</v>
          </cell>
          <cell r="G403">
            <v>2024</v>
          </cell>
          <cell r="H403" t="str">
            <v>нд</v>
          </cell>
          <cell r="I403" t="str">
            <v>нд</v>
          </cell>
          <cell r="J403" t="str">
            <v xml:space="preserve">Акт №23/15-17 от 28.04.2017 
</v>
          </cell>
          <cell r="K403" t="str">
            <v>нд</v>
          </cell>
          <cell r="L403" t="str">
            <v>+</v>
          </cell>
          <cell r="M403" t="str">
            <v>-</v>
          </cell>
          <cell r="N403" t="str">
            <v>-</v>
          </cell>
          <cell r="O403" t="str">
            <v>-</v>
          </cell>
          <cell r="P403" t="str">
            <v>ПС 110 кВ УГП-9</v>
          </cell>
          <cell r="Q403">
            <v>4.3499999999999996</v>
          </cell>
          <cell r="R403">
            <v>45271</v>
          </cell>
          <cell r="S403">
            <v>74</v>
          </cell>
          <cell r="T403">
            <v>10.199999999999999</v>
          </cell>
          <cell r="U403" t="str">
            <v>нд</v>
          </cell>
          <cell r="V403" t="str">
            <v>нд</v>
          </cell>
          <cell r="W403" t="str">
            <v>нд</v>
          </cell>
          <cell r="X403" t="str">
            <v>нд</v>
          </cell>
          <cell r="Y403" t="str">
            <v>нд</v>
          </cell>
          <cell r="Z403" t="str">
            <v>нд</v>
          </cell>
          <cell r="AA403">
            <v>110</v>
          </cell>
          <cell r="AB403">
            <v>110</v>
          </cell>
          <cell r="AC403" t="str">
            <v>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v>
          </cell>
        </row>
        <row r="404">
          <cell r="C404" t="str">
            <v>M_TP2000.PS.0063</v>
          </cell>
          <cell r="D404">
            <v>1983</v>
          </cell>
          <cell r="E404">
            <v>90</v>
          </cell>
          <cell r="F404">
            <v>0.14000000000000001</v>
          </cell>
          <cell r="G404">
            <v>2024</v>
          </cell>
          <cell r="H404" t="str">
            <v>нд</v>
          </cell>
          <cell r="I404" t="str">
            <v>нд</v>
          </cell>
          <cell r="J404" t="str">
            <v xml:space="preserve">Акт №23/15-17 от 28.04.2017 
</v>
          </cell>
          <cell r="K404" t="str">
            <v>нд</v>
          </cell>
          <cell r="L404" t="str">
            <v>+</v>
          </cell>
          <cell r="M404" t="str">
            <v>-</v>
          </cell>
          <cell r="N404" t="str">
            <v>-</v>
          </cell>
          <cell r="O404" t="str">
            <v>-</v>
          </cell>
          <cell r="P404" t="str">
            <v>ПС 110 кВ УГП-10</v>
          </cell>
          <cell r="Q404">
            <v>4.1100000000000003</v>
          </cell>
          <cell r="R404">
            <v>45271</v>
          </cell>
          <cell r="S404">
            <v>70</v>
          </cell>
          <cell r="T404">
            <v>9.1999999999999993</v>
          </cell>
          <cell r="U404" t="str">
            <v>нд</v>
          </cell>
          <cell r="V404" t="str">
            <v>нд</v>
          </cell>
          <cell r="W404" t="str">
            <v>нд</v>
          </cell>
          <cell r="X404" t="str">
            <v>нд</v>
          </cell>
          <cell r="Y404" t="str">
            <v>нд</v>
          </cell>
          <cell r="Z404" t="str">
            <v>нд</v>
          </cell>
          <cell r="AA404">
            <v>110</v>
          </cell>
          <cell r="AB404">
            <v>110</v>
          </cell>
          <cell r="AC404" t="str">
            <v>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v>
          </cell>
        </row>
        <row r="405">
          <cell r="C405" t="str">
            <v>M_TP2000.PS.0064</v>
          </cell>
          <cell r="D405">
            <v>1981</v>
          </cell>
          <cell r="E405">
            <v>68.8</v>
          </cell>
          <cell r="F405">
            <v>0.14599999999999999</v>
          </cell>
          <cell r="G405">
            <v>2024</v>
          </cell>
          <cell r="H405" t="str">
            <v>нд</v>
          </cell>
          <cell r="I405" t="str">
            <v>нд</v>
          </cell>
          <cell r="J405" t="str">
            <v xml:space="preserve">Акт №23/15-17 от 28.04.2017 
</v>
          </cell>
          <cell r="K405" t="str">
            <v>нд</v>
          </cell>
          <cell r="L405" t="str">
            <v>+</v>
          </cell>
          <cell r="M405" t="str">
            <v>-</v>
          </cell>
          <cell r="N405" t="str">
            <v>-</v>
          </cell>
          <cell r="O405" t="str">
            <v>-</v>
          </cell>
          <cell r="P405" t="str">
            <v>ПС 110 кВ УГП-3</v>
          </cell>
          <cell r="Q405">
            <v>4.3499999999999996</v>
          </cell>
          <cell r="R405">
            <v>45271</v>
          </cell>
          <cell r="S405">
            <v>55</v>
          </cell>
          <cell r="T405">
            <v>6.2</v>
          </cell>
          <cell r="U405" t="str">
            <v>нд</v>
          </cell>
          <cell r="V405" t="str">
            <v>нд</v>
          </cell>
          <cell r="W405" t="str">
            <v>нд</v>
          </cell>
          <cell r="X405" t="str">
            <v>нд</v>
          </cell>
          <cell r="Y405" t="str">
            <v>нд</v>
          </cell>
          <cell r="Z405" t="str">
            <v>нд</v>
          </cell>
          <cell r="AA405">
            <v>110</v>
          </cell>
          <cell r="AB405">
            <v>110</v>
          </cell>
          <cell r="AC405" t="str">
            <v>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v>
          </cell>
        </row>
        <row r="406">
          <cell r="C406" t="str">
            <v>M_TP2000.PS.0065</v>
          </cell>
          <cell r="D406">
            <v>1983</v>
          </cell>
          <cell r="E406">
            <v>70</v>
          </cell>
          <cell r="F406">
            <v>0.84699999999999998</v>
          </cell>
          <cell r="G406">
            <v>2023</v>
          </cell>
          <cell r="H406" t="str">
            <v>нд</v>
          </cell>
          <cell r="I406" t="str">
            <v>нд</v>
          </cell>
          <cell r="J406" t="str">
            <v>нд</v>
          </cell>
          <cell r="K406" t="str">
            <v>нд</v>
          </cell>
          <cell r="L406" t="str">
            <v>+</v>
          </cell>
          <cell r="M406" t="str">
            <v>-</v>
          </cell>
          <cell r="N406" t="str">
            <v>-</v>
          </cell>
          <cell r="O406" t="str">
            <v>-</v>
          </cell>
          <cell r="P406" t="str">
            <v>ПС 110 кВ Фарафонтьевская</v>
          </cell>
          <cell r="Q406" t="str">
            <v>3,48</v>
          </cell>
          <cell r="R406">
            <v>45271</v>
          </cell>
          <cell r="S406" t="str">
            <v>14</v>
          </cell>
          <cell r="T406">
            <v>10.76</v>
          </cell>
          <cell r="U406" t="str">
            <v>нд</v>
          </cell>
          <cell r="V406" t="str">
            <v>нд</v>
          </cell>
          <cell r="W406" t="str">
            <v>нд</v>
          </cell>
          <cell r="X406" t="str">
            <v>нд</v>
          </cell>
          <cell r="Y406" t="str">
            <v>нд</v>
          </cell>
          <cell r="Z406" t="str">
            <v>нд</v>
          </cell>
          <cell r="AA406">
            <v>110</v>
          </cell>
          <cell r="AB406">
            <v>110</v>
          </cell>
          <cell r="AC406" t="str">
            <v>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v>
          </cell>
        </row>
        <row r="407">
          <cell r="C407" t="str">
            <v>M_TP2000.PS.0066</v>
          </cell>
          <cell r="D407">
            <v>1981</v>
          </cell>
          <cell r="E407">
            <v>73</v>
          </cell>
          <cell r="F407">
            <v>0.94099999999999995</v>
          </cell>
          <cell r="G407">
            <v>2023</v>
          </cell>
          <cell r="H407" t="str">
            <v>нд</v>
          </cell>
          <cell r="I407" t="str">
            <v>нд</v>
          </cell>
          <cell r="J407" t="str">
            <v>нд</v>
          </cell>
          <cell r="K407" t="str">
            <v>нд</v>
          </cell>
          <cell r="L407" t="str">
            <v>+</v>
          </cell>
          <cell r="M407" t="str">
            <v>-</v>
          </cell>
          <cell r="N407" t="str">
            <v>-</v>
          </cell>
          <cell r="O407" t="str">
            <v>-</v>
          </cell>
          <cell r="P407" t="str">
            <v>ПС 110 кВ Старый Надым</v>
          </cell>
          <cell r="Q407" t="str">
            <v>0,54</v>
          </cell>
          <cell r="R407">
            <v>45271</v>
          </cell>
          <cell r="S407" t="str">
            <v>9</v>
          </cell>
          <cell r="T407">
            <v>4.07</v>
          </cell>
          <cell r="U407" t="str">
            <v>нд</v>
          </cell>
          <cell r="V407" t="str">
            <v>нд</v>
          </cell>
          <cell r="W407" t="str">
            <v>нд</v>
          </cell>
          <cell r="X407" t="str">
            <v>нд</v>
          </cell>
          <cell r="Y407" t="str">
            <v>нд</v>
          </cell>
          <cell r="Z407" t="str">
            <v>нд</v>
          </cell>
          <cell r="AA407">
            <v>110</v>
          </cell>
          <cell r="AB407">
            <v>110</v>
          </cell>
          <cell r="AC407" t="str">
            <v>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v>
          </cell>
        </row>
        <row r="408">
          <cell r="C408" t="str">
            <v>M_TP2000.PS.0072</v>
          </cell>
          <cell r="D408">
            <v>2015</v>
          </cell>
          <cell r="E408">
            <v>87</v>
          </cell>
          <cell r="F408">
            <v>0.52</v>
          </cell>
          <cell r="G408">
            <v>2024</v>
          </cell>
          <cell r="H408" t="str">
            <v>нд</v>
          </cell>
          <cell r="I408" t="str">
            <v>нд</v>
          </cell>
          <cell r="J408" t="str">
            <v>нд</v>
          </cell>
          <cell r="K408" t="str">
            <v>нд</v>
          </cell>
          <cell r="L408" t="str">
            <v>+</v>
          </cell>
          <cell r="M408" t="str">
            <v>-</v>
          </cell>
          <cell r="N408" t="str">
            <v>-</v>
          </cell>
          <cell r="O408" t="str">
            <v>-</v>
          </cell>
          <cell r="P408" t="str">
            <v xml:space="preserve">ПС 110/35/6кВ Северное Сияние </v>
          </cell>
          <cell r="Q408">
            <v>29.91</v>
          </cell>
          <cell r="R408">
            <v>45271</v>
          </cell>
          <cell r="S408">
            <v>81</v>
          </cell>
          <cell r="T408">
            <v>40.085999999999999</v>
          </cell>
          <cell r="U408" t="str">
            <v>нд</v>
          </cell>
          <cell r="V408" t="str">
            <v>нд</v>
          </cell>
          <cell r="W408" t="str">
            <v>нд</v>
          </cell>
          <cell r="X408" t="str">
            <v>нд</v>
          </cell>
          <cell r="Y408" t="str">
            <v>нд</v>
          </cell>
          <cell r="Z408" t="str">
            <v>нд</v>
          </cell>
          <cell r="AA408">
            <v>110</v>
          </cell>
          <cell r="AB408">
            <v>110</v>
          </cell>
          <cell r="AC408" t="str">
            <v>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v>
          </cell>
        </row>
        <row r="409">
          <cell r="C409" t="str">
            <v>Г</v>
          </cell>
          <cell r="D409" t="str">
            <v>нд</v>
          </cell>
          <cell r="E409" t="str">
            <v>нд</v>
          </cell>
          <cell r="F409" t="str">
            <v>нд</v>
          </cell>
          <cell r="G409" t="str">
            <v>нд</v>
          </cell>
          <cell r="H409" t="str">
            <v>нд</v>
          </cell>
          <cell r="I409" t="str">
            <v>нд</v>
          </cell>
          <cell r="J409" t="str">
            <v>нд</v>
          </cell>
          <cell r="K409" t="str">
            <v>нд</v>
          </cell>
          <cell r="L409" t="str">
            <v>нд</v>
          </cell>
          <cell r="M409" t="str">
            <v>нд</v>
          </cell>
          <cell r="N409" t="str">
            <v>нд</v>
          </cell>
          <cell r="O409" t="str">
            <v>нд</v>
          </cell>
          <cell r="P409" t="str">
            <v>нд</v>
          </cell>
          <cell r="Q409" t="str">
            <v>нд</v>
          </cell>
          <cell r="R409" t="str">
            <v>нд</v>
          </cell>
          <cell r="S409" t="str">
            <v>нд</v>
          </cell>
          <cell r="T409" t="str">
            <v>нд</v>
          </cell>
          <cell r="U409" t="str">
            <v>нд</v>
          </cell>
          <cell r="V409" t="str">
            <v>нд</v>
          </cell>
          <cell r="W409" t="str">
            <v>нд</v>
          </cell>
          <cell r="X409" t="str">
            <v>нд</v>
          </cell>
          <cell r="Y409" t="str">
            <v>нд</v>
          </cell>
          <cell r="Z409" t="str">
            <v>нд</v>
          </cell>
          <cell r="AA409" t="str">
            <v>нд</v>
          </cell>
          <cell r="AB409" t="str">
            <v>нд</v>
          </cell>
          <cell r="AC409" t="str">
            <v>нд</v>
          </cell>
        </row>
        <row r="410">
          <cell r="C410" t="str">
            <v>Г</v>
          </cell>
          <cell r="D410" t="str">
            <v>нд</v>
          </cell>
          <cell r="E410" t="str">
            <v>нд</v>
          </cell>
          <cell r="F410" t="str">
            <v>нд</v>
          </cell>
          <cell r="G410" t="str">
            <v>нд</v>
          </cell>
          <cell r="H410" t="str">
            <v>нд</v>
          </cell>
          <cell r="I410" t="str">
            <v>нд</v>
          </cell>
          <cell r="J410" t="str">
            <v>нд</v>
          </cell>
          <cell r="K410" t="str">
            <v>нд</v>
          </cell>
          <cell r="L410" t="str">
            <v>нд</v>
          </cell>
          <cell r="M410" t="str">
            <v>нд</v>
          </cell>
          <cell r="N410" t="str">
            <v>нд</v>
          </cell>
          <cell r="O410" t="str">
            <v>нд</v>
          </cell>
          <cell r="P410" t="str">
            <v>нд</v>
          </cell>
          <cell r="Q410" t="str">
            <v>нд</v>
          </cell>
          <cell r="R410" t="str">
            <v>нд</v>
          </cell>
          <cell r="S410" t="str">
            <v>нд</v>
          </cell>
          <cell r="T410" t="str">
            <v>нд</v>
          </cell>
          <cell r="U410" t="str">
            <v>нд</v>
          </cell>
          <cell r="V410" t="str">
            <v>нд</v>
          </cell>
          <cell r="W410" t="str">
            <v>нд</v>
          </cell>
          <cell r="X410" t="str">
            <v>нд</v>
          </cell>
          <cell r="Y410" t="str">
            <v>нд</v>
          </cell>
          <cell r="Z410" t="str">
            <v>нд</v>
          </cell>
          <cell r="AA410" t="str">
            <v>нд</v>
          </cell>
          <cell r="AB410" t="str">
            <v>нд</v>
          </cell>
          <cell r="AC410" t="str">
            <v>нд</v>
          </cell>
        </row>
        <row r="411">
          <cell r="C411" t="str">
            <v>K_TP1800.VL.0111</v>
          </cell>
          <cell r="D411" t="str">
            <v>1979; 
1981</v>
          </cell>
          <cell r="E411" t="str">
            <v>61,34; 
59,71</v>
          </cell>
          <cell r="F411" t="str">
            <v>0,34; 
0,41</v>
          </cell>
          <cell r="G411" t="str">
            <v>2023; 
2023</v>
          </cell>
          <cell r="H411" t="str">
            <v>нд</v>
          </cell>
          <cell r="I411" t="str">
            <v>нд</v>
          </cell>
          <cell r="J411" t="str">
            <v>нд</v>
          </cell>
          <cell r="K411" t="str">
            <v>нд</v>
          </cell>
          <cell r="L411" t="str">
            <v>+</v>
          </cell>
          <cell r="M411" t="str">
            <v>-</v>
          </cell>
          <cell r="N411" t="str">
            <v>-</v>
          </cell>
          <cell r="O411" t="str">
            <v>-</v>
          </cell>
          <cell r="P411" t="str">
            <v>ВЛ 110 кВ НПГЭ – Холмогорская 1; 
ВЛ 110 кВ НПГЭ – Холмогорская 2</v>
          </cell>
          <cell r="Q411" t="str">
            <v>нд; 
нд</v>
          </cell>
          <cell r="R411" t="str">
            <v>нд; 
нд</v>
          </cell>
          <cell r="S411" t="str">
            <v>нд; 
нд</v>
          </cell>
          <cell r="T411" t="str">
            <v>нд; 
нд</v>
          </cell>
          <cell r="U411" t="str">
            <v>нд; 
нд</v>
          </cell>
          <cell r="V411" t="str">
            <v>нд; 
нд</v>
          </cell>
          <cell r="W411" t="str">
            <v>нд; 
нд</v>
          </cell>
          <cell r="X411" t="str">
            <v>нд; 
нд</v>
          </cell>
          <cell r="Y411" t="str">
            <v>нд; 
нд</v>
          </cell>
          <cell r="Z411" t="str">
            <v>нд; 
нд</v>
          </cell>
          <cell r="AA411" t="str">
            <v>110; 
110</v>
          </cell>
          <cell r="AB411" t="str">
            <v>110; 
110</v>
          </cell>
          <cell r="AC411" t="str">
            <v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v>
          </cell>
        </row>
        <row r="412">
          <cell r="C412" t="str">
            <v>M_TP1800.VL.0110</v>
          </cell>
          <cell r="D412" t="str">
            <v>1985; 
1988</v>
          </cell>
          <cell r="E412" t="str">
            <v>75,82; 
72,34</v>
          </cell>
          <cell r="F412" t="str">
            <v>0,24; 
0,24</v>
          </cell>
          <cell r="G412" t="str">
            <v>2024; 
2024</v>
          </cell>
          <cell r="H412" t="str">
            <v>нд</v>
          </cell>
          <cell r="I412" t="str">
            <v>нд</v>
          </cell>
          <cell r="J412" t="str">
            <v>нд</v>
          </cell>
          <cell r="K412" t="str">
            <v>нд</v>
          </cell>
          <cell r="L412" t="str">
            <v>+</v>
          </cell>
          <cell r="M412" t="str">
            <v>-</v>
          </cell>
          <cell r="N412" t="str">
            <v>-</v>
          </cell>
          <cell r="O412" t="str">
            <v>-</v>
          </cell>
          <cell r="P412" t="str">
            <v xml:space="preserve"> ВЛ 110 кВ Холмогорская - Вышка 1;  
ВЛ 110 кВ Холмогорская - Вышка 2</v>
          </cell>
          <cell r="Q412" t="str">
            <v>нд; 
нд</v>
          </cell>
          <cell r="R412" t="str">
            <v>нд; 
нд</v>
          </cell>
          <cell r="S412" t="str">
            <v>нд; 
нд</v>
          </cell>
          <cell r="T412" t="str">
            <v>нд; 
нд</v>
          </cell>
          <cell r="U412" t="str">
            <v>нд; 
нд</v>
          </cell>
          <cell r="V412" t="str">
            <v>нд; 
нд</v>
          </cell>
          <cell r="W412" t="str">
            <v>нд; 
нд</v>
          </cell>
          <cell r="X412" t="str">
            <v>нд; 
нд</v>
          </cell>
          <cell r="Y412" t="str">
            <v>нд; 
нд</v>
          </cell>
          <cell r="Z412" t="str">
            <v>нд; 
нд</v>
          </cell>
          <cell r="AA412" t="str">
            <v>110; 
110</v>
          </cell>
          <cell r="AB412" t="str">
            <v>110; 
110</v>
          </cell>
          <cell r="AC412" t="str">
            <v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v>
          </cell>
        </row>
        <row r="413">
          <cell r="C413" t="str">
            <v>M_TP1800.VL.0112</v>
          </cell>
          <cell r="D413" t="str">
            <v>1995; 
1994</v>
          </cell>
          <cell r="E413" t="str">
            <v>58,27; 
59,76</v>
          </cell>
          <cell r="F413" t="str">
            <v>0,42; 
0,40</v>
          </cell>
          <cell r="G413" t="str">
            <v>2024; 
2024</v>
          </cell>
          <cell r="H413" t="str">
            <v>нд</v>
          </cell>
          <cell r="I413" t="str">
            <v>нд</v>
          </cell>
          <cell r="J413" t="str">
            <v>нд</v>
          </cell>
          <cell r="K413" t="str">
            <v>нд</v>
          </cell>
          <cell r="L413" t="str">
            <v>+</v>
          </cell>
          <cell r="M413" t="str">
            <v>-</v>
          </cell>
          <cell r="N413" t="str">
            <v>-</v>
          </cell>
          <cell r="O413" t="str">
            <v>-</v>
          </cell>
          <cell r="P413" t="str">
            <v xml:space="preserve"> ВЛ 110 кВ Пуль-Яха-Геращенко с отп, на ПС Ханупа; 
ВЛ 110 кВ Пуль-Яха-Стрела с отп, на ПС Ханупа</v>
          </cell>
          <cell r="Q413" t="str">
            <v>нд; 
нд</v>
          </cell>
          <cell r="R413" t="str">
            <v>нд; 
нд</v>
          </cell>
          <cell r="S413" t="str">
            <v>нд; 
нд</v>
          </cell>
          <cell r="T413" t="str">
            <v>нд; 
нд</v>
          </cell>
          <cell r="U413" t="str">
            <v>нд; 
нд</v>
          </cell>
          <cell r="V413" t="str">
            <v>нд; 
нд</v>
          </cell>
          <cell r="W413" t="str">
            <v>нд; 
нд</v>
          </cell>
          <cell r="X413" t="str">
            <v>нд; 
нд</v>
          </cell>
          <cell r="Y413" t="str">
            <v>нд; 
нд</v>
          </cell>
          <cell r="Z413" t="str">
            <v>нд; 
нд</v>
          </cell>
          <cell r="AA413" t="str">
            <v>110; 
110</v>
          </cell>
          <cell r="AB413" t="str">
            <v>110; 
110</v>
          </cell>
          <cell r="AC413" t="str">
            <v>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v>
          </cell>
        </row>
        <row r="414">
          <cell r="C414" t="str">
            <v>M_TP1800.VL.0113</v>
          </cell>
          <cell r="D414" t="str">
            <v>1979; 
1979</v>
          </cell>
          <cell r="E414" t="str">
            <v>64,72; 
68,79</v>
          </cell>
          <cell r="F414" t="str">
            <v>0,27; 
0,20</v>
          </cell>
          <cell r="G414" t="str">
            <v>2024; 
2024</v>
          </cell>
          <cell r="H414" t="str">
            <v>нд</v>
          </cell>
          <cell r="I414" t="str">
            <v>нд</v>
          </cell>
          <cell r="J414" t="str">
            <v>нд</v>
          </cell>
          <cell r="K414" t="str">
            <v>нд</v>
          </cell>
          <cell r="L414" t="str">
            <v>+</v>
          </cell>
          <cell r="M414" t="str">
            <v>-</v>
          </cell>
          <cell r="N414" t="str">
            <v>-</v>
          </cell>
          <cell r="O414" t="str">
            <v>-</v>
          </cell>
          <cell r="P414" t="str">
            <v>ВЛ 110 кВ Холмогорская - Разряд 1,2 с отпайкой на ПС КНС; 
отпайка от ВЛ 110 кВ Холмогорская - Разряд 1,2 на ПС ГКС</v>
          </cell>
          <cell r="Q414" t="str">
            <v>нд; 
нд</v>
          </cell>
          <cell r="R414" t="str">
            <v>нд; 
нд</v>
          </cell>
          <cell r="S414" t="str">
            <v>нд; 
нд</v>
          </cell>
          <cell r="T414" t="str">
            <v>нд; 
нд</v>
          </cell>
          <cell r="U414" t="str">
            <v>нд; 
нд</v>
          </cell>
          <cell r="V414" t="str">
            <v>нд; 
нд</v>
          </cell>
          <cell r="W414" t="str">
            <v>нд; 
нд</v>
          </cell>
          <cell r="X414" t="str">
            <v>нд; 
нд</v>
          </cell>
          <cell r="Y414" t="str">
            <v>нд; 
нд</v>
          </cell>
          <cell r="Z414" t="str">
            <v>нд; 
нд</v>
          </cell>
          <cell r="AA414" t="str">
            <v>110; 
110</v>
          </cell>
          <cell r="AB414" t="str">
            <v>110; 
110</v>
          </cell>
          <cell r="AC414" t="str">
            <v>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v>
          </cell>
        </row>
        <row r="415">
          <cell r="C415" t="str">
            <v>M_TP1800.VL.0114</v>
          </cell>
          <cell r="D415">
            <v>1985</v>
          </cell>
          <cell r="E415">
            <v>77</v>
          </cell>
          <cell r="F415" t="str">
            <v>0,28</v>
          </cell>
          <cell r="G415">
            <v>2024</v>
          </cell>
          <cell r="H415" t="str">
            <v>нд</v>
          </cell>
          <cell r="I415" t="str">
            <v>нд</v>
          </cell>
          <cell r="J415" t="str">
            <v>нд</v>
          </cell>
          <cell r="K415" t="str">
            <v>нд</v>
          </cell>
          <cell r="L415" t="str">
            <v>+</v>
          </cell>
          <cell r="M415" t="str">
            <v>-</v>
          </cell>
          <cell r="N415" t="str">
            <v>-</v>
          </cell>
          <cell r="O415" t="str">
            <v>-</v>
          </cell>
          <cell r="P415" t="str">
            <v>ВЛ 110 кВ Муравленковская - Барсуковская 1</v>
          </cell>
          <cell r="Q415" t="str">
            <v>нд</v>
          </cell>
          <cell r="R415" t="str">
            <v>нд</v>
          </cell>
          <cell r="S415" t="str">
            <v>нд</v>
          </cell>
          <cell r="T415" t="str">
            <v>нд</v>
          </cell>
          <cell r="U415" t="str">
            <v>нд</v>
          </cell>
          <cell r="V415" t="str">
            <v>нд</v>
          </cell>
          <cell r="W415" t="str">
            <v>нд</v>
          </cell>
          <cell r="X415" t="str">
            <v>нд</v>
          </cell>
          <cell r="Y415" t="str">
            <v>нд</v>
          </cell>
          <cell r="Z415" t="str">
            <v>нд</v>
          </cell>
          <cell r="AA415">
            <v>110</v>
          </cell>
          <cell r="AB415">
            <v>110</v>
          </cell>
          <cell r="AC415" t="str">
            <v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v>
          </cell>
        </row>
        <row r="416">
          <cell r="C416" t="str">
            <v>Г</v>
          </cell>
          <cell r="D416" t="str">
            <v>нд</v>
          </cell>
          <cell r="E416" t="str">
            <v>нд</v>
          </cell>
          <cell r="F416" t="str">
            <v>нд</v>
          </cell>
          <cell r="G416" t="str">
            <v>нд</v>
          </cell>
          <cell r="H416" t="str">
            <v>нд</v>
          </cell>
          <cell r="I416" t="str">
            <v>нд</v>
          </cell>
          <cell r="J416" t="str">
            <v>нд</v>
          </cell>
          <cell r="K416" t="str">
            <v>нд</v>
          </cell>
          <cell r="L416" t="str">
            <v>нд</v>
          </cell>
          <cell r="M416" t="str">
            <v>нд</v>
          </cell>
          <cell r="N416" t="str">
            <v>нд</v>
          </cell>
          <cell r="O416" t="str">
            <v>нд</v>
          </cell>
          <cell r="P416" t="str">
            <v>нд</v>
          </cell>
          <cell r="Q416" t="str">
            <v>нд</v>
          </cell>
          <cell r="R416" t="str">
            <v>нд</v>
          </cell>
          <cell r="S416" t="str">
            <v>нд</v>
          </cell>
          <cell r="T416" t="str">
            <v>нд</v>
          </cell>
          <cell r="U416" t="str">
            <v>нд</v>
          </cell>
          <cell r="V416" t="str">
            <v>нд</v>
          </cell>
          <cell r="W416" t="str">
            <v>нд</v>
          </cell>
          <cell r="X416" t="str">
            <v>нд</v>
          </cell>
          <cell r="Y416" t="str">
            <v>нд</v>
          </cell>
          <cell r="Z416" t="str">
            <v>нд</v>
          </cell>
          <cell r="AA416" t="str">
            <v>нд</v>
          </cell>
          <cell r="AB416" t="str">
            <v>нд</v>
          </cell>
          <cell r="AC416" t="str">
            <v>нд</v>
          </cell>
        </row>
        <row r="417">
          <cell r="C417" t="str">
            <v>H_TP1800.VL.0069</v>
          </cell>
          <cell r="D417">
            <v>1986</v>
          </cell>
          <cell r="E417" t="str">
            <v>90,28</v>
          </cell>
          <cell r="F417">
            <v>0.14000000000000001</v>
          </cell>
          <cell r="G417">
            <v>2024</v>
          </cell>
          <cell r="H417" t="str">
            <v>нд</v>
          </cell>
          <cell r="I417" t="str">
            <v>нд</v>
          </cell>
          <cell r="J417" t="str">
            <v>нд</v>
          </cell>
          <cell r="K417" t="str">
            <v>нд</v>
          </cell>
          <cell r="L417" t="str">
            <v>+</v>
          </cell>
          <cell r="M417" t="str">
            <v>-</v>
          </cell>
          <cell r="N417" t="str">
            <v>-</v>
          </cell>
          <cell r="O417" t="str">
            <v>-</v>
          </cell>
          <cell r="P417" t="str">
            <v>ВЛ-110 кВ Тарко-Сале-Пурпейская, отпайка на ПС Пурпе, отпайка на ПС Победа</v>
          </cell>
          <cell r="Q417" t="str">
            <v>нд</v>
          </cell>
          <cell r="R417" t="str">
            <v>нд</v>
          </cell>
          <cell r="S417" t="str">
            <v>нд</v>
          </cell>
          <cell r="T417" t="str">
            <v>нд</v>
          </cell>
          <cell r="U417" t="str">
            <v>нд</v>
          </cell>
          <cell r="V417" t="str">
            <v>нд</v>
          </cell>
          <cell r="W417" t="str">
            <v>нд</v>
          </cell>
          <cell r="X417" t="str">
            <v>нд</v>
          </cell>
          <cell r="Y417" t="str">
            <v>нд</v>
          </cell>
          <cell r="Z417" t="str">
            <v>нд</v>
          </cell>
          <cell r="AA417">
            <v>110</v>
          </cell>
          <cell r="AB417">
            <v>110</v>
          </cell>
          <cell r="AC417" t="str">
            <v>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v>
          </cell>
        </row>
        <row r="418">
          <cell r="C418" t="str">
            <v>H_TP1800.VL.0070</v>
          </cell>
          <cell r="D418">
            <v>1986</v>
          </cell>
          <cell r="E418" t="str">
            <v>88,64</v>
          </cell>
          <cell r="F418">
            <v>0.27</v>
          </cell>
          <cell r="G418">
            <v>2023</v>
          </cell>
          <cell r="H418" t="str">
            <v>нд</v>
          </cell>
          <cell r="I418" t="str">
            <v>нд</v>
          </cell>
          <cell r="J418" t="str">
            <v>нд</v>
          </cell>
          <cell r="K418" t="str">
            <v>нд</v>
          </cell>
          <cell r="L418" t="str">
            <v>+</v>
          </cell>
          <cell r="M418" t="str">
            <v>-</v>
          </cell>
          <cell r="N418" t="str">
            <v>-</v>
          </cell>
          <cell r="O418" t="str">
            <v>-</v>
          </cell>
          <cell r="P418" t="str">
            <v xml:space="preserve">ВЛ-110 кВ Вынгапур-Песчаная 1,  отпайка на ПС Погружная  </v>
          </cell>
          <cell r="Q418" t="str">
            <v>нд</v>
          </cell>
          <cell r="R418" t="str">
            <v>нд</v>
          </cell>
          <cell r="S418" t="str">
            <v>нд</v>
          </cell>
          <cell r="T418" t="str">
            <v>нд</v>
          </cell>
          <cell r="U418" t="str">
            <v>нд</v>
          </cell>
          <cell r="V418" t="str">
            <v>нд</v>
          </cell>
          <cell r="W418" t="str">
            <v>нд</v>
          </cell>
          <cell r="X418" t="str">
            <v>нд</v>
          </cell>
          <cell r="Y418" t="str">
            <v>нд</v>
          </cell>
          <cell r="Z418" t="str">
            <v>нд</v>
          </cell>
          <cell r="AA418">
            <v>110</v>
          </cell>
          <cell r="AB418">
            <v>110</v>
          </cell>
          <cell r="AC418" t="str">
            <v>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v>
          </cell>
        </row>
        <row r="419">
          <cell r="C419" t="str">
            <v>H_TP1800.VL.0076</v>
          </cell>
          <cell r="D419">
            <v>1999</v>
          </cell>
          <cell r="E419" t="str">
            <v>92,11</v>
          </cell>
          <cell r="F419">
            <v>0.85</v>
          </cell>
          <cell r="G419">
            <v>2024</v>
          </cell>
          <cell r="H419" t="str">
            <v>нд</v>
          </cell>
          <cell r="I419" t="str">
            <v>нд</v>
          </cell>
          <cell r="J419" t="str">
            <v>нд</v>
          </cell>
          <cell r="K419" t="str">
            <v>нд</v>
          </cell>
          <cell r="L419" t="str">
            <v>+</v>
          </cell>
          <cell r="M419" t="str">
            <v>-</v>
          </cell>
          <cell r="N419" t="str">
            <v>-</v>
          </cell>
          <cell r="O419" t="str">
            <v>-</v>
          </cell>
          <cell r="P419" t="str">
            <v>ВЛ-110 кВ Градиент-Кирпичная, отпайка на ПС Таланга, отпайка на ПС Айваседопур</v>
          </cell>
          <cell r="Q419" t="str">
            <v>нд</v>
          </cell>
          <cell r="R419" t="str">
            <v>нд</v>
          </cell>
          <cell r="S419" t="str">
            <v>нд</v>
          </cell>
          <cell r="T419" t="str">
            <v>нд</v>
          </cell>
          <cell r="U419" t="str">
            <v>нд</v>
          </cell>
          <cell r="V419" t="str">
            <v>нд</v>
          </cell>
          <cell r="W419" t="str">
            <v>нд</v>
          </cell>
          <cell r="X419" t="str">
            <v>нд</v>
          </cell>
          <cell r="Y419" t="str">
            <v>нд</v>
          </cell>
          <cell r="Z419" t="str">
            <v>нд</v>
          </cell>
          <cell r="AA419">
            <v>110</v>
          </cell>
          <cell r="AB419">
            <v>110</v>
          </cell>
          <cell r="AC419" t="str">
            <v>Выполнение пункта 2.5, 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v>
          </cell>
        </row>
        <row r="420">
          <cell r="C420" t="str">
            <v>H_TP1800.VL.0077</v>
          </cell>
          <cell r="D420">
            <v>1986</v>
          </cell>
          <cell r="E420" t="str">
            <v>65,57</v>
          </cell>
          <cell r="F420">
            <v>8.7100000000000009</v>
          </cell>
          <cell r="G420">
            <v>2024</v>
          </cell>
          <cell r="H420" t="str">
            <v>нд</v>
          </cell>
          <cell r="I420" t="str">
            <v>нд</v>
          </cell>
          <cell r="J420" t="str">
            <v>нд</v>
          </cell>
          <cell r="K420" t="str">
            <v>нд</v>
          </cell>
          <cell r="L420" t="str">
            <v>+</v>
          </cell>
          <cell r="M420" t="str">
            <v>-</v>
          </cell>
          <cell r="N420" t="str">
            <v>-</v>
          </cell>
          <cell r="O420" t="str">
            <v>-</v>
          </cell>
          <cell r="P420" t="str">
            <v>ВЛ-110 кВ Арсенал-Геолог с отпайкой на ПС Карьер, Кристалл</v>
          </cell>
          <cell r="Q420" t="str">
            <v>нд</v>
          </cell>
          <cell r="R420" t="str">
            <v>нд</v>
          </cell>
          <cell r="S420" t="str">
            <v>нд</v>
          </cell>
          <cell r="T420" t="str">
            <v>нд</v>
          </cell>
          <cell r="U420" t="str">
            <v>нд</v>
          </cell>
          <cell r="V420" t="str">
            <v>нд</v>
          </cell>
          <cell r="W420" t="str">
            <v>нд</v>
          </cell>
          <cell r="X420" t="str">
            <v>нд</v>
          </cell>
          <cell r="Y420" t="str">
            <v>нд</v>
          </cell>
          <cell r="Z420" t="str">
            <v>нд</v>
          </cell>
          <cell r="AA420">
            <v>110</v>
          </cell>
          <cell r="AB420">
            <v>110</v>
          </cell>
          <cell r="AC420" t="str">
            <v>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v>
          </cell>
        </row>
        <row r="421">
          <cell r="C421" t="str">
            <v>F_TP1800.VL.0036</v>
          </cell>
          <cell r="D421">
            <v>2008</v>
          </cell>
          <cell r="E421" t="str">
            <v>89,74</v>
          </cell>
          <cell r="F421" t="str">
            <v>0,01</v>
          </cell>
          <cell r="G421">
            <v>2023</v>
          </cell>
          <cell r="H421" t="str">
            <v>нд</v>
          </cell>
          <cell r="I421" t="str">
            <v>нд</v>
          </cell>
          <cell r="J421" t="str">
            <v>нд</v>
          </cell>
          <cell r="K421" t="str">
            <v>нд</v>
          </cell>
          <cell r="L421" t="str">
            <v>+</v>
          </cell>
          <cell r="M421" t="str">
            <v>-</v>
          </cell>
          <cell r="N421" t="str">
            <v>-</v>
          </cell>
          <cell r="O421" t="str">
            <v>-</v>
          </cell>
          <cell r="P421" t="str">
            <v>ВЛ-110 кВ НПГЭ-Летняя, отпайка на ПС Адмиральская</v>
          </cell>
          <cell r="Q421" t="str">
            <v>нд</v>
          </cell>
          <cell r="R421" t="str">
            <v>нд</v>
          </cell>
          <cell r="S421" t="str">
            <v>нд</v>
          </cell>
          <cell r="T421" t="str">
            <v>нд</v>
          </cell>
          <cell r="U421" t="str">
            <v>нд</v>
          </cell>
          <cell r="V421" t="str">
            <v>нд</v>
          </cell>
          <cell r="W421" t="str">
            <v>нд</v>
          </cell>
          <cell r="X421" t="str">
            <v>нд</v>
          </cell>
          <cell r="Y421" t="str">
            <v>нд</v>
          </cell>
          <cell r="Z421" t="str">
            <v>нд</v>
          </cell>
          <cell r="AA421">
            <v>110</v>
          </cell>
          <cell r="AB421">
            <v>110</v>
          </cell>
          <cell r="AC421" t="str">
            <v>Выполнение пункта 2.5.98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v>
          </cell>
        </row>
        <row r="422">
          <cell r="C422" t="str">
            <v>F_TP1800.VL.0037</v>
          </cell>
          <cell r="D422">
            <v>1981</v>
          </cell>
          <cell r="E422" t="str">
            <v>89,74</v>
          </cell>
          <cell r="F422" t="str">
            <v>0,01</v>
          </cell>
          <cell r="G422">
            <v>2023</v>
          </cell>
          <cell r="H422" t="str">
            <v>нд</v>
          </cell>
          <cell r="I422" t="str">
            <v>нд</v>
          </cell>
          <cell r="J422" t="str">
            <v>нд</v>
          </cell>
          <cell r="K422" t="str">
            <v>нд</v>
          </cell>
          <cell r="L422" t="str">
            <v>+</v>
          </cell>
          <cell r="M422" t="str">
            <v>-</v>
          </cell>
          <cell r="N422" t="str">
            <v>-</v>
          </cell>
          <cell r="O422" t="str">
            <v>-</v>
          </cell>
          <cell r="P422" t="str">
            <v>ВЛ-110 кВ НПГЭ-Городская, НПГЭ-Летняя</v>
          </cell>
          <cell r="Q422" t="str">
            <v>нд</v>
          </cell>
          <cell r="R422" t="str">
            <v>нд</v>
          </cell>
          <cell r="S422" t="str">
            <v>нд</v>
          </cell>
          <cell r="T422" t="str">
            <v>нд</v>
          </cell>
          <cell r="U422" t="str">
            <v>нд</v>
          </cell>
          <cell r="V422" t="str">
            <v>нд</v>
          </cell>
          <cell r="W422" t="str">
            <v>нд</v>
          </cell>
          <cell r="X422" t="str">
            <v>нд</v>
          </cell>
          <cell r="Y422" t="str">
            <v>нд</v>
          </cell>
          <cell r="Z422" t="str">
            <v>нд</v>
          </cell>
          <cell r="AA422">
            <v>110</v>
          </cell>
          <cell r="AB422">
            <v>110</v>
          </cell>
          <cell r="AC422" t="str">
            <v>Выполнение пункта 2,5,98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v>
          </cell>
        </row>
        <row r="423">
          <cell r="C423" t="str">
            <v>H_TP1800.VL.0053</v>
          </cell>
          <cell r="D423" t="str">
            <v>1989; 
1989</v>
          </cell>
          <cell r="E423" t="str">
            <v>90,01; 
90,01</v>
          </cell>
          <cell r="F423" t="str">
            <v>0,35; 
0,35</v>
          </cell>
          <cell r="G423" t="str">
            <v>2020; 
2020</v>
          </cell>
          <cell r="H423" t="str">
            <v>нд</v>
          </cell>
          <cell r="I423" t="str">
            <v>нд</v>
          </cell>
          <cell r="J423" t="str">
            <v>нд</v>
          </cell>
          <cell r="K423" t="str">
            <v>нд</v>
          </cell>
          <cell r="L423" t="str">
            <v>+</v>
          </cell>
          <cell r="M423" t="str">
            <v>-</v>
          </cell>
          <cell r="N423" t="str">
            <v>-</v>
          </cell>
          <cell r="O423" t="str">
            <v>-</v>
          </cell>
          <cell r="P423" t="str">
            <v xml:space="preserve">ВЛ 110 кВ ПП Северный-Харампурская 1; 
ВЛ 110 кВ ПП Северный-Харампурская 2 </v>
          </cell>
          <cell r="Q423" t="str">
            <v>нд; 
нд</v>
          </cell>
          <cell r="R423" t="str">
            <v>нд; 
нд</v>
          </cell>
          <cell r="S423" t="str">
            <v>нд; 
нд</v>
          </cell>
          <cell r="T423" t="str">
            <v>нд; 
нд</v>
          </cell>
          <cell r="U423" t="str">
            <v>нд; 
нд</v>
          </cell>
          <cell r="V423" t="str">
            <v>нд; 
нд</v>
          </cell>
          <cell r="W423" t="str">
            <v>нд; 
нд</v>
          </cell>
          <cell r="X423" t="str">
            <v>нд; 
нд</v>
          </cell>
          <cell r="Y423" t="str">
            <v>нд; 
нд</v>
          </cell>
          <cell r="Z423" t="str">
            <v>нд; 
нд</v>
          </cell>
          <cell r="AA423" t="str">
            <v>110; 
110</v>
          </cell>
          <cell r="AB423" t="str">
            <v>110; 
110</v>
          </cell>
          <cell r="AC423" t="str">
            <v>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v>
          </cell>
        </row>
        <row r="424">
          <cell r="C424" t="str">
            <v>H_TP1800.VL.0072</v>
          </cell>
          <cell r="D424">
            <v>1988</v>
          </cell>
          <cell r="E424" t="str">
            <v>58,08</v>
          </cell>
          <cell r="F424">
            <v>0.05</v>
          </cell>
          <cell r="G424">
            <v>2024</v>
          </cell>
          <cell r="H424" t="str">
            <v>нд</v>
          </cell>
          <cell r="I424" t="str">
            <v>нд</v>
          </cell>
          <cell r="J424" t="str">
            <v>нд</v>
          </cell>
          <cell r="K424" t="str">
            <v>нд</v>
          </cell>
          <cell r="L424" t="str">
            <v>+</v>
          </cell>
          <cell r="M424" t="str">
            <v>-</v>
          </cell>
          <cell r="N424" t="str">
            <v>-</v>
          </cell>
          <cell r="O424" t="str">
            <v>-</v>
          </cell>
          <cell r="P424" t="str">
            <v xml:space="preserve">ВЛ-110 кВ Муравленковская-Сугмутская 1 </v>
          </cell>
          <cell r="Q424" t="str">
            <v>нд</v>
          </cell>
          <cell r="R424" t="str">
            <v>нд</v>
          </cell>
          <cell r="S424" t="str">
            <v>нд</v>
          </cell>
          <cell r="T424" t="str">
            <v>нд</v>
          </cell>
          <cell r="U424" t="str">
            <v>нд</v>
          </cell>
          <cell r="V424" t="str">
            <v>нд</v>
          </cell>
          <cell r="W424" t="str">
            <v>нд</v>
          </cell>
          <cell r="X424" t="str">
            <v>нд</v>
          </cell>
          <cell r="Y424" t="str">
            <v>нд</v>
          </cell>
          <cell r="Z424" t="str">
            <v>нд</v>
          </cell>
          <cell r="AA424">
            <v>110</v>
          </cell>
          <cell r="AB424">
            <v>110</v>
          </cell>
          <cell r="AC424" t="str">
            <v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v>
          </cell>
        </row>
        <row r="425">
          <cell r="C425" t="str">
            <v>J_TP1800.VL.0098</v>
          </cell>
          <cell r="D425">
            <v>1983</v>
          </cell>
          <cell r="E425" t="str">
            <v>95,48</v>
          </cell>
          <cell r="F425" t="str">
            <v>0,03</v>
          </cell>
          <cell r="G425">
            <v>2024</v>
          </cell>
          <cell r="H425" t="str">
            <v>нд</v>
          </cell>
          <cell r="I425" t="str">
            <v>нд</v>
          </cell>
          <cell r="J425" t="str">
            <v>нд</v>
          </cell>
          <cell r="K425" t="str">
            <v>нд</v>
          </cell>
          <cell r="L425" t="str">
            <v>+</v>
          </cell>
          <cell r="M425" t="str">
            <v>-</v>
          </cell>
          <cell r="N425" t="str">
            <v>-</v>
          </cell>
          <cell r="O425" t="str">
            <v>-</v>
          </cell>
          <cell r="P425" t="str">
            <v>ВЛ-110 кВ Холмогорская-Пуль-Яха, ВЛ 110 кВ Холмгорская-Крайняя</v>
          </cell>
          <cell r="Q425" t="str">
            <v>нд</v>
          </cell>
          <cell r="R425" t="str">
            <v>нд</v>
          </cell>
          <cell r="S425" t="str">
            <v>нд</v>
          </cell>
          <cell r="T425" t="str">
            <v>нд</v>
          </cell>
          <cell r="U425" t="str">
            <v>нд</v>
          </cell>
          <cell r="V425" t="str">
            <v>нд</v>
          </cell>
          <cell r="W425" t="str">
            <v>нд</v>
          </cell>
          <cell r="X425" t="str">
            <v>нд</v>
          </cell>
          <cell r="Y425" t="str">
            <v>нд</v>
          </cell>
          <cell r="Z425" t="str">
            <v>нд</v>
          </cell>
          <cell r="AA425">
            <v>110</v>
          </cell>
          <cell r="AB425">
            <v>110</v>
          </cell>
          <cell r="AC425" t="str">
            <v>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v>
          </cell>
        </row>
        <row r="426">
          <cell r="C426" t="str">
            <v>J_TP1800.VL.0082</v>
          </cell>
          <cell r="D426">
            <v>1990</v>
          </cell>
          <cell r="E426" t="str">
            <v>87,62</v>
          </cell>
          <cell r="F426" t="str">
            <v>0,14</v>
          </cell>
          <cell r="G426">
            <v>2024</v>
          </cell>
          <cell r="H426" t="str">
            <v>нд</v>
          </cell>
          <cell r="I426" t="str">
            <v>нд</v>
          </cell>
          <cell r="J426" t="str">
            <v>нд</v>
          </cell>
          <cell r="K426" t="str">
            <v>нд</v>
          </cell>
          <cell r="L426" t="str">
            <v>+</v>
          </cell>
          <cell r="M426" t="str">
            <v>-</v>
          </cell>
          <cell r="N426" t="str">
            <v>-</v>
          </cell>
          <cell r="O426" t="str">
            <v>-</v>
          </cell>
          <cell r="P426" t="str">
            <v>ВЛ-110 кВ Тарко-Сале-Пурпейская</v>
          </cell>
          <cell r="Q426" t="str">
            <v>нд</v>
          </cell>
          <cell r="R426" t="str">
            <v>нд</v>
          </cell>
          <cell r="S426" t="str">
            <v>нд</v>
          </cell>
          <cell r="T426" t="str">
            <v>нд</v>
          </cell>
          <cell r="U426" t="str">
            <v>нд</v>
          </cell>
          <cell r="V426" t="str">
            <v>нд</v>
          </cell>
          <cell r="W426" t="str">
            <v>нд</v>
          </cell>
          <cell r="X426" t="str">
            <v>нд</v>
          </cell>
          <cell r="Y426" t="str">
            <v>нд</v>
          </cell>
          <cell r="Z426" t="str">
            <v>нд</v>
          </cell>
          <cell r="AA426">
            <v>110</v>
          </cell>
          <cell r="AB426">
            <v>110</v>
          </cell>
          <cell r="AC426" t="str">
            <v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v>
          </cell>
        </row>
        <row r="427">
          <cell r="C427" t="str">
            <v>J_TP1800.VL.0106</v>
          </cell>
          <cell r="D427">
            <v>1999</v>
          </cell>
          <cell r="E427" t="str">
            <v>90,83</v>
          </cell>
          <cell r="F427" t="str">
            <v>0,14</v>
          </cell>
          <cell r="G427">
            <v>2024</v>
          </cell>
          <cell r="H427" t="str">
            <v>нд</v>
          </cell>
          <cell r="I427" t="str">
            <v>нд</v>
          </cell>
          <cell r="J427" t="str">
            <v>нд</v>
          </cell>
          <cell r="K427" t="str">
            <v>нд</v>
          </cell>
          <cell r="L427" t="str">
            <v>+</v>
          </cell>
          <cell r="M427" t="str">
            <v>-</v>
          </cell>
          <cell r="N427" t="str">
            <v>-</v>
          </cell>
          <cell r="O427" t="str">
            <v>-</v>
          </cell>
          <cell r="P427" t="str">
            <v xml:space="preserve"> ВЛ-110 кВ Тарко-Сале-Градиент с отп,на ПС 110/35/10 кВ  Победа</v>
          </cell>
          <cell r="Q427" t="str">
            <v>нд</v>
          </cell>
          <cell r="R427" t="str">
            <v>нд</v>
          </cell>
          <cell r="S427" t="str">
            <v>нд</v>
          </cell>
          <cell r="T427" t="str">
            <v>нд</v>
          </cell>
          <cell r="U427" t="str">
            <v>нд</v>
          </cell>
          <cell r="V427" t="str">
            <v>нд</v>
          </cell>
          <cell r="W427" t="str">
            <v>нд</v>
          </cell>
          <cell r="X427" t="str">
            <v>нд</v>
          </cell>
          <cell r="Y427" t="str">
            <v>нд</v>
          </cell>
          <cell r="Z427" t="str">
            <v>нд</v>
          </cell>
          <cell r="AA427">
            <v>110</v>
          </cell>
          <cell r="AB427">
            <v>110</v>
          </cell>
          <cell r="AC427" t="str">
            <v>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v>
          </cell>
        </row>
        <row r="428">
          <cell r="C428" t="str">
            <v>J_TP1800.VL.0090</v>
          </cell>
          <cell r="D428">
            <v>1999</v>
          </cell>
          <cell r="E428">
            <v>88</v>
          </cell>
          <cell r="F428">
            <v>0.28000000000000003</v>
          </cell>
          <cell r="G428">
            <v>2024</v>
          </cell>
          <cell r="H428" t="str">
            <v>нд</v>
          </cell>
          <cell r="I428" t="str">
            <v>нд</v>
          </cell>
          <cell r="J428" t="str">
            <v>нд</v>
          </cell>
          <cell r="K428" t="str">
            <v>нд</v>
          </cell>
          <cell r="L428" t="str">
            <v>+</v>
          </cell>
          <cell r="M428" t="str">
            <v>-</v>
          </cell>
          <cell r="N428" t="str">
            <v>-</v>
          </cell>
          <cell r="O428" t="str">
            <v>-</v>
          </cell>
          <cell r="P428" t="str">
            <v xml:space="preserve"> ВЛ 110 кВ Градиент-Кирпичная c отп, на ПС </v>
          </cell>
          <cell r="Q428" t="str">
            <v>нд</v>
          </cell>
          <cell r="R428" t="str">
            <v>нд</v>
          </cell>
          <cell r="S428" t="str">
            <v>нд</v>
          </cell>
          <cell r="T428" t="str">
            <v>нд</v>
          </cell>
          <cell r="U428" t="str">
            <v>нд</v>
          </cell>
          <cell r="V428" t="str">
            <v>нд</v>
          </cell>
          <cell r="W428" t="str">
            <v>нд</v>
          </cell>
          <cell r="X428" t="str">
            <v>нд</v>
          </cell>
          <cell r="Y428" t="str">
            <v>нд</v>
          </cell>
          <cell r="Z428" t="str">
            <v>нд</v>
          </cell>
          <cell r="AA428">
            <v>110</v>
          </cell>
          <cell r="AB428">
            <v>110</v>
          </cell>
          <cell r="AC428" t="str">
            <v>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v>
          </cell>
        </row>
        <row r="429">
          <cell r="C429" t="str">
            <v>J_TP1800.VL.0107</v>
          </cell>
          <cell r="D429">
            <v>1988</v>
          </cell>
          <cell r="E429" t="str">
            <v>85,77</v>
          </cell>
          <cell r="F429" t="str">
            <v>0,01</v>
          </cell>
          <cell r="G429">
            <v>2024</v>
          </cell>
          <cell r="H429" t="str">
            <v>нд</v>
          </cell>
          <cell r="I429" t="str">
            <v>нд</v>
          </cell>
          <cell r="J429" t="str">
            <v>нд</v>
          </cell>
          <cell r="K429" t="str">
            <v>нд</v>
          </cell>
          <cell r="L429" t="str">
            <v>+</v>
          </cell>
          <cell r="M429" t="str">
            <v>-</v>
          </cell>
          <cell r="N429" t="str">
            <v>-</v>
          </cell>
          <cell r="O429" t="str">
            <v>-</v>
          </cell>
          <cell r="P429" t="str">
            <v xml:space="preserve">ВЛ 110 кВ Тарко-Сале-ПП Комсомольский с отп,на ПС Комсомольская, УКПГ </v>
          </cell>
          <cell r="Q429" t="str">
            <v>нд</v>
          </cell>
          <cell r="R429" t="str">
            <v>нд</v>
          </cell>
          <cell r="S429" t="str">
            <v>нд</v>
          </cell>
          <cell r="T429" t="str">
            <v>нд</v>
          </cell>
          <cell r="U429" t="str">
            <v>нд</v>
          </cell>
          <cell r="V429" t="str">
            <v>нд</v>
          </cell>
          <cell r="W429" t="str">
            <v>нд</v>
          </cell>
          <cell r="X429" t="str">
            <v>нд</v>
          </cell>
          <cell r="Y429" t="str">
            <v>нд</v>
          </cell>
          <cell r="Z429" t="str">
            <v>нд</v>
          </cell>
          <cell r="AA429">
            <v>110</v>
          </cell>
          <cell r="AB429">
            <v>110</v>
          </cell>
          <cell r="AC429" t="str">
            <v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v>
          </cell>
        </row>
        <row r="430">
          <cell r="C430" t="str">
            <v>H_TP1800.VL.0074</v>
          </cell>
          <cell r="D430" t="str">
            <v>1998; 
1998</v>
          </cell>
          <cell r="E430" t="str">
            <v>90,15; 
91,66</v>
          </cell>
          <cell r="F430" t="str">
            <v>0,27; 
0,34</v>
          </cell>
          <cell r="G430" t="str">
            <v>2024; 
2024</v>
          </cell>
          <cell r="H430" t="str">
            <v>нд</v>
          </cell>
          <cell r="I430" t="str">
            <v>нд</v>
          </cell>
          <cell r="J430" t="str">
            <v>нд</v>
          </cell>
          <cell r="K430" t="str">
            <v>нд</v>
          </cell>
          <cell r="L430" t="str">
            <v>+</v>
          </cell>
          <cell r="M430" t="str">
            <v>-</v>
          </cell>
          <cell r="N430" t="str">
            <v>-</v>
          </cell>
          <cell r="O430" t="str">
            <v>-</v>
          </cell>
          <cell r="P430" t="str">
            <v>ВЛ 110 кВ Муравленковская-Орловская 1;  
ВЛ 110 кВ Муравленковская-Орловская 2,  отпайка на ПС Курская</v>
          </cell>
          <cell r="Q430" t="str">
            <v>нд; 
нд</v>
          </cell>
          <cell r="R430" t="str">
            <v>нд; 
нд</v>
          </cell>
          <cell r="S430" t="str">
            <v>нд; 
нд</v>
          </cell>
          <cell r="T430" t="str">
            <v>нд; 
нд</v>
          </cell>
          <cell r="U430" t="str">
            <v>нд; 
нд</v>
          </cell>
          <cell r="V430" t="str">
            <v>нд; 
нд</v>
          </cell>
          <cell r="W430" t="str">
            <v>нд; 
нд</v>
          </cell>
          <cell r="X430" t="str">
            <v>нд; 
нд</v>
          </cell>
          <cell r="Y430" t="str">
            <v>нд; 
нд</v>
          </cell>
          <cell r="Z430" t="str">
            <v>нд; 
нд</v>
          </cell>
          <cell r="AA430" t="str">
            <v>110; 
110</v>
          </cell>
          <cell r="AB430" t="str">
            <v>110; 
110</v>
          </cell>
          <cell r="AC430" t="str">
            <v>Выполнение пункта 2.5.85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v>
          </cell>
        </row>
        <row r="431">
          <cell r="C431" t="str">
            <v>J_TP2000.VL.0043</v>
          </cell>
          <cell r="D431" t="str">
            <v>2018;
2018</v>
          </cell>
          <cell r="E431" t="str">
            <v>88;
90</v>
          </cell>
          <cell r="F431" t="str">
            <v>1,25;
1,26</v>
          </cell>
          <cell r="G431" t="str">
            <v>2022;
2022</v>
          </cell>
          <cell r="H431" t="str">
            <v>Акт №45 от 23.11.2018; Акт №40 от 24.09.2019; Акт №8 от 07.02.2021</v>
          </cell>
          <cell r="I431" t="str">
            <v>нд</v>
          </cell>
          <cell r="J431" t="str">
            <v>нд</v>
          </cell>
          <cell r="K431" t="str">
            <v>нд</v>
          </cell>
          <cell r="L431" t="str">
            <v>+</v>
          </cell>
          <cell r="M431" t="str">
            <v>-</v>
          </cell>
          <cell r="N431" t="str">
            <v>-</v>
          </cell>
          <cell r="O431" t="str">
            <v>-</v>
          </cell>
          <cell r="P431" t="str">
            <v>ВЛ 220 кВ Надым - Салехард-1;
 ВЛ 220 кВ Надым - Салехард-2</v>
          </cell>
          <cell r="Q431" t="str">
            <v>нд; 
нд</v>
          </cell>
          <cell r="R431" t="str">
            <v>нд; 
нд</v>
          </cell>
          <cell r="S431" t="str">
            <v>нд; 
нд</v>
          </cell>
          <cell r="T431" t="str">
            <v>нд; 
нд</v>
          </cell>
          <cell r="U431" t="str">
            <v>нд; 
нд</v>
          </cell>
          <cell r="V431" t="str">
            <v>нд; 
нд</v>
          </cell>
          <cell r="W431" t="str">
            <v>нд; 
нд</v>
          </cell>
          <cell r="X431" t="str">
            <v>нд; 
нд</v>
          </cell>
          <cell r="Y431" t="str">
            <v>нд; 
нд</v>
          </cell>
          <cell r="Z431" t="str">
            <v>нд; 
нд</v>
          </cell>
          <cell r="AA431" t="str">
            <v>220;
220</v>
          </cell>
          <cell r="AB431" t="str">
            <v>220;
220</v>
          </cell>
          <cell r="AC431" t="str">
            <v>Обеспечение надежной работы ВЛ 220 кВ и надежного электроснабжения потребителей</v>
          </cell>
        </row>
        <row r="432">
          <cell r="C432" t="str">
            <v>M_TP1800.VL.0115</v>
          </cell>
          <cell r="D432" t="str">
            <v>2017; 
2017</v>
          </cell>
          <cell r="E432" t="str">
            <v>82,43; 
80,98</v>
          </cell>
          <cell r="F432" t="str">
            <v>0,01; 
0,01</v>
          </cell>
          <cell r="G432" t="str">
            <v>2024; 
2024</v>
          </cell>
          <cell r="H432" t="str">
            <v>нд</v>
          </cell>
          <cell r="I432" t="str">
            <v>нд</v>
          </cell>
          <cell r="J432" t="str">
            <v>нд</v>
          </cell>
          <cell r="K432" t="str">
            <v>нд</v>
          </cell>
          <cell r="L432" t="str">
            <v>+</v>
          </cell>
          <cell r="M432" t="str">
            <v>-</v>
          </cell>
          <cell r="N432" t="str">
            <v>-</v>
          </cell>
          <cell r="O432" t="str">
            <v>-</v>
          </cell>
          <cell r="P432" t="str">
            <v>ВЛ 110 кВ Кирпичная ПС ПСП 1,2; 
ВЛ 110кВ  Кирпичная-Пур</v>
          </cell>
          <cell r="Q432" t="str">
            <v>нд; 
нд</v>
          </cell>
          <cell r="R432" t="str">
            <v>нд; 
нд</v>
          </cell>
          <cell r="S432" t="str">
            <v>нд; 
нд</v>
          </cell>
          <cell r="T432" t="str">
            <v>нд; 
нд</v>
          </cell>
          <cell r="U432" t="str">
            <v>нд; 
нд</v>
          </cell>
          <cell r="V432" t="str">
            <v>нд; 
нд</v>
          </cell>
          <cell r="W432" t="str">
            <v>нд; 
нд</v>
          </cell>
          <cell r="X432" t="str">
            <v>нд; 
нд</v>
          </cell>
          <cell r="Y432" t="str">
            <v>нд; 
нд</v>
          </cell>
          <cell r="Z432" t="str">
            <v>нд; 
нд</v>
          </cell>
          <cell r="AA432" t="str">
            <v>110; 
110</v>
          </cell>
          <cell r="AB432" t="str">
            <v>110; 
110</v>
          </cell>
          <cell r="AC432" t="str">
            <v>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v>
          </cell>
        </row>
        <row r="433">
          <cell r="C433" t="str">
            <v>M_TP1800.VL.0096</v>
          </cell>
          <cell r="D433">
            <v>1985</v>
          </cell>
          <cell r="E433" t="str">
            <v>57,49</v>
          </cell>
          <cell r="F433" t="str">
            <v>0,01</v>
          </cell>
          <cell r="G433">
            <v>2024</v>
          </cell>
          <cell r="H433" t="str">
            <v>нд</v>
          </cell>
          <cell r="I433" t="str">
            <v>нд</v>
          </cell>
          <cell r="J433" t="str">
            <v>нд</v>
          </cell>
          <cell r="K433" t="str">
            <v>нд</v>
          </cell>
          <cell r="L433" t="str">
            <v>+</v>
          </cell>
          <cell r="M433" t="str">
            <v>-</v>
          </cell>
          <cell r="N433" t="str">
            <v>-</v>
          </cell>
          <cell r="O433" t="str">
            <v>-</v>
          </cell>
          <cell r="P433" t="str">
            <v xml:space="preserve"> ВЛ-110 кВ Муравленковская-Барсуковская 2</v>
          </cell>
          <cell r="Q433" t="str">
            <v>нд</v>
          </cell>
          <cell r="R433" t="str">
            <v>нд</v>
          </cell>
          <cell r="S433" t="str">
            <v>нд</v>
          </cell>
          <cell r="T433" t="str">
            <v>нд</v>
          </cell>
          <cell r="U433" t="str">
            <v>нд</v>
          </cell>
          <cell r="V433" t="str">
            <v>нд</v>
          </cell>
          <cell r="W433" t="str">
            <v>нд</v>
          </cell>
          <cell r="X433" t="str">
            <v>нд</v>
          </cell>
          <cell r="Y433" t="str">
            <v>нд</v>
          </cell>
          <cell r="Z433" t="str">
            <v>нд</v>
          </cell>
          <cell r="AA433">
            <v>110</v>
          </cell>
          <cell r="AB433">
            <v>110</v>
          </cell>
          <cell r="AC433" t="str">
            <v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v>
          </cell>
        </row>
        <row r="434">
          <cell r="C434" t="str">
            <v>M_TP1800.VL.0116</v>
          </cell>
          <cell r="D434">
            <v>2017</v>
          </cell>
          <cell r="E434">
            <v>80.98</v>
          </cell>
          <cell r="F434">
            <v>0.01</v>
          </cell>
          <cell r="G434">
            <v>2024</v>
          </cell>
          <cell r="H434" t="str">
            <v>нд</v>
          </cell>
          <cell r="I434" t="str">
            <v>нд</v>
          </cell>
          <cell r="J434" t="str">
            <v>нд</v>
          </cell>
          <cell r="K434" t="str">
            <v>нд</v>
          </cell>
          <cell r="L434" t="str">
            <v>+</v>
          </cell>
          <cell r="M434" t="str">
            <v>-</v>
          </cell>
          <cell r="N434" t="str">
            <v>-</v>
          </cell>
          <cell r="O434" t="str">
            <v>-</v>
          </cell>
          <cell r="P434" t="str">
            <v>ВЛ 110 кВ Кирпичная - ПС ПСП 2 цепь</v>
          </cell>
          <cell r="Q434" t="str">
            <v>нд</v>
          </cell>
          <cell r="R434" t="str">
            <v>нд</v>
          </cell>
          <cell r="S434" t="str">
            <v>нд</v>
          </cell>
          <cell r="T434" t="str">
            <v>нд</v>
          </cell>
          <cell r="U434" t="str">
            <v>нд</v>
          </cell>
          <cell r="V434" t="str">
            <v>нд</v>
          </cell>
          <cell r="W434" t="str">
            <v>нд</v>
          </cell>
          <cell r="X434" t="str">
            <v>нд</v>
          </cell>
          <cell r="Y434" t="str">
            <v>нд</v>
          </cell>
          <cell r="Z434" t="str">
            <v>нд</v>
          </cell>
          <cell r="AA434">
            <v>110</v>
          </cell>
          <cell r="AB434">
            <v>110</v>
          </cell>
          <cell r="AC434" t="str">
            <v>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v>
          </cell>
        </row>
        <row r="435">
          <cell r="C435" t="str">
            <v>M_TP1800.VL.0117</v>
          </cell>
          <cell r="D435">
            <v>1999</v>
          </cell>
          <cell r="E435" t="str">
            <v>59,72</v>
          </cell>
          <cell r="F435" t="str">
            <v>0,08</v>
          </cell>
          <cell r="G435">
            <v>2024</v>
          </cell>
          <cell r="H435" t="str">
            <v>нд</v>
          </cell>
          <cell r="I435" t="str">
            <v>нд</v>
          </cell>
          <cell r="J435" t="str">
            <v>нд</v>
          </cell>
          <cell r="K435" t="str">
            <v>нд</v>
          </cell>
          <cell r="L435" t="str">
            <v>+</v>
          </cell>
          <cell r="M435" t="str">
            <v>-</v>
          </cell>
          <cell r="N435" t="str">
            <v>-</v>
          </cell>
          <cell r="O435" t="str">
            <v>-</v>
          </cell>
          <cell r="P435" t="str">
            <v>ВЛ 110кВ Кирпичная - Пурпейская</v>
          </cell>
          <cell r="Q435" t="str">
            <v>нд</v>
          </cell>
          <cell r="R435" t="str">
            <v>нд</v>
          </cell>
          <cell r="S435" t="str">
            <v>нд</v>
          </cell>
          <cell r="T435" t="str">
            <v>нд</v>
          </cell>
          <cell r="U435" t="str">
            <v>нд</v>
          </cell>
          <cell r="V435" t="str">
            <v>нд</v>
          </cell>
          <cell r="W435" t="str">
            <v>нд</v>
          </cell>
          <cell r="X435" t="str">
            <v>нд</v>
          </cell>
          <cell r="Y435" t="str">
            <v>нд</v>
          </cell>
          <cell r="Z435" t="str">
            <v>нд</v>
          </cell>
          <cell r="AA435">
            <v>110</v>
          </cell>
          <cell r="AB435">
            <v>110</v>
          </cell>
          <cell r="AC435" t="str">
            <v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v>
          </cell>
        </row>
        <row r="436">
          <cell r="C436" t="str">
            <v>M_TP1800.VL.0102</v>
          </cell>
          <cell r="D436">
            <v>1987</v>
          </cell>
          <cell r="E436">
            <v>80</v>
          </cell>
          <cell r="F436" t="str">
            <v>0,04</v>
          </cell>
          <cell r="G436">
            <v>2024</v>
          </cell>
          <cell r="H436" t="str">
            <v>нд</v>
          </cell>
          <cell r="I436" t="str">
            <v>нд</v>
          </cell>
          <cell r="J436" t="str">
            <v>нд</v>
          </cell>
          <cell r="K436" t="str">
            <v>нд</v>
          </cell>
          <cell r="L436" t="str">
            <v>+</v>
          </cell>
          <cell r="M436" t="str">
            <v>-</v>
          </cell>
          <cell r="N436" t="str">
            <v>-</v>
          </cell>
          <cell r="O436" t="str">
            <v>-</v>
          </cell>
          <cell r="P436" t="str">
            <v>ВЛ-110 кВ Кедр-Губкинская отп, на ПС Ханымей</v>
          </cell>
          <cell r="Q436" t="str">
            <v>нд</v>
          </cell>
          <cell r="R436" t="str">
            <v>нд</v>
          </cell>
          <cell r="S436" t="str">
            <v>нд</v>
          </cell>
          <cell r="T436" t="str">
            <v>нд</v>
          </cell>
          <cell r="U436" t="str">
            <v>нд</v>
          </cell>
          <cell r="V436" t="str">
            <v>нд</v>
          </cell>
          <cell r="W436" t="str">
            <v>нд</v>
          </cell>
          <cell r="X436" t="str">
            <v>нд</v>
          </cell>
          <cell r="Y436" t="str">
            <v>нд</v>
          </cell>
          <cell r="Z436" t="str">
            <v>нд</v>
          </cell>
          <cell r="AA436">
            <v>110</v>
          </cell>
          <cell r="AB436">
            <v>110</v>
          </cell>
          <cell r="AC436" t="str">
            <v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v>
          </cell>
        </row>
        <row r="437">
          <cell r="C437" t="str">
            <v>M_TP1800.VL.0075</v>
          </cell>
          <cell r="D437" t="str">
            <v>1986; 
1986; 
1986</v>
          </cell>
          <cell r="E437" t="str">
            <v>78,91; 
80,44; 
79,86</v>
          </cell>
          <cell r="F437" t="str">
            <v>0,01; 
0,07; 
0,04</v>
          </cell>
          <cell r="G437" t="str">
            <v>2024; 
2024; 
2024</v>
          </cell>
          <cell r="H437" t="str">
            <v>нд</v>
          </cell>
          <cell r="I437" t="str">
            <v>нд</v>
          </cell>
          <cell r="J437" t="str">
            <v>нд</v>
          </cell>
          <cell r="K437" t="str">
            <v>нд</v>
          </cell>
          <cell r="L437" t="str">
            <v>+</v>
          </cell>
          <cell r="M437" t="str">
            <v>-</v>
          </cell>
          <cell r="N437" t="str">
            <v>-</v>
          </cell>
          <cell r="O437" t="str">
            <v>-</v>
          </cell>
          <cell r="P437" t="str">
            <v>ВЛ 110 кВ Новогодняя - Еты-Пур 1; 
ВЛ 110 кВ Новогодняя-Еты-Пур 1,Новогодняя-Маяк; 
ВЛ 110кВ Новогодняя-Еты-Пур 1,Вынгапур-Маяк</v>
          </cell>
          <cell r="Q437" t="str">
            <v>нд; 
нд; 
нд</v>
          </cell>
          <cell r="R437" t="str">
            <v>нд; 
нд; 
нд</v>
          </cell>
          <cell r="S437" t="str">
            <v>нд; 
нд; 
нд</v>
          </cell>
          <cell r="T437" t="str">
            <v>нд; 
нд; 
нд</v>
          </cell>
          <cell r="U437" t="str">
            <v>нд; 
нд; 
нд</v>
          </cell>
          <cell r="V437" t="str">
            <v>нд; 
нд; 
нд</v>
          </cell>
          <cell r="W437" t="str">
            <v>нд; 
нд; 
нд</v>
          </cell>
          <cell r="X437" t="str">
            <v>нд; 
нд; 
нд</v>
          </cell>
          <cell r="Y437" t="str">
            <v>нд; 
нд; 
нд</v>
          </cell>
          <cell r="Z437" t="str">
            <v>нд; 
нд; 
нд</v>
          </cell>
          <cell r="AA437" t="str">
            <v>110; 
110; 
110</v>
          </cell>
          <cell r="AB437" t="str">
            <v>110; 
110; 
110</v>
          </cell>
          <cell r="AC437" t="str">
            <v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v>
          </cell>
        </row>
        <row r="438">
          <cell r="C438" t="str">
            <v>M_TP1800.VL.0104</v>
          </cell>
          <cell r="D438" t="str">
            <v>1986;
1986</v>
          </cell>
          <cell r="E438" t="str">
            <v>82; 
82</v>
          </cell>
          <cell r="F438" t="str">
            <v>0,06; 
0,04</v>
          </cell>
          <cell r="G438" t="str">
            <v>2024; 
2024</v>
          </cell>
          <cell r="H438" t="str">
            <v>нд</v>
          </cell>
          <cell r="I438" t="str">
            <v>нд</v>
          </cell>
          <cell r="J438" t="str">
            <v>нд</v>
          </cell>
          <cell r="K438" t="str">
            <v>нд</v>
          </cell>
          <cell r="L438" t="str">
            <v>+</v>
          </cell>
          <cell r="M438" t="str">
            <v>-</v>
          </cell>
          <cell r="N438" t="str">
            <v>-</v>
          </cell>
          <cell r="O438" t="str">
            <v>-</v>
          </cell>
          <cell r="P438" t="str">
            <v xml:space="preserve">  ВЛ 110 кВ Новогодняя - Еты-Пур 2; 
ВЛ 110 кВ  Вынгапур - Новогодняя, Новогодняя - Еты-Пур 2</v>
          </cell>
          <cell r="Q438" t="str">
            <v>нд; 
нд</v>
          </cell>
          <cell r="R438" t="str">
            <v>нд; 
нд</v>
          </cell>
          <cell r="S438" t="str">
            <v>нд; 
нд</v>
          </cell>
          <cell r="T438" t="str">
            <v>нд; 
нд</v>
          </cell>
          <cell r="U438" t="str">
            <v>нд; 
нд</v>
          </cell>
          <cell r="V438" t="str">
            <v>нд; 
нд</v>
          </cell>
          <cell r="W438" t="str">
            <v>нд; 
нд</v>
          </cell>
          <cell r="X438" t="str">
            <v>нд; 
нд</v>
          </cell>
          <cell r="Y438" t="str">
            <v>нд; 
нд</v>
          </cell>
          <cell r="Z438" t="str">
            <v>нд; 
нд</v>
          </cell>
          <cell r="AA438" t="str">
            <v>110; 
110</v>
          </cell>
          <cell r="AB438" t="str">
            <v>110; 
110</v>
          </cell>
          <cell r="AC438" t="str">
            <v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v>
          </cell>
        </row>
        <row r="439">
          <cell r="C439" t="str">
            <v>M_TP1800.VL.0105</v>
          </cell>
          <cell r="D439">
            <v>1994</v>
          </cell>
          <cell r="E439" t="str">
            <v>87,21</v>
          </cell>
          <cell r="F439" t="str">
            <v>0,01</v>
          </cell>
          <cell r="G439">
            <v>2024</v>
          </cell>
          <cell r="H439" t="str">
            <v>нд</v>
          </cell>
          <cell r="I439" t="str">
            <v>нд</v>
          </cell>
          <cell r="J439" t="str">
            <v>нд</v>
          </cell>
          <cell r="K439" t="str">
            <v>нд</v>
          </cell>
          <cell r="L439" t="str">
            <v>+</v>
          </cell>
          <cell r="M439" t="str">
            <v>-</v>
          </cell>
          <cell r="N439" t="str">
            <v>-</v>
          </cell>
          <cell r="O439" t="str">
            <v>-</v>
          </cell>
          <cell r="P439" t="str">
            <v xml:space="preserve"> отпайки от ВЛ 110 кВ НПГЭ-Янга-Яха,Янга-Яха-Владимировская на ПС Западно-Ноябрьская</v>
          </cell>
          <cell r="Q439" t="str">
            <v>нд</v>
          </cell>
          <cell r="R439" t="str">
            <v>нд</v>
          </cell>
          <cell r="S439" t="str">
            <v>нд</v>
          </cell>
          <cell r="T439" t="str">
            <v>нд</v>
          </cell>
          <cell r="U439" t="str">
            <v>нд</v>
          </cell>
          <cell r="V439" t="str">
            <v>нд</v>
          </cell>
          <cell r="W439" t="str">
            <v>нд</v>
          </cell>
          <cell r="X439" t="str">
            <v>нд</v>
          </cell>
          <cell r="Y439" t="str">
            <v>нд</v>
          </cell>
          <cell r="Z439" t="str">
            <v>нд</v>
          </cell>
          <cell r="AA439">
            <v>110</v>
          </cell>
          <cell r="AB439">
            <v>110</v>
          </cell>
          <cell r="AC439" t="str">
            <v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 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v>
          </cell>
        </row>
        <row r="440">
          <cell r="C440" t="str">
            <v>M_TP1800.VL.0109</v>
          </cell>
          <cell r="D440">
            <v>1988</v>
          </cell>
          <cell r="E440" t="str">
            <v>70,12</v>
          </cell>
          <cell r="F440" t="str">
            <v>0,12</v>
          </cell>
          <cell r="G440">
            <v>2024</v>
          </cell>
          <cell r="H440" t="str">
            <v>нд</v>
          </cell>
          <cell r="I440" t="str">
            <v>нд</v>
          </cell>
          <cell r="J440" t="str">
            <v>нд</v>
          </cell>
          <cell r="K440" t="str">
            <v>нд</v>
          </cell>
          <cell r="L440" t="str">
            <v>+</v>
          </cell>
          <cell r="M440" t="str">
            <v>-</v>
          </cell>
          <cell r="N440" t="str">
            <v>-</v>
          </cell>
          <cell r="O440" t="str">
            <v>-</v>
          </cell>
          <cell r="P440" t="str">
            <v>ВЛ-110 кВ Муравленковская-Сугмутская 2</v>
          </cell>
          <cell r="Q440" t="str">
            <v>нд</v>
          </cell>
          <cell r="R440" t="str">
            <v>нд</v>
          </cell>
          <cell r="S440" t="str">
            <v>нд</v>
          </cell>
          <cell r="T440" t="str">
            <v>нд</v>
          </cell>
          <cell r="U440" t="str">
            <v>нд</v>
          </cell>
          <cell r="V440" t="str">
            <v>нд</v>
          </cell>
          <cell r="W440" t="str">
            <v>нд</v>
          </cell>
          <cell r="X440" t="str">
            <v>нд</v>
          </cell>
          <cell r="Y440" t="str">
            <v>нд</v>
          </cell>
          <cell r="Z440" t="str">
            <v>нд</v>
          </cell>
          <cell r="AA440">
            <v>110</v>
          </cell>
          <cell r="AB440">
            <v>110</v>
          </cell>
          <cell r="AC440" t="str">
            <v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v>
          </cell>
        </row>
        <row r="441">
          <cell r="C441" t="str">
            <v>N_TP1800.VL.0119</v>
          </cell>
          <cell r="D441" t="str">
            <v>1989; 
1985; 
1990; 
1900</v>
          </cell>
          <cell r="E441" t="str">
            <v>87; 
90; 
93; 
91,5</v>
          </cell>
          <cell r="F441" t="str">
            <v>0,09; 
0,11; 
0,13; 
0,1</v>
          </cell>
          <cell r="G441" t="str">
            <v>2024; 
2024; 
2024;
2024</v>
          </cell>
          <cell r="H441" t="str">
            <v>нд</v>
          </cell>
          <cell r="I441" t="str">
            <v>нд</v>
          </cell>
          <cell r="J441" t="str">
            <v>нд</v>
          </cell>
          <cell r="K441" t="str">
            <v>нд</v>
          </cell>
          <cell r="L441" t="str">
            <v>+</v>
          </cell>
          <cell r="M441" t="str">
            <v>-</v>
          </cell>
          <cell r="N441" t="str">
            <v>-</v>
          </cell>
          <cell r="O441" t="str">
            <v>-</v>
          </cell>
          <cell r="P441" t="str">
            <v>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v>
          </cell>
          <cell r="Q441" t="str">
            <v>нд; 
нд; 
нд; 
нд</v>
          </cell>
          <cell r="R441" t="str">
            <v>нд; 
нд; 
нд; 
нд</v>
          </cell>
          <cell r="S441" t="str">
            <v>нд; 
нд; 
нд; 
нд</v>
          </cell>
          <cell r="T441" t="str">
            <v>нд; 
нд; 
нд; 
нд</v>
          </cell>
          <cell r="U441" t="str">
            <v>нд; 
нд; 
нд; 
нд</v>
          </cell>
          <cell r="V441" t="str">
            <v>нд; 
нд; 
нд; 
нд</v>
          </cell>
          <cell r="W441" t="str">
            <v>нд; 
нд; 
нд; 
нд</v>
          </cell>
          <cell r="X441" t="str">
            <v>нд; 
нд; 
нд; 
нд</v>
          </cell>
          <cell r="Y441" t="str">
            <v>нд; 
нд; 
нд; 
нд</v>
          </cell>
          <cell r="Z441" t="str">
            <v>нд; 
нд; 
нд; 
нд</v>
          </cell>
          <cell r="AA441" t="str">
            <v>110; 
110; 
110; 
110</v>
          </cell>
          <cell r="AB441" t="str">
            <v>110; 
110; 
110; 
110</v>
          </cell>
          <cell r="AC441" t="str">
            <v>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v>
          </cell>
        </row>
        <row r="442">
          <cell r="C442" t="str">
            <v>N_TP1800.VL.0118</v>
          </cell>
          <cell r="D442">
            <v>1986</v>
          </cell>
          <cell r="E442">
            <v>74</v>
          </cell>
          <cell r="F442">
            <v>0.09</v>
          </cell>
          <cell r="G442">
            <v>2024</v>
          </cell>
          <cell r="H442" t="str">
            <v>нд</v>
          </cell>
          <cell r="I442" t="str">
            <v>нд</v>
          </cell>
          <cell r="J442" t="str">
            <v>нд</v>
          </cell>
          <cell r="K442" t="str">
            <v>нд</v>
          </cell>
          <cell r="L442" t="str">
            <v>+</v>
          </cell>
          <cell r="M442" t="str">
            <v>-</v>
          </cell>
          <cell r="N442" t="str">
            <v>-</v>
          </cell>
          <cell r="O442" t="str">
            <v>-</v>
          </cell>
          <cell r="P442" t="str">
            <v>ВЛ 110 кВ Янга-Яха-Кедр</v>
          </cell>
          <cell r="Q442" t="str">
            <v>нд</v>
          </cell>
          <cell r="R442" t="str">
            <v>нд</v>
          </cell>
          <cell r="S442" t="str">
            <v>нд</v>
          </cell>
          <cell r="T442" t="str">
            <v>нд</v>
          </cell>
          <cell r="U442" t="str">
            <v>нд</v>
          </cell>
          <cell r="V442" t="str">
            <v>нд</v>
          </cell>
          <cell r="W442" t="str">
            <v>нд</v>
          </cell>
          <cell r="X442" t="str">
            <v>нд</v>
          </cell>
          <cell r="Y442" t="str">
            <v>нд</v>
          </cell>
          <cell r="Z442" t="str">
            <v>нд</v>
          </cell>
          <cell r="AA442">
            <v>110</v>
          </cell>
          <cell r="AB442">
            <v>110</v>
          </cell>
          <cell r="AC442" t="str">
            <v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v>
          </cell>
        </row>
        <row r="443">
          <cell r="C443" t="str">
            <v>O_TP1800.VL.0121</v>
          </cell>
          <cell r="D443">
            <v>1986</v>
          </cell>
          <cell r="E443">
            <v>81.400000000000006</v>
          </cell>
          <cell r="F443">
            <v>0.03</v>
          </cell>
          <cell r="G443">
            <v>2024</v>
          </cell>
          <cell r="H443" t="str">
            <v>нд</v>
          </cell>
          <cell r="I443" t="str">
            <v>нд</v>
          </cell>
          <cell r="J443" t="str">
            <v>нд</v>
          </cell>
          <cell r="K443" t="str">
            <v>нд</v>
          </cell>
          <cell r="L443" t="str">
            <v>+</v>
          </cell>
          <cell r="M443" t="str">
            <v>-</v>
          </cell>
          <cell r="N443" t="str">
            <v>-</v>
          </cell>
          <cell r="O443" t="str">
            <v>-</v>
          </cell>
          <cell r="P443" t="str">
            <v>ВЛ 110 кВ Тарко-Сале-Сигнал (Городская)</v>
          </cell>
          <cell r="Q443" t="str">
            <v>нд</v>
          </cell>
          <cell r="R443" t="str">
            <v>нд</v>
          </cell>
          <cell r="S443" t="str">
            <v>нд</v>
          </cell>
          <cell r="T443" t="str">
            <v>нд</v>
          </cell>
          <cell r="U443" t="str">
            <v>нд</v>
          </cell>
          <cell r="V443" t="str">
            <v>нд</v>
          </cell>
          <cell r="W443" t="str">
            <v>нд</v>
          </cell>
          <cell r="X443" t="str">
            <v>нд</v>
          </cell>
          <cell r="Y443" t="str">
            <v>нд</v>
          </cell>
          <cell r="Z443" t="str">
            <v>нд</v>
          </cell>
          <cell r="AA443">
            <v>110</v>
          </cell>
          <cell r="AB443">
            <v>110</v>
          </cell>
          <cell r="AC443" t="str">
            <v xml:space="preserve"> 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v>
          </cell>
        </row>
        <row r="444">
          <cell r="C444" t="str">
            <v>O_TP2000.VL.0054</v>
          </cell>
          <cell r="D444">
            <v>1989</v>
          </cell>
          <cell r="E444">
            <v>87</v>
          </cell>
          <cell r="F444">
            <v>0.85</v>
          </cell>
          <cell r="G444">
            <v>2024</v>
          </cell>
          <cell r="H444" t="str">
            <v>Акт №27 от 04.07.2023</v>
          </cell>
          <cell r="I444" t="str">
            <v>нд</v>
          </cell>
          <cell r="J444" t="str">
            <v>нд</v>
          </cell>
          <cell r="K444" t="str">
            <v>нд</v>
          </cell>
          <cell r="L444" t="str">
            <v>-</v>
          </cell>
          <cell r="M444" t="str">
            <v>-</v>
          </cell>
          <cell r="N444" t="str">
            <v>-</v>
          </cell>
          <cell r="O444" t="str">
            <v>-</v>
          </cell>
          <cell r="P444" t="str">
            <v>ВЛ 110 кВ Надым - Лонг-Юган - Сорум с отпайками</v>
          </cell>
          <cell r="Q444" t="str">
            <v>нд</v>
          </cell>
          <cell r="R444" t="str">
            <v>нд</v>
          </cell>
          <cell r="S444" t="str">
            <v>нд</v>
          </cell>
          <cell r="T444" t="str">
            <v>нд</v>
          </cell>
          <cell r="U444" t="str">
            <v>нд</v>
          </cell>
          <cell r="V444" t="str">
            <v>нд</v>
          </cell>
          <cell r="W444" t="str">
            <v>нд</v>
          </cell>
          <cell r="X444" t="str">
            <v>нд</v>
          </cell>
          <cell r="Y444" t="str">
            <v>нд</v>
          </cell>
          <cell r="Z444" t="str">
            <v>нд</v>
          </cell>
          <cell r="AA444">
            <v>110</v>
          </cell>
          <cell r="AB444">
            <v>110</v>
          </cell>
          <cell r="AC444" t="str">
            <v>Повышение грозоупорности ВЛ</v>
          </cell>
        </row>
        <row r="445">
          <cell r="C445" t="str">
            <v>O_TP2000.VL.0055</v>
          </cell>
          <cell r="D445">
            <v>1982</v>
          </cell>
          <cell r="E445">
            <v>82</v>
          </cell>
          <cell r="F445">
            <v>0.3</v>
          </cell>
          <cell r="G445">
            <v>2024</v>
          </cell>
          <cell r="H445" t="str">
            <v>Акт №38 от 29.07.2023</v>
          </cell>
          <cell r="I445" t="str">
            <v>нд</v>
          </cell>
          <cell r="J445" t="str">
            <v>нд</v>
          </cell>
          <cell r="K445" t="str">
            <v>нд</v>
          </cell>
          <cell r="L445" t="str">
            <v>-</v>
          </cell>
          <cell r="M445" t="str">
            <v>-</v>
          </cell>
          <cell r="N445" t="str">
            <v>-</v>
          </cell>
          <cell r="O445" t="str">
            <v>-</v>
          </cell>
          <cell r="P445" t="str">
            <v>ВЛ 110 кВ Надым - Левохеттинская</v>
          </cell>
          <cell r="Q445" t="str">
            <v>нд</v>
          </cell>
          <cell r="R445" t="str">
            <v>нд</v>
          </cell>
          <cell r="S445" t="str">
            <v>нд</v>
          </cell>
          <cell r="T445" t="str">
            <v>нд</v>
          </cell>
          <cell r="U445" t="str">
            <v>нд</v>
          </cell>
          <cell r="V445" t="str">
            <v>нд</v>
          </cell>
          <cell r="W445" t="str">
            <v>нд</v>
          </cell>
          <cell r="X445" t="str">
            <v>нд</v>
          </cell>
          <cell r="Y445" t="str">
            <v>нд</v>
          </cell>
          <cell r="Z445" t="str">
            <v>нд</v>
          </cell>
          <cell r="AA445">
            <v>110</v>
          </cell>
          <cell r="AB445">
            <v>110</v>
          </cell>
          <cell r="AC445" t="str">
            <v>Повышение грозоупорности ВЛ</v>
          </cell>
        </row>
        <row r="446">
          <cell r="C446" t="str">
            <v>Г</v>
          </cell>
          <cell r="D446" t="str">
            <v>нд</v>
          </cell>
          <cell r="E446" t="str">
            <v>нд</v>
          </cell>
          <cell r="F446" t="str">
            <v>нд</v>
          </cell>
          <cell r="G446" t="str">
            <v>нд</v>
          </cell>
          <cell r="H446" t="str">
            <v>нд</v>
          </cell>
          <cell r="I446" t="str">
            <v>нд</v>
          </cell>
          <cell r="J446" t="str">
            <v>нд</v>
          </cell>
          <cell r="K446" t="str">
            <v>нд</v>
          </cell>
          <cell r="L446" t="str">
            <v>нд</v>
          </cell>
          <cell r="M446" t="str">
            <v>нд</v>
          </cell>
          <cell r="N446" t="str">
            <v>нд</v>
          </cell>
          <cell r="O446" t="str">
            <v>нд</v>
          </cell>
          <cell r="P446" t="str">
            <v>нд</v>
          </cell>
          <cell r="Q446" t="str">
            <v>нд</v>
          </cell>
          <cell r="R446" t="str">
            <v>нд</v>
          </cell>
          <cell r="S446" t="str">
            <v>нд</v>
          </cell>
          <cell r="T446" t="str">
            <v>нд</v>
          </cell>
          <cell r="U446" t="str">
            <v>нд</v>
          </cell>
          <cell r="V446" t="str">
            <v>нд</v>
          </cell>
          <cell r="W446" t="str">
            <v>нд</v>
          </cell>
          <cell r="X446" t="str">
            <v>нд</v>
          </cell>
          <cell r="Y446" t="str">
            <v>нд</v>
          </cell>
          <cell r="Z446" t="str">
            <v>нд</v>
          </cell>
          <cell r="AA446" t="str">
            <v>нд</v>
          </cell>
          <cell r="AB446" t="str">
            <v>нд</v>
          </cell>
          <cell r="AC446" t="str">
            <v>нд</v>
          </cell>
        </row>
        <row r="447">
          <cell r="C447" t="str">
            <v>Г</v>
          </cell>
          <cell r="D447" t="str">
            <v>нд</v>
          </cell>
          <cell r="E447" t="str">
            <v>нд</v>
          </cell>
          <cell r="F447" t="str">
            <v>нд</v>
          </cell>
          <cell r="G447" t="str">
            <v>нд</v>
          </cell>
          <cell r="H447" t="str">
            <v>нд</v>
          </cell>
          <cell r="I447" t="str">
            <v>нд</v>
          </cell>
          <cell r="J447" t="str">
            <v>нд</v>
          </cell>
          <cell r="K447" t="str">
            <v>нд</v>
          </cell>
          <cell r="L447" t="str">
            <v>нд</v>
          </cell>
          <cell r="M447" t="str">
            <v>нд</v>
          </cell>
          <cell r="N447" t="str">
            <v>нд</v>
          </cell>
          <cell r="O447" t="str">
            <v>нд</v>
          </cell>
          <cell r="P447" t="str">
            <v>нд</v>
          </cell>
          <cell r="Q447" t="str">
            <v>нд</v>
          </cell>
          <cell r="R447" t="str">
            <v>нд</v>
          </cell>
          <cell r="S447" t="str">
            <v>нд</v>
          </cell>
          <cell r="T447" t="str">
            <v>нд</v>
          </cell>
          <cell r="U447" t="str">
            <v>нд</v>
          </cell>
          <cell r="V447" t="str">
            <v>нд</v>
          </cell>
          <cell r="W447" t="str">
            <v>нд</v>
          </cell>
          <cell r="X447" t="str">
            <v>нд</v>
          </cell>
          <cell r="Y447" t="str">
            <v>нд</v>
          </cell>
          <cell r="Z447" t="str">
            <v>нд</v>
          </cell>
          <cell r="AA447" t="str">
            <v>нд</v>
          </cell>
          <cell r="AB447" t="str">
            <v>нд</v>
          </cell>
          <cell r="AC447" t="str">
            <v>нд</v>
          </cell>
        </row>
        <row r="448">
          <cell r="C448" t="str">
            <v>N_TP2000.AS.0005</v>
          </cell>
          <cell r="D448" t="str">
            <v>нд</v>
          </cell>
          <cell r="E448" t="str">
            <v>нд</v>
          </cell>
          <cell r="F448" t="str">
            <v>нд</v>
          </cell>
          <cell r="G448" t="str">
            <v>нд</v>
          </cell>
          <cell r="H448" t="str">
            <v>нд</v>
          </cell>
          <cell r="I448" t="str">
            <v>нд</v>
          </cell>
          <cell r="J448" t="str">
            <v>нд</v>
          </cell>
          <cell r="K448" t="str">
            <v>нд</v>
          </cell>
          <cell r="L448" t="str">
            <v>+</v>
          </cell>
          <cell r="M448" t="str">
            <v>-</v>
          </cell>
          <cell r="N448" t="str">
            <v>-</v>
          </cell>
          <cell r="O448" t="str">
            <v>-</v>
          </cell>
          <cell r="P448" t="str">
            <v>нд</v>
          </cell>
          <cell r="Q448" t="str">
            <v>нд</v>
          </cell>
          <cell r="R448" t="str">
            <v>нд</v>
          </cell>
          <cell r="S448" t="str">
            <v>нд</v>
          </cell>
          <cell r="T448" t="str">
            <v>нд</v>
          </cell>
          <cell r="U448" t="str">
            <v>нд</v>
          </cell>
          <cell r="V448" t="str">
            <v>нд</v>
          </cell>
          <cell r="W448" t="str">
            <v>нд</v>
          </cell>
          <cell r="X448" t="str">
            <v>нд</v>
          </cell>
          <cell r="Y448" t="str">
            <v>нд</v>
          </cell>
          <cell r="Z448" t="str">
            <v>нд</v>
          </cell>
          <cell r="AA448" t="str">
            <v>нд</v>
          </cell>
          <cell r="AB448" t="str">
            <v>нд</v>
          </cell>
          <cell r="AC448" t="str">
            <v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v>
          </cell>
        </row>
        <row r="449">
          <cell r="C449" t="str">
            <v>N_TP2000.AS.0006</v>
          </cell>
          <cell r="D449" t="str">
            <v>нд</v>
          </cell>
          <cell r="E449" t="str">
            <v>нд</v>
          </cell>
          <cell r="F449" t="str">
            <v>нд</v>
          </cell>
          <cell r="G449" t="str">
            <v>нд</v>
          </cell>
          <cell r="H449" t="str">
            <v>нд</v>
          </cell>
          <cell r="I449" t="str">
            <v>нд</v>
          </cell>
          <cell r="J449" t="str">
            <v>нд</v>
          </cell>
          <cell r="K449" t="str">
            <v>нд</v>
          </cell>
          <cell r="L449" t="str">
            <v>+</v>
          </cell>
          <cell r="M449" t="str">
            <v>-</v>
          </cell>
          <cell r="N449" t="str">
            <v>-</v>
          </cell>
          <cell r="O449" t="str">
            <v>-</v>
          </cell>
          <cell r="P449" t="str">
            <v>нд</v>
          </cell>
          <cell r="Q449" t="str">
            <v>нд</v>
          </cell>
          <cell r="R449" t="str">
            <v>нд</v>
          </cell>
          <cell r="S449" t="str">
            <v>нд</v>
          </cell>
          <cell r="T449" t="str">
            <v>нд</v>
          </cell>
          <cell r="U449" t="str">
            <v>нд</v>
          </cell>
          <cell r="V449" t="str">
            <v>нд</v>
          </cell>
          <cell r="W449" t="str">
            <v>нд</v>
          </cell>
          <cell r="X449" t="str">
            <v>нд</v>
          </cell>
          <cell r="Y449" t="str">
            <v>нд</v>
          </cell>
          <cell r="Z449" t="str">
            <v>нд</v>
          </cell>
          <cell r="AA449" t="str">
            <v>нд</v>
          </cell>
          <cell r="AB449" t="str">
            <v>нд</v>
          </cell>
          <cell r="AC449" t="str">
            <v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v>
          </cell>
        </row>
        <row r="450">
          <cell r="C450" t="str">
            <v>N_TP2000.AS.0007</v>
          </cell>
          <cell r="D450" t="str">
            <v>нд</v>
          </cell>
          <cell r="E450" t="str">
            <v>нд</v>
          </cell>
          <cell r="F450" t="str">
            <v>нд</v>
          </cell>
          <cell r="G450" t="str">
            <v>нд</v>
          </cell>
          <cell r="H450" t="str">
            <v>нд</v>
          </cell>
          <cell r="I450" t="str">
            <v>нд</v>
          </cell>
          <cell r="J450" t="str">
            <v>нд</v>
          </cell>
          <cell r="K450" t="str">
            <v>нд</v>
          </cell>
          <cell r="L450" t="str">
            <v>+</v>
          </cell>
          <cell r="M450" t="str">
            <v>-</v>
          </cell>
          <cell r="N450" t="str">
            <v>-</v>
          </cell>
          <cell r="O450" t="str">
            <v>-</v>
          </cell>
          <cell r="P450" t="str">
            <v>нд</v>
          </cell>
          <cell r="Q450" t="str">
            <v>нд</v>
          </cell>
          <cell r="R450" t="str">
            <v>нд</v>
          </cell>
          <cell r="S450" t="str">
            <v>нд</v>
          </cell>
          <cell r="T450" t="str">
            <v>нд</v>
          </cell>
          <cell r="U450" t="str">
            <v>нд</v>
          </cell>
          <cell r="V450" t="str">
            <v>нд</v>
          </cell>
          <cell r="W450" t="str">
            <v>нд</v>
          </cell>
          <cell r="X450" t="str">
            <v>нд</v>
          </cell>
          <cell r="Y450" t="str">
            <v>нд</v>
          </cell>
          <cell r="Z450" t="str">
            <v>нд</v>
          </cell>
          <cell r="AA450" t="str">
            <v>нд</v>
          </cell>
          <cell r="AB450" t="str">
            <v>нд</v>
          </cell>
          <cell r="AC450" t="str">
            <v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v>
          </cell>
        </row>
        <row r="451">
          <cell r="C451" t="str">
            <v>N_TP2000.AS.0008</v>
          </cell>
          <cell r="D451" t="str">
            <v>нд</v>
          </cell>
          <cell r="E451" t="str">
            <v>нд</v>
          </cell>
          <cell r="F451" t="str">
            <v>нд</v>
          </cell>
          <cell r="G451" t="str">
            <v>нд</v>
          </cell>
          <cell r="H451" t="str">
            <v>нд</v>
          </cell>
          <cell r="I451" t="str">
            <v>нд</v>
          </cell>
          <cell r="J451" t="str">
            <v>нд</v>
          </cell>
          <cell r="K451" t="str">
            <v>нд</v>
          </cell>
          <cell r="L451" t="str">
            <v>+</v>
          </cell>
          <cell r="M451" t="str">
            <v>-</v>
          </cell>
          <cell r="N451" t="str">
            <v>-</v>
          </cell>
          <cell r="O451" t="str">
            <v>-</v>
          </cell>
          <cell r="P451" t="str">
            <v>нд</v>
          </cell>
          <cell r="Q451" t="str">
            <v>нд</v>
          </cell>
          <cell r="R451" t="str">
            <v>нд</v>
          </cell>
          <cell r="S451" t="str">
            <v>нд</v>
          </cell>
          <cell r="T451" t="str">
            <v>нд</v>
          </cell>
          <cell r="U451" t="str">
            <v>нд</v>
          </cell>
          <cell r="V451" t="str">
            <v>нд</v>
          </cell>
          <cell r="W451" t="str">
            <v>нд</v>
          </cell>
          <cell r="X451" t="str">
            <v>нд</v>
          </cell>
          <cell r="Y451" t="str">
            <v>нд</v>
          </cell>
          <cell r="Z451" t="str">
            <v>нд</v>
          </cell>
          <cell r="AA451" t="str">
            <v>нд</v>
          </cell>
          <cell r="AB451" t="str">
            <v>нд</v>
          </cell>
          <cell r="AC451" t="str">
            <v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v>
          </cell>
        </row>
        <row r="452">
          <cell r="C452" t="str">
            <v>Г</v>
          </cell>
          <cell r="D452" t="str">
            <v>нд</v>
          </cell>
          <cell r="E452" t="str">
            <v>нд</v>
          </cell>
          <cell r="F452" t="str">
            <v>нд</v>
          </cell>
          <cell r="G452" t="str">
            <v>нд</v>
          </cell>
          <cell r="H452" t="str">
            <v>нд</v>
          </cell>
          <cell r="I452" t="str">
            <v>нд</v>
          </cell>
          <cell r="J452" t="str">
            <v>нд</v>
          </cell>
          <cell r="K452" t="str">
            <v>нд</v>
          </cell>
          <cell r="L452" t="str">
            <v>нд</v>
          </cell>
          <cell r="M452" t="str">
            <v>нд</v>
          </cell>
          <cell r="N452" t="str">
            <v>нд</v>
          </cell>
          <cell r="O452" t="str">
            <v>нд</v>
          </cell>
          <cell r="P452" t="str">
            <v>нд</v>
          </cell>
          <cell r="Q452" t="str">
            <v>нд</v>
          </cell>
          <cell r="R452" t="str">
            <v>нд</v>
          </cell>
          <cell r="S452" t="str">
            <v>нд</v>
          </cell>
          <cell r="T452" t="str">
            <v>нд</v>
          </cell>
          <cell r="U452" t="str">
            <v>нд</v>
          </cell>
          <cell r="V452" t="str">
            <v>нд</v>
          </cell>
          <cell r="W452" t="str">
            <v>нд</v>
          </cell>
          <cell r="X452" t="str">
            <v>нд</v>
          </cell>
          <cell r="Y452" t="str">
            <v>нд</v>
          </cell>
          <cell r="Z452" t="str">
            <v>нд</v>
          </cell>
          <cell r="AA452" t="str">
            <v>нд</v>
          </cell>
          <cell r="AB452" t="str">
            <v>нд</v>
          </cell>
          <cell r="AC452" t="str">
            <v>нд</v>
          </cell>
        </row>
        <row r="453">
          <cell r="C453" t="str">
            <v>N_TP1800.AS.0004</v>
          </cell>
          <cell r="D453" t="str">
            <v>нд</v>
          </cell>
          <cell r="E453" t="str">
            <v>нд</v>
          </cell>
          <cell r="F453" t="str">
            <v>нд</v>
          </cell>
          <cell r="G453" t="str">
            <v>нд</v>
          </cell>
          <cell r="H453" t="str">
            <v>нд</v>
          </cell>
          <cell r="I453" t="str">
            <v>нд</v>
          </cell>
          <cell r="J453" t="str">
            <v>нд</v>
          </cell>
          <cell r="K453" t="str">
            <v>нд</v>
          </cell>
          <cell r="L453" t="str">
            <v>+</v>
          </cell>
          <cell r="M453" t="str">
            <v xml:space="preserve"> - </v>
          </cell>
          <cell r="N453" t="str">
            <v xml:space="preserve"> - </v>
          </cell>
          <cell r="O453" t="str">
            <v>-</v>
          </cell>
          <cell r="P453" t="str">
            <v>нд</v>
          </cell>
          <cell r="Q453" t="str">
            <v>нд</v>
          </cell>
          <cell r="R453" t="str">
            <v>нд</v>
          </cell>
          <cell r="S453" t="str">
            <v>нд</v>
          </cell>
          <cell r="T453" t="str">
            <v>нд</v>
          </cell>
          <cell r="U453" t="str">
            <v>нд</v>
          </cell>
          <cell r="V453" t="str">
            <v>нд</v>
          </cell>
          <cell r="W453" t="str">
            <v>нд</v>
          </cell>
          <cell r="X453" t="str">
            <v>нд</v>
          </cell>
          <cell r="Y453" t="str">
            <v>нд</v>
          </cell>
          <cell r="Z453" t="str">
            <v>нд</v>
          </cell>
          <cell r="AA453" t="str">
            <v>нд</v>
          </cell>
          <cell r="AB453" t="str">
            <v>нд</v>
          </cell>
          <cell r="AC453"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454">
          <cell r="C454" t="str">
            <v>N_TP1800.AS.0006</v>
          </cell>
          <cell r="D454" t="str">
            <v>нд</v>
          </cell>
          <cell r="E454" t="str">
            <v>нд</v>
          </cell>
          <cell r="F454" t="str">
            <v>нд</v>
          </cell>
          <cell r="G454" t="str">
            <v>нд</v>
          </cell>
          <cell r="H454" t="str">
            <v>нд</v>
          </cell>
          <cell r="I454" t="str">
            <v>нд</v>
          </cell>
          <cell r="J454" t="str">
            <v>нд</v>
          </cell>
          <cell r="K454" t="str">
            <v>нд</v>
          </cell>
          <cell r="L454" t="str">
            <v>+</v>
          </cell>
          <cell r="M454" t="str">
            <v xml:space="preserve"> - </v>
          </cell>
          <cell r="N454" t="str">
            <v xml:space="preserve"> - </v>
          </cell>
          <cell r="O454" t="str">
            <v>-</v>
          </cell>
          <cell r="P454" t="str">
            <v>нд</v>
          </cell>
          <cell r="Q454" t="str">
            <v>нд</v>
          </cell>
          <cell r="R454" t="str">
            <v>нд</v>
          </cell>
          <cell r="S454" t="str">
            <v>нд</v>
          </cell>
          <cell r="T454" t="str">
            <v>нд</v>
          </cell>
          <cell r="U454" t="str">
            <v>нд</v>
          </cell>
          <cell r="V454" t="str">
            <v>нд</v>
          </cell>
          <cell r="W454" t="str">
            <v>нд</v>
          </cell>
          <cell r="X454" t="str">
            <v>нд</v>
          </cell>
          <cell r="Y454" t="str">
            <v>нд</v>
          </cell>
          <cell r="Z454" t="str">
            <v>нд</v>
          </cell>
          <cell r="AA454" t="str">
            <v>нд</v>
          </cell>
          <cell r="AB454" t="str">
            <v>нд</v>
          </cell>
          <cell r="AC454"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455">
          <cell r="C455" t="str">
            <v>Г</v>
          </cell>
          <cell r="D455" t="str">
            <v>нд</v>
          </cell>
          <cell r="E455" t="str">
            <v>нд</v>
          </cell>
          <cell r="F455" t="str">
            <v>нд</v>
          </cell>
          <cell r="G455" t="str">
            <v>нд</v>
          </cell>
          <cell r="H455" t="str">
            <v>нд</v>
          </cell>
          <cell r="I455" t="str">
            <v>нд</v>
          </cell>
          <cell r="J455" t="str">
            <v>нд</v>
          </cell>
          <cell r="K455" t="str">
            <v>нд</v>
          </cell>
          <cell r="L455" t="str">
            <v>нд</v>
          </cell>
          <cell r="M455" t="str">
            <v>нд</v>
          </cell>
          <cell r="N455" t="str">
            <v>нд</v>
          </cell>
          <cell r="O455" t="str">
            <v>нд</v>
          </cell>
          <cell r="P455" t="str">
            <v>нд</v>
          </cell>
          <cell r="Q455" t="str">
            <v>нд</v>
          </cell>
          <cell r="R455" t="str">
            <v>нд</v>
          </cell>
          <cell r="S455" t="str">
            <v>нд</v>
          </cell>
          <cell r="T455" t="str">
            <v>нд</v>
          </cell>
          <cell r="U455" t="str">
            <v>нд</v>
          </cell>
          <cell r="V455" t="str">
            <v>нд</v>
          </cell>
          <cell r="W455" t="str">
            <v>нд</v>
          </cell>
          <cell r="X455" t="str">
            <v>нд</v>
          </cell>
          <cell r="Y455" t="str">
            <v>нд</v>
          </cell>
          <cell r="Z455" t="str">
            <v>нд</v>
          </cell>
          <cell r="AA455" t="str">
            <v>нд</v>
          </cell>
          <cell r="AB455" t="str">
            <v>нд</v>
          </cell>
          <cell r="AC455" t="str">
            <v>нд</v>
          </cell>
        </row>
        <row r="456">
          <cell r="C456" t="str">
            <v>Г</v>
          </cell>
          <cell r="D456" t="str">
            <v>нд</v>
          </cell>
          <cell r="E456" t="str">
            <v>нд</v>
          </cell>
          <cell r="F456" t="str">
            <v>нд</v>
          </cell>
          <cell r="G456" t="str">
            <v>нд</v>
          </cell>
          <cell r="H456" t="str">
            <v>нд</v>
          </cell>
          <cell r="I456" t="str">
            <v>нд</v>
          </cell>
          <cell r="J456" t="str">
            <v>нд</v>
          </cell>
          <cell r="K456" t="str">
            <v>нд</v>
          </cell>
          <cell r="L456" t="str">
            <v>нд</v>
          </cell>
          <cell r="M456" t="str">
            <v>нд</v>
          </cell>
          <cell r="N456" t="str">
            <v>нд</v>
          </cell>
          <cell r="O456" t="str">
            <v>нд</v>
          </cell>
          <cell r="P456" t="str">
            <v>нд</v>
          </cell>
          <cell r="Q456" t="str">
            <v>нд</v>
          </cell>
          <cell r="R456" t="str">
            <v>нд</v>
          </cell>
          <cell r="S456" t="str">
            <v>нд</v>
          </cell>
          <cell r="T456" t="str">
            <v>нд</v>
          </cell>
          <cell r="U456" t="str">
            <v>нд</v>
          </cell>
          <cell r="V456" t="str">
            <v>нд</v>
          </cell>
          <cell r="W456" t="str">
            <v>нд</v>
          </cell>
          <cell r="X456" t="str">
            <v>нд</v>
          </cell>
          <cell r="Y456" t="str">
            <v>нд</v>
          </cell>
          <cell r="Z456" t="str">
            <v>нд</v>
          </cell>
          <cell r="AA456" t="str">
            <v>нд</v>
          </cell>
          <cell r="AB456" t="str">
            <v>нд</v>
          </cell>
          <cell r="AC456" t="str">
            <v>нд</v>
          </cell>
        </row>
        <row r="457">
          <cell r="C457" t="str">
            <v>Г</v>
          </cell>
          <cell r="D457" t="str">
            <v>нд</v>
          </cell>
          <cell r="E457" t="str">
            <v>нд</v>
          </cell>
          <cell r="F457" t="str">
            <v>нд</v>
          </cell>
          <cell r="G457" t="str">
            <v>нд</v>
          </cell>
          <cell r="H457" t="str">
            <v>нд</v>
          </cell>
          <cell r="I457" t="str">
            <v>нд</v>
          </cell>
          <cell r="J457" t="str">
            <v>нд</v>
          </cell>
          <cell r="K457" t="str">
            <v>нд</v>
          </cell>
          <cell r="L457" t="str">
            <v>нд</v>
          </cell>
          <cell r="M457" t="str">
            <v>нд</v>
          </cell>
          <cell r="N457" t="str">
            <v>нд</v>
          </cell>
          <cell r="O457" t="str">
            <v>нд</v>
          </cell>
          <cell r="P457" t="str">
            <v>нд</v>
          </cell>
          <cell r="Q457" t="str">
            <v>нд</v>
          </cell>
          <cell r="R457" t="str">
            <v>нд</v>
          </cell>
          <cell r="S457" t="str">
            <v>нд</v>
          </cell>
          <cell r="T457" t="str">
            <v>нд</v>
          </cell>
          <cell r="U457" t="str">
            <v>нд</v>
          </cell>
          <cell r="V457" t="str">
            <v>нд</v>
          </cell>
          <cell r="W457" t="str">
            <v>нд</v>
          </cell>
          <cell r="X457" t="str">
            <v>нд</v>
          </cell>
          <cell r="Y457" t="str">
            <v>нд</v>
          </cell>
          <cell r="Z457" t="str">
            <v>нд</v>
          </cell>
          <cell r="AA457" t="str">
            <v>нд</v>
          </cell>
          <cell r="AB457" t="str">
            <v>нд</v>
          </cell>
          <cell r="AC457" t="str">
            <v>нд</v>
          </cell>
        </row>
        <row r="458">
          <cell r="C458" t="str">
            <v>Г</v>
          </cell>
          <cell r="D458" t="str">
            <v>нд</v>
          </cell>
          <cell r="E458" t="str">
            <v>нд</v>
          </cell>
          <cell r="F458" t="str">
            <v>нд</v>
          </cell>
          <cell r="G458" t="str">
            <v>нд</v>
          </cell>
          <cell r="H458" t="str">
            <v>нд</v>
          </cell>
          <cell r="I458" t="str">
            <v>нд</v>
          </cell>
          <cell r="J458" t="str">
            <v>нд</v>
          </cell>
          <cell r="K458" t="str">
            <v>нд</v>
          </cell>
          <cell r="L458" t="str">
            <v>нд</v>
          </cell>
          <cell r="M458" t="str">
            <v>нд</v>
          </cell>
          <cell r="N458" t="str">
            <v>нд</v>
          </cell>
          <cell r="O458" t="str">
            <v>нд</v>
          </cell>
          <cell r="P458" t="str">
            <v>нд</v>
          </cell>
          <cell r="Q458" t="str">
            <v>нд</v>
          </cell>
          <cell r="R458" t="str">
            <v>нд</v>
          </cell>
          <cell r="S458" t="str">
            <v>нд</v>
          </cell>
          <cell r="T458" t="str">
            <v>нд</v>
          </cell>
          <cell r="U458" t="str">
            <v>нд</v>
          </cell>
          <cell r="V458" t="str">
            <v>нд</v>
          </cell>
          <cell r="W458" t="str">
            <v>нд</v>
          </cell>
          <cell r="X458" t="str">
            <v>нд</v>
          </cell>
          <cell r="Y458" t="str">
            <v>нд</v>
          </cell>
          <cell r="Z458" t="str">
            <v>нд</v>
          </cell>
          <cell r="AA458" t="str">
            <v>нд</v>
          </cell>
          <cell r="AB458" t="str">
            <v>нд</v>
          </cell>
          <cell r="AC458" t="str">
            <v>нд</v>
          </cell>
        </row>
        <row r="459">
          <cell r="C459" t="str">
            <v>Г</v>
          </cell>
          <cell r="D459" t="str">
            <v>нд</v>
          </cell>
          <cell r="E459" t="str">
            <v>нд</v>
          </cell>
          <cell r="F459" t="str">
            <v>нд</v>
          </cell>
          <cell r="G459" t="str">
            <v>нд</v>
          </cell>
          <cell r="H459" t="str">
            <v>нд</v>
          </cell>
          <cell r="I459" t="str">
            <v>нд</v>
          </cell>
          <cell r="J459" t="str">
            <v>нд</v>
          </cell>
          <cell r="K459" t="str">
            <v>нд</v>
          </cell>
          <cell r="L459" t="str">
            <v>нд</v>
          </cell>
          <cell r="M459" t="str">
            <v>нд</v>
          </cell>
          <cell r="N459" t="str">
            <v>нд</v>
          </cell>
          <cell r="O459" t="str">
            <v>нд</v>
          </cell>
          <cell r="P459" t="str">
            <v>нд</v>
          </cell>
          <cell r="Q459" t="str">
            <v>нд</v>
          </cell>
          <cell r="R459" t="str">
            <v>нд</v>
          </cell>
          <cell r="S459" t="str">
            <v>нд</v>
          </cell>
          <cell r="T459" t="str">
            <v>нд</v>
          </cell>
          <cell r="U459" t="str">
            <v>нд</v>
          </cell>
          <cell r="V459" t="str">
            <v>нд</v>
          </cell>
          <cell r="W459" t="str">
            <v>нд</v>
          </cell>
          <cell r="X459" t="str">
            <v>нд</v>
          </cell>
          <cell r="Y459" t="str">
            <v>нд</v>
          </cell>
          <cell r="Z459" t="str">
            <v>нд</v>
          </cell>
          <cell r="AA459" t="str">
            <v>нд</v>
          </cell>
          <cell r="AB459" t="str">
            <v>нд</v>
          </cell>
          <cell r="AC459" t="str">
            <v>нд</v>
          </cell>
        </row>
        <row r="460">
          <cell r="C460" t="str">
            <v>Г</v>
          </cell>
          <cell r="D460" t="str">
            <v>нд</v>
          </cell>
          <cell r="E460" t="str">
            <v>нд</v>
          </cell>
          <cell r="F460" t="str">
            <v>нд</v>
          </cell>
          <cell r="G460" t="str">
            <v>нд</v>
          </cell>
          <cell r="H460" t="str">
            <v>нд</v>
          </cell>
          <cell r="I460" t="str">
            <v>нд</v>
          </cell>
          <cell r="J460" t="str">
            <v>нд</v>
          </cell>
          <cell r="K460" t="str">
            <v>нд</v>
          </cell>
          <cell r="L460" t="str">
            <v>нд</v>
          </cell>
          <cell r="M460" t="str">
            <v>нд</v>
          </cell>
          <cell r="N460" t="str">
            <v>нд</v>
          </cell>
          <cell r="O460" t="str">
            <v>нд</v>
          </cell>
          <cell r="P460" t="str">
            <v>нд</v>
          </cell>
          <cell r="Q460" t="str">
            <v>нд</v>
          </cell>
          <cell r="R460" t="str">
            <v>нд</v>
          </cell>
          <cell r="S460" t="str">
            <v>нд</v>
          </cell>
          <cell r="T460" t="str">
            <v>нд</v>
          </cell>
          <cell r="U460" t="str">
            <v>нд</v>
          </cell>
          <cell r="V460" t="str">
            <v>нд</v>
          </cell>
          <cell r="W460" t="str">
            <v>нд</v>
          </cell>
          <cell r="X460" t="str">
            <v>нд</v>
          </cell>
          <cell r="Y460" t="str">
            <v>нд</v>
          </cell>
          <cell r="Z460" t="str">
            <v>нд</v>
          </cell>
          <cell r="AA460" t="str">
            <v>нд</v>
          </cell>
          <cell r="AB460" t="str">
            <v>нд</v>
          </cell>
          <cell r="AC460" t="str">
            <v>нд</v>
          </cell>
        </row>
        <row r="461">
          <cell r="C461" t="str">
            <v>Г</v>
          </cell>
          <cell r="D461" t="str">
            <v>нд</v>
          </cell>
          <cell r="E461" t="str">
            <v>нд</v>
          </cell>
          <cell r="F461" t="str">
            <v>нд</v>
          </cell>
          <cell r="G461" t="str">
            <v>нд</v>
          </cell>
          <cell r="H461" t="str">
            <v>нд</v>
          </cell>
          <cell r="I461" t="str">
            <v>нд</v>
          </cell>
          <cell r="J461" t="str">
            <v>нд</v>
          </cell>
          <cell r="K461" t="str">
            <v>нд</v>
          </cell>
          <cell r="L461" t="str">
            <v>нд</v>
          </cell>
          <cell r="M461" t="str">
            <v>нд</v>
          </cell>
          <cell r="N461" t="str">
            <v>нд</v>
          </cell>
          <cell r="O461" t="str">
            <v>нд</v>
          </cell>
          <cell r="P461" t="str">
            <v>нд</v>
          </cell>
          <cell r="Q461" t="str">
            <v>нд</v>
          </cell>
          <cell r="R461" t="str">
            <v>нд</v>
          </cell>
          <cell r="S461" t="str">
            <v>нд</v>
          </cell>
          <cell r="T461" t="str">
            <v>нд</v>
          </cell>
          <cell r="U461" t="str">
            <v>нд</v>
          </cell>
          <cell r="V461" t="str">
            <v>нд</v>
          </cell>
          <cell r="W461" t="str">
            <v>нд</v>
          </cell>
          <cell r="X461" t="str">
            <v>нд</v>
          </cell>
          <cell r="Y461" t="str">
            <v>нд</v>
          </cell>
          <cell r="Z461" t="str">
            <v>нд</v>
          </cell>
          <cell r="AA461" t="str">
            <v>нд</v>
          </cell>
          <cell r="AB461" t="str">
            <v>нд</v>
          </cell>
          <cell r="AC461" t="str">
            <v>нд</v>
          </cell>
        </row>
        <row r="462">
          <cell r="C462" t="str">
            <v>Г</v>
          </cell>
          <cell r="D462" t="str">
            <v>нд</v>
          </cell>
          <cell r="E462" t="str">
            <v>нд</v>
          </cell>
          <cell r="F462" t="str">
            <v>нд</v>
          </cell>
          <cell r="G462" t="str">
            <v>нд</v>
          </cell>
          <cell r="H462" t="str">
            <v>нд</v>
          </cell>
          <cell r="I462" t="str">
            <v>нд</v>
          </cell>
          <cell r="J462" t="str">
            <v>нд</v>
          </cell>
          <cell r="K462" t="str">
            <v>нд</v>
          </cell>
          <cell r="L462" t="str">
            <v>нд</v>
          </cell>
          <cell r="M462" t="str">
            <v>нд</v>
          </cell>
          <cell r="N462" t="str">
            <v>нд</v>
          </cell>
          <cell r="O462" t="str">
            <v>нд</v>
          </cell>
          <cell r="P462" t="str">
            <v>нд</v>
          </cell>
          <cell r="Q462" t="str">
            <v>нд</v>
          </cell>
          <cell r="R462" t="str">
            <v>нд</v>
          </cell>
          <cell r="S462" t="str">
            <v>нд</v>
          </cell>
          <cell r="T462" t="str">
            <v>нд</v>
          </cell>
          <cell r="U462" t="str">
            <v>нд</v>
          </cell>
          <cell r="V462" t="str">
            <v>нд</v>
          </cell>
          <cell r="W462" t="str">
            <v>нд</v>
          </cell>
          <cell r="X462" t="str">
            <v>нд</v>
          </cell>
          <cell r="Y462" t="str">
            <v>нд</v>
          </cell>
          <cell r="Z462" t="str">
            <v>нд</v>
          </cell>
          <cell r="AA462" t="str">
            <v>нд</v>
          </cell>
          <cell r="AB462" t="str">
            <v>нд</v>
          </cell>
          <cell r="AC462" t="str">
            <v>нд</v>
          </cell>
        </row>
        <row r="463">
          <cell r="C463" t="str">
            <v>H_TP1800.PS.0068</v>
          </cell>
          <cell r="D463">
            <v>1991</v>
          </cell>
          <cell r="E463" t="str">
            <v>68,18</v>
          </cell>
          <cell r="F463">
            <v>7.43</v>
          </cell>
          <cell r="G463">
            <v>2021</v>
          </cell>
          <cell r="H463" t="str">
            <v>нд</v>
          </cell>
          <cell r="I463" t="str">
            <v>нд</v>
          </cell>
          <cell r="J463" t="str">
            <v>нд</v>
          </cell>
          <cell r="K463" t="str">
            <v>нд</v>
          </cell>
          <cell r="L463" t="str">
            <v>+</v>
          </cell>
          <cell r="M463" t="str">
            <v>-</v>
          </cell>
          <cell r="N463" t="str">
            <v>-</v>
          </cell>
          <cell r="O463" t="str">
            <v>-</v>
          </cell>
          <cell r="P463" t="str">
            <v>ПС 110/10/10 кВ Комплект</v>
          </cell>
          <cell r="Q463">
            <v>8.727251216339738</v>
          </cell>
          <cell r="R463">
            <v>45280</v>
          </cell>
          <cell r="S463">
            <v>17</v>
          </cell>
          <cell r="T463">
            <v>18.494</v>
          </cell>
          <cell r="U463">
            <v>50</v>
          </cell>
          <cell r="V463">
            <v>50</v>
          </cell>
          <cell r="W463" t="str">
            <v>нд</v>
          </cell>
          <cell r="X463" t="str">
            <v>нд</v>
          </cell>
          <cell r="Y463" t="str">
            <v>нд</v>
          </cell>
          <cell r="Z463" t="str">
            <v>нд</v>
          </cell>
          <cell r="AA463">
            <v>110</v>
          </cell>
          <cell r="AB463">
            <v>110</v>
          </cell>
          <cell r="AC463" t="str">
            <v>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v>
          </cell>
        </row>
        <row r="464">
          <cell r="C464" t="str">
            <v>F_TP1800.PR.0045</v>
          </cell>
          <cell r="D464" t="str">
            <v>1995; 
1988</v>
          </cell>
          <cell r="E464" t="str">
            <v>73,59; 
69,59</v>
          </cell>
          <cell r="F464" t="str">
            <v>0,00; 
0,73</v>
          </cell>
          <cell r="G464" t="str">
            <v>2024; 
2024</v>
          </cell>
          <cell r="H464" t="str">
            <v>нд</v>
          </cell>
          <cell r="I464" t="str">
            <v>нд</v>
          </cell>
          <cell r="J464" t="str">
            <v>нд</v>
          </cell>
          <cell r="K464" t="str">
            <v>нд</v>
          </cell>
          <cell r="L464" t="str">
            <v>+</v>
          </cell>
          <cell r="M464" t="str">
            <v>-</v>
          </cell>
          <cell r="N464" t="str">
            <v>-</v>
          </cell>
          <cell r="O464" t="str">
            <v>-</v>
          </cell>
          <cell r="P464" t="str">
            <v>ПС 110/6 кВ Кедр; 
ПС  110/6 кВ Губкинская</v>
          </cell>
          <cell r="Q464" t="str">
            <v>1,42; 
1,64</v>
          </cell>
          <cell r="R464" t="str">
            <v xml:space="preserve"> 20.12.2023;
20.12.2023
</v>
          </cell>
          <cell r="S464" t="str">
            <v>11; 
5</v>
          </cell>
          <cell r="T464" t="str">
            <v xml:space="preserve">3,31; 
2,0  </v>
          </cell>
          <cell r="U464" t="str">
            <v>16,30; 
12,60</v>
          </cell>
          <cell r="V464" t="str">
            <v>16,30; 
12,60</v>
          </cell>
          <cell r="W464" t="str">
            <v>нд; 
нд</v>
          </cell>
          <cell r="X464" t="str">
            <v>нд; 
нд</v>
          </cell>
          <cell r="Y464" t="str">
            <v>нд; 
нд</v>
          </cell>
          <cell r="Z464" t="str">
            <v>нд; 
нд</v>
          </cell>
          <cell r="AA464" t="str">
            <v>110; 
110</v>
          </cell>
          <cell r="AB464" t="str">
            <v>110; 
110</v>
          </cell>
          <cell r="AC464" t="str">
            <v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ell>
        </row>
        <row r="465">
          <cell r="C465" t="str">
            <v>H_TP1800.PS.0075</v>
          </cell>
          <cell r="D465">
            <v>1984</v>
          </cell>
          <cell r="E465" t="str">
            <v>67,11</v>
          </cell>
          <cell r="F465">
            <v>0.73</v>
          </cell>
          <cell r="G465">
            <v>2024</v>
          </cell>
          <cell r="H465" t="str">
            <v>нд</v>
          </cell>
          <cell r="I465" t="str">
            <v>нд</v>
          </cell>
          <cell r="J465" t="str">
            <v>нд</v>
          </cell>
          <cell r="K465" t="str">
            <v>нд</v>
          </cell>
          <cell r="L465" t="str">
            <v>+</v>
          </cell>
          <cell r="M465" t="str">
            <v>-</v>
          </cell>
          <cell r="N465" t="str">
            <v>-</v>
          </cell>
          <cell r="O465" t="str">
            <v>-</v>
          </cell>
          <cell r="P465" t="str">
            <v xml:space="preserve"> ПС 110/10 кВ НПС Холмогорская</v>
          </cell>
          <cell r="Q465">
            <v>1.2953830481287418</v>
          </cell>
          <cell r="R465">
            <v>45280</v>
          </cell>
          <cell r="S465">
            <v>2</v>
          </cell>
          <cell r="T465">
            <v>2.8</v>
          </cell>
          <cell r="U465">
            <v>80</v>
          </cell>
          <cell r="V465">
            <v>80</v>
          </cell>
          <cell r="W465">
            <v>40</v>
          </cell>
          <cell r="X465">
            <v>40</v>
          </cell>
          <cell r="Y465" t="str">
            <v>нд</v>
          </cell>
          <cell r="Z465" t="str">
            <v>нд</v>
          </cell>
          <cell r="AA465">
            <v>110</v>
          </cell>
          <cell r="AB465">
            <v>110</v>
          </cell>
          <cell r="AC465" t="str">
            <v>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v>
          </cell>
        </row>
        <row r="466">
          <cell r="C466" t="str">
            <v>H_TP1800.PS.0076</v>
          </cell>
          <cell r="D466">
            <v>1985</v>
          </cell>
          <cell r="E466" t="str">
            <v>67,36</v>
          </cell>
          <cell r="F466">
            <v>1.8</v>
          </cell>
          <cell r="G466">
            <v>2024</v>
          </cell>
          <cell r="H466" t="str">
            <v>нд</v>
          </cell>
          <cell r="I466" t="str">
            <v>нд</v>
          </cell>
          <cell r="J466" t="str">
            <v>нд</v>
          </cell>
          <cell r="K466" t="str">
            <v>нд</v>
          </cell>
          <cell r="L466" t="str">
            <v>+</v>
          </cell>
          <cell r="M466" t="str">
            <v>-</v>
          </cell>
          <cell r="N466" t="str">
            <v>-</v>
          </cell>
          <cell r="O466" t="str">
            <v>-</v>
          </cell>
          <cell r="P466" t="str">
            <v xml:space="preserve"> ПС 110/35/6 кВ КНС-9</v>
          </cell>
          <cell r="Q466">
            <v>0.46358795616737947</v>
          </cell>
          <cell r="R466">
            <v>45280</v>
          </cell>
          <cell r="S466">
            <v>22</v>
          </cell>
          <cell r="T466">
            <v>15.885</v>
          </cell>
          <cell r="U466">
            <v>50</v>
          </cell>
          <cell r="V466">
            <v>50</v>
          </cell>
          <cell r="W466" t="str">
            <v>нд</v>
          </cell>
          <cell r="X466" t="str">
            <v>нд</v>
          </cell>
          <cell r="Y466" t="str">
            <v>нд</v>
          </cell>
          <cell r="Z466" t="str">
            <v>нд</v>
          </cell>
          <cell r="AA466">
            <v>110</v>
          </cell>
          <cell r="AB466">
            <v>110</v>
          </cell>
          <cell r="AC466" t="str">
            <v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ell>
        </row>
        <row r="467">
          <cell r="C467" t="str">
            <v>H_TP1800.PS.0082</v>
          </cell>
          <cell r="D467">
            <v>1995</v>
          </cell>
          <cell r="E467" t="str">
            <v>71,93</v>
          </cell>
          <cell r="F467">
            <v>3.11</v>
          </cell>
          <cell r="G467">
            <v>2023</v>
          </cell>
          <cell r="H467" t="str">
            <v>нд</v>
          </cell>
          <cell r="I467" t="str">
            <v>нд</v>
          </cell>
          <cell r="J467" t="str">
            <v>нд</v>
          </cell>
          <cell r="K467" t="str">
            <v>нд</v>
          </cell>
          <cell r="L467" t="str">
            <v>+</v>
          </cell>
          <cell r="M467" t="str">
            <v>-</v>
          </cell>
          <cell r="N467" t="str">
            <v>-</v>
          </cell>
          <cell r="O467" t="str">
            <v>-</v>
          </cell>
          <cell r="P467" t="str">
            <v xml:space="preserve">ПС 110/35/6 кВ Геращенко </v>
          </cell>
          <cell r="Q467">
            <v>3.6672478640735102</v>
          </cell>
          <cell r="R467">
            <v>45280</v>
          </cell>
          <cell r="S467">
            <v>23</v>
          </cell>
          <cell r="T467">
            <v>24</v>
          </cell>
          <cell r="U467">
            <v>50</v>
          </cell>
          <cell r="V467">
            <v>50</v>
          </cell>
          <cell r="W467" t="str">
            <v>нд</v>
          </cell>
          <cell r="X467" t="str">
            <v>нд</v>
          </cell>
          <cell r="Y467" t="str">
            <v>нд</v>
          </cell>
          <cell r="Z467" t="str">
            <v>нд</v>
          </cell>
          <cell r="AA467">
            <v>110</v>
          </cell>
          <cell r="AB467">
            <v>110</v>
          </cell>
          <cell r="AC467" t="str">
            <v>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v>
          </cell>
        </row>
        <row r="468">
          <cell r="C468" t="str">
            <v>H_TP1800.PS.0083</v>
          </cell>
          <cell r="D468">
            <v>1994</v>
          </cell>
          <cell r="E468" t="str">
            <v>74,04</v>
          </cell>
          <cell r="F468">
            <v>2.1800000000000002</v>
          </cell>
          <cell r="G468">
            <v>2024</v>
          </cell>
          <cell r="H468" t="str">
            <v>нд</v>
          </cell>
          <cell r="I468" t="str">
            <v>нд</v>
          </cell>
          <cell r="J468" t="str">
            <v>нд</v>
          </cell>
          <cell r="K468" t="str">
            <v>нд</v>
          </cell>
          <cell r="L468" t="str">
            <v>+</v>
          </cell>
          <cell r="M468" t="str">
            <v>-</v>
          </cell>
          <cell r="N468" t="str">
            <v>-</v>
          </cell>
          <cell r="O468" t="str">
            <v>-</v>
          </cell>
          <cell r="P468" t="str">
            <v xml:space="preserve"> ПС 110/35/6 кВ Стрела</v>
          </cell>
          <cell r="Q468">
            <v>13.40848933351168</v>
          </cell>
          <cell r="R468">
            <v>45280</v>
          </cell>
          <cell r="S468">
            <v>60</v>
          </cell>
          <cell r="T468">
            <v>27.664000000000001</v>
          </cell>
          <cell r="U468">
            <v>50</v>
          </cell>
          <cell r="V468">
            <v>50</v>
          </cell>
          <cell r="W468">
            <v>25</v>
          </cell>
          <cell r="X468">
            <v>25</v>
          </cell>
          <cell r="Y468" t="str">
            <v>нд</v>
          </cell>
          <cell r="Z468" t="str">
            <v>нд</v>
          </cell>
          <cell r="AA468">
            <v>110</v>
          </cell>
          <cell r="AB468">
            <v>110</v>
          </cell>
          <cell r="AC468" t="str">
            <v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ell>
        </row>
        <row r="469">
          <cell r="C469" t="str">
            <v>F_TP1800.PR.0046</v>
          </cell>
          <cell r="D469" t="str">
            <v>нд</v>
          </cell>
          <cell r="E469" t="str">
            <v>нд</v>
          </cell>
          <cell r="F469" t="str">
            <v>нд</v>
          </cell>
          <cell r="G469" t="str">
            <v>нд</v>
          </cell>
          <cell r="H469" t="str">
            <v>нд</v>
          </cell>
          <cell r="I469" t="str">
            <v>нд</v>
          </cell>
          <cell r="J469" t="str">
            <v>нд</v>
          </cell>
          <cell r="K469" t="str">
            <v>нд</v>
          </cell>
          <cell r="L469" t="str">
            <v>+</v>
          </cell>
          <cell r="M469" t="str">
            <v>-</v>
          </cell>
          <cell r="N469" t="str">
            <v>-</v>
          </cell>
          <cell r="O469" t="str">
            <v>-</v>
          </cell>
          <cell r="P469" t="str">
            <v>нд</v>
          </cell>
          <cell r="Q469" t="str">
            <v>нд</v>
          </cell>
          <cell r="R469" t="str">
            <v>нд</v>
          </cell>
          <cell r="S469" t="str">
            <v>нд</v>
          </cell>
          <cell r="T469" t="str">
            <v>нд</v>
          </cell>
          <cell r="U469" t="str">
            <v>нд</v>
          </cell>
          <cell r="V469" t="str">
            <v>нд</v>
          </cell>
          <cell r="W469" t="str">
            <v>нд</v>
          </cell>
          <cell r="X469" t="str">
            <v>нд</v>
          </cell>
          <cell r="Y469" t="str">
            <v>нд</v>
          </cell>
          <cell r="Z469" t="str">
            <v>нд</v>
          </cell>
          <cell r="AA469" t="str">
            <v>нд</v>
          </cell>
          <cell r="AB469" t="str">
            <v>нд</v>
          </cell>
          <cell r="AC469" t="str">
            <v>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v>
          </cell>
        </row>
        <row r="470">
          <cell r="C470" t="str">
            <v>F_TP1800.PR.0048</v>
          </cell>
          <cell r="D470" t="str">
            <v>1997; 
1998; 
1988; 
1989; 
1985; 
1997; 
1994; 
1996</v>
          </cell>
          <cell r="E470" t="str">
            <v>91,11; 
91,08; 
82,93; 
79,97; 
84,35; 
87,91; 
82,34; 
80,50</v>
          </cell>
          <cell r="F470" t="str">
            <v>3,99; 
1,51; 
2,11; 
2,35; 
0,71; 
0,85; 
2,24; 
1,78</v>
          </cell>
          <cell r="G470" t="str">
            <v>2018; 
2018; 
2018; 
2018; 
2018; 
2018; 
2018; 
2018</v>
          </cell>
          <cell r="H470" t="str">
            <v>нд</v>
          </cell>
          <cell r="I470" t="str">
            <v>нд</v>
          </cell>
          <cell r="J470" t="str">
            <v>нд</v>
          </cell>
          <cell r="K470" t="str">
            <v>нд</v>
          </cell>
          <cell r="L470" t="str">
            <v>+</v>
          </cell>
          <cell r="M470" t="str">
            <v>-</v>
          </cell>
          <cell r="N470" t="str">
            <v>-</v>
          </cell>
          <cell r="O470" t="str">
            <v>-</v>
          </cell>
          <cell r="P470" t="str">
            <v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v>
          </cell>
          <cell r="Q470" t="str">
            <v>12,57; 
1,91; 
3,56; 
2,25; 
0,55; 
0,77; 
13,41; 
0,60</v>
          </cell>
          <cell r="R470" t="str">
            <v>20.12.2023;
20.12.2023;
20.12.2023;
20.12.2023;
20.12.2023;
20.12.2023;
20.12.2023;
20.12.2023</v>
          </cell>
          <cell r="S470" t="str">
            <v>40; 
27; 
48; 
12; 
3,4; 
13; 
60; 
25</v>
          </cell>
          <cell r="T470" t="str">
            <v>38,0; 
3,40; 
23,8; 
4,8; 
5,0; 
2,038; 
27,664; 
25,56</v>
          </cell>
          <cell r="U470" t="str">
            <v>нд; 
нд; 
нд; 
нд; 
нд; 
нд; 
нд; 
нд</v>
          </cell>
          <cell r="V470" t="str">
            <v>нд; 
нд; 
нд; 
нд; 
нд; 
нд; 
нд; 
нд</v>
          </cell>
          <cell r="W470" t="str">
            <v>нд; 
нд; 
нд; 
нд; 
нд; 
нд; 
нд; 
нд</v>
          </cell>
          <cell r="X470" t="str">
            <v>нд; 
нд; 
нд; 
нд; 
нд; 
нд; 
нд; 
нд</v>
          </cell>
          <cell r="Y470" t="str">
            <v>нд; 
нд; 
нд; 
нд; 
нд; 
нд; 
нд; 
нд</v>
          </cell>
          <cell r="Z470" t="str">
            <v>нд; 
нд; 
нд; 
нд; 
нд; 
нд; 
нд; 
нд</v>
          </cell>
          <cell r="AA470" t="str">
            <v>110; 
110; 
110; 
110; 
110; 
35; 
110; 
110</v>
          </cell>
          <cell r="AB470" t="str">
            <v>110; 
110; 
110; 
110; 
110; 
35; 
110; 
110</v>
          </cell>
          <cell r="AC470" t="str">
            <v>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v>
          </cell>
        </row>
        <row r="471">
          <cell r="C471" t="str">
            <v>H_TP1800.PR.0054</v>
          </cell>
          <cell r="D471" t="str">
            <v>1985; 
2005; 
2005</v>
          </cell>
          <cell r="E471" t="str">
            <v>69,38; 
89,10; 
87,52</v>
          </cell>
          <cell r="F471" t="str">
            <v>1,74; 
1,74; 
0,00</v>
          </cell>
          <cell r="G471" t="str">
            <v>2018; 
2018; 
2018</v>
          </cell>
          <cell r="H471" t="str">
            <v>нд</v>
          </cell>
          <cell r="I471" t="str">
            <v>нд</v>
          </cell>
          <cell r="J471" t="str">
            <v>нд</v>
          </cell>
          <cell r="K471" t="str">
            <v>нд</v>
          </cell>
          <cell r="L471" t="str">
            <v>+</v>
          </cell>
          <cell r="M471" t="str">
            <v>-</v>
          </cell>
          <cell r="N471" t="str">
            <v>-</v>
          </cell>
          <cell r="O471" t="str">
            <v>-</v>
          </cell>
          <cell r="P471" t="str">
            <v xml:space="preserve">ПС 110/6 кВ Песчаная;
 ПС 110/35/6 кВ  Итурская; 
ПС 110/35/6 кВ Хрустальная </v>
          </cell>
          <cell r="Q471" t="str">
            <v>3,11; 
18,11; 
1,08</v>
          </cell>
          <cell r="R471" t="str">
            <v>20.12.2023;
20.12.2023;
20.12.2023</v>
          </cell>
          <cell r="S471" t="str">
            <v>59; 
42; 
47,68</v>
          </cell>
          <cell r="T471" t="str">
            <v>6,15; 
23,6; 
22,60</v>
          </cell>
          <cell r="U471" t="str">
            <v>нд; 
нд; 
нд</v>
          </cell>
          <cell r="V471" t="str">
            <v>нд; 
нд; 
нд</v>
          </cell>
          <cell r="W471" t="str">
            <v>нд; 
нд; 
нд</v>
          </cell>
          <cell r="X471" t="str">
            <v>нд; 
нд; 
нд</v>
          </cell>
          <cell r="Y471" t="str">
            <v>нд; 
нд; 
нд</v>
          </cell>
          <cell r="Z471" t="str">
            <v>нд; 
нд; 
нд</v>
          </cell>
          <cell r="AA471" t="str">
            <v>110; 
110; 
110</v>
          </cell>
          <cell r="AB471" t="str">
            <v>110; 
110; 
110</v>
          </cell>
          <cell r="AC471" t="str">
            <v>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v>
          </cell>
        </row>
        <row r="472">
          <cell r="C472" t="str">
            <v>H_TP1800.PR.0049</v>
          </cell>
          <cell r="D472" t="str">
            <v>1982; 
1994; 
1986; 
1987; 
1987; 
1989; 
1991; 
1994</v>
          </cell>
          <cell r="E472" t="str">
            <v xml:space="preserve">86,63; 
82,90; 
81,09; 
76,37; 
84,71; 
84,73; 
82,66; 
80,50
</v>
          </cell>
          <cell r="F472" t="str">
            <v>1,74; 
2,35; 
2,35; 
2,07; 
1,74; 
1,74; 
0,71; 
0,71</v>
          </cell>
          <cell r="G472" t="str">
            <v>2024; 
2024; 
2024; 
2024; 
2024; 
2024; 
2024; 
2024</v>
          </cell>
          <cell r="H472" t="str">
            <v>нд</v>
          </cell>
          <cell r="I472" t="str">
            <v>нд</v>
          </cell>
          <cell r="J472" t="str">
            <v>нд</v>
          </cell>
          <cell r="K472" t="str">
            <v>нд</v>
          </cell>
          <cell r="L472" t="str">
            <v>+</v>
          </cell>
          <cell r="M472" t="str">
            <v>-</v>
          </cell>
          <cell r="N472" t="str">
            <v>-</v>
          </cell>
          <cell r="O472" t="str">
            <v>-</v>
          </cell>
          <cell r="P472" t="str">
            <v>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v>
          </cell>
          <cell r="Q472" t="str">
            <v>9,64; 
3,32; 
4,11; 
3,64; 
8,47; 
1,31; 
9,83; 
19,42</v>
          </cell>
          <cell r="R472" t="str">
            <v>20.12.2023;
20.12.2023;
20.12.2023;
20.12.2023;
20.12.2023;
20.12.2023;
20.12.2023;
20.12.2023</v>
          </cell>
          <cell r="S472" t="str">
            <v>58; 
31; 
21; 
11; 
40; 
30; 
42; 
36</v>
          </cell>
          <cell r="T472" t="str">
            <v>12,0; 
10,17; 
19,02; 
8,8; 
29,36; 
6,012; 
20,245; 
24,36</v>
          </cell>
          <cell r="U472" t="str">
            <v>80; 
80; 
80; 
80; 
80; 
80; 
80; 
80</v>
          </cell>
          <cell r="V472" t="str">
            <v>80; 
80; 
80; 
80; 
80; 
80; 
80; 
80</v>
          </cell>
          <cell r="W472" t="str">
            <v>40; 
40; 
40; 
40; 
40; 
40; 
40; 
40</v>
          </cell>
          <cell r="X472" t="str">
            <v>40; 
40; 
40; 
40; 
40; 
40; 
40; 
40</v>
          </cell>
          <cell r="Y472" t="str">
            <v>нд; 
нд; 
нд; 
нд; 
нд; 
нд; 
нд; 
нд</v>
          </cell>
          <cell r="Z472" t="str">
            <v>нд; 
нд; 
нд; 
нд; 
нд; 
нд; 
нд; 
нд</v>
          </cell>
          <cell r="AA472" t="str">
            <v>110; 
110; 
110; 
110; 
110; 
110; 
110; 
110</v>
          </cell>
          <cell r="AB472" t="str">
            <v>110; 
110; 
110; 
110; 
110; 
110; 
110; 
110</v>
          </cell>
          <cell r="AC472" t="str">
            <v>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v>
          </cell>
        </row>
        <row r="473">
          <cell r="C473" t="str">
            <v>K_TP1800.PR.0072</v>
          </cell>
          <cell r="D473" t="str">
            <v>нд</v>
          </cell>
          <cell r="E473" t="str">
            <v>нд</v>
          </cell>
          <cell r="F473" t="str">
            <v>нд</v>
          </cell>
          <cell r="G473" t="str">
            <v>нд</v>
          </cell>
          <cell r="H473" t="str">
            <v>нд</v>
          </cell>
          <cell r="I473" t="str">
            <v>нд</v>
          </cell>
          <cell r="J473" t="str">
            <v>нд</v>
          </cell>
          <cell r="K473" t="str">
            <v>нд</v>
          </cell>
          <cell r="L473" t="str">
            <v>+</v>
          </cell>
          <cell r="M473" t="str">
            <v>-</v>
          </cell>
          <cell r="N473" t="str">
            <v>-</v>
          </cell>
          <cell r="O473" t="str">
            <v>-</v>
          </cell>
          <cell r="P473" t="str">
            <v>нд</v>
          </cell>
          <cell r="Q473" t="str">
            <v>нд</v>
          </cell>
          <cell r="R473" t="str">
            <v>нд</v>
          </cell>
          <cell r="S473" t="str">
            <v>нд</v>
          </cell>
          <cell r="T473" t="str">
            <v>нд</v>
          </cell>
          <cell r="U473" t="str">
            <v>нд</v>
          </cell>
          <cell r="V473" t="str">
            <v>нд</v>
          </cell>
          <cell r="W473" t="str">
            <v>нд</v>
          </cell>
          <cell r="X473" t="str">
            <v>нд</v>
          </cell>
          <cell r="Y473" t="str">
            <v>нд</v>
          </cell>
          <cell r="Z473" t="str">
            <v>нд</v>
          </cell>
          <cell r="AA473" t="str">
            <v>нд</v>
          </cell>
          <cell r="AB473" t="str">
            <v>нд</v>
          </cell>
          <cell r="AC473" t="str">
            <v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v>
          </cell>
        </row>
        <row r="474">
          <cell r="C474" t="str">
            <v>M_TP1800.PR.0065</v>
          </cell>
          <cell r="D474">
            <v>1986</v>
          </cell>
          <cell r="E474">
            <v>86.52</v>
          </cell>
          <cell r="F474" t="str">
            <v>1,83</v>
          </cell>
          <cell r="G474">
            <v>2024</v>
          </cell>
          <cell r="H474" t="str">
            <v>нд</v>
          </cell>
          <cell r="I474" t="str">
            <v>нд</v>
          </cell>
          <cell r="J474" t="str">
            <v>нд</v>
          </cell>
          <cell r="K474" t="str">
            <v>нд</v>
          </cell>
          <cell r="L474" t="str">
            <v>+</v>
          </cell>
          <cell r="M474" t="str">
            <v>-</v>
          </cell>
          <cell r="N474" t="str">
            <v>-</v>
          </cell>
          <cell r="O474" t="str">
            <v>-</v>
          </cell>
          <cell r="P474" t="str">
            <v xml:space="preserve"> ПС 110/35/6 кВ Крайняя</v>
          </cell>
          <cell r="Q474">
            <v>6.6324269365719744</v>
          </cell>
          <cell r="R474">
            <v>45280</v>
          </cell>
          <cell r="S474">
            <v>53</v>
          </cell>
          <cell r="T474">
            <v>23.3</v>
          </cell>
          <cell r="U474">
            <v>50</v>
          </cell>
          <cell r="V474">
            <v>50</v>
          </cell>
          <cell r="W474">
            <v>25</v>
          </cell>
          <cell r="X474">
            <v>25</v>
          </cell>
          <cell r="Y474" t="str">
            <v>нд</v>
          </cell>
          <cell r="Z474" t="str">
            <v>нд</v>
          </cell>
          <cell r="AA474">
            <v>110</v>
          </cell>
          <cell r="AB474">
            <v>110</v>
          </cell>
          <cell r="AC474" t="str">
            <v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ell>
        </row>
        <row r="475">
          <cell r="C475" t="str">
            <v>M_TP1800.PR.0067</v>
          </cell>
          <cell r="D475" t="str">
            <v>нд</v>
          </cell>
          <cell r="E475" t="str">
            <v>нд</v>
          </cell>
          <cell r="F475" t="str">
            <v>нд</v>
          </cell>
          <cell r="G475" t="str">
            <v>нд</v>
          </cell>
          <cell r="H475" t="str">
            <v>нд</v>
          </cell>
          <cell r="I475" t="str">
            <v>нд</v>
          </cell>
          <cell r="J475" t="str">
            <v>нд</v>
          </cell>
          <cell r="K475" t="str">
            <v>нд</v>
          </cell>
          <cell r="L475" t="str">
            <v>+</v>
          </cell>
          <cell r="M475" t="str">
            <v>-</v>
          </cell>
          <cell r="N475" t="str">
            <v>-</v>
          </cell>
          <cell r="O475" t="str">
            <v>-</v>
          </cell>
          <cell r="P475" t="str">
            <v>нд</v>
          </cell>
          <cell r="Q475" t="str">
            <v>нд</v>
          </cell>
          <cell r="R475" t="str">
            <v>нд</v>
          </cell>
          <cell r="S475" t="str">
            <v>нд</v>
          </cell>
          <cell r="T475" t="str">
            <v>нд</v>
          </cell>
          <cell r="U475" t="str">
            <v>нд</v>
          </cell>
          <cell r="V475" t="str">
            <v>нд</v>
          </cell>
          <cell r="W475" t="str">
            <v>нд</v>
          </cell>
          <cell r="X475" t="str">
            <v>нд</v>
          </cell>
          <cell r="Y475" t="str">
            <v>нд</v>
          </cell>
          <cell r="Z475" t="str">
            <v>нд</v>
          </cell>
          <cell r="AA475" t="str">
            <v>нд</v>
          </cell>
          <cell r="AB475" t="str">
            <v>нд</v>
          </cell>
          <cell r="AC475" t="str">
            <v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v>
          </cell>
        </row>
        <row r="476">
          <cell r="C476" t="str">
            <v>M_TP1800.PR.0068</v>
          </cell>
          <cell r="D476" t="str">
            <v>нд</v>
          </cell>
          <cell r="E476" t="str">
            <v>нд</v>
          </cell>
          <cell r="F476" t="str">
            <v>нд</v>
          </cell>
          <cell r="G476" t="str">
            <v>нд</v>
          </cell>
          <cell r="H476" t="str">
            <v>нд</v>
          </cell>
          <cell r="I476" t="str">
            <v>нд</v>
          </cell>
          <cell r="J476" t="str">
            <v>нд</v>
          </cell>
          <cell r="K476" t="str">
            <v>нд</v>
          </cell>
          <cell r="L476" t="str">
            <v>+</v>
          </cell>
          <cell r="M476" t="str">
            <v>-</v>
          </cell>
          <cell r="N476" t="str">
            <v>-</v>
          </cell>
          <cell r="O476" t="str">
            <v>-</v>
          </cell>
          <cell r="P476" t="str">
            <v>нд</v>
          </cell>
          <cell r="Q476" t="str">
            <v>нд</v>
          </cell>
          <cell r="R476" t="str">
            <v>нд</v>
          </cell>
          <cell r="S476" t="str">
            <v>нд</v>
          </cell>
          <cell r="T476" t="str">
            <v>нд</v>
          </cell>
          <cell r="U476" t="str">
            <v>нд</v>
          </cell>
          <cell r="V476" t="str">
            <v>нд</v>
          </cell>
          <cell r="W476" t="str">
            <v>нд</v>
          </cell>
          <cell r="X476" t="str">
            <v>нд</v>
          </cell>
          <cell r="Y476" t="str">
            <v>нд</v>
          </cell>
          <cell r="Z476" t="str">
            <v>нд</v>
          </cell>
          <cell r="AA476" t="str">
            <v>нд</v>
          </cell>
          <cell r="AB476" t="str">
            <v>нд</v>
          </cell>
          <cell r="AC476" t="str">
            <v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v>
          </cell>
        </row>
        <row r="477">
          <cell r="C477" t="str">
            <v>M_TP1800.PR.0069</v>
          </cell>
          <cell r="D477" t="str">
            <v>нд</v>
          </cell>
          <cell r="E477" t="str">
            <v>нд</v>
          </cell>
          <cell r="F477" t="str">
            <v>нд</v>
          </cell>
          <cell r="G477" t="str">
            <v>нд</v>
          </cell>
          <cell r="H477" t="str">
            <v>нд</v>
          </cell>
          <cell r="I477" t="str">
            <v>нд</v>
          </cell>
          <cell r="J477" t="str">
            <v>нд</v>
          </cell>
          <cell r="K477" t="str">
            <v>нд</v>
          </cell>
          <cell r="L477" t="str">
            <v>+</v>
          </cell>
          <cell r="M477" t="str">
            <v>-</v>
          </cell>
          <cell r="N477" t="str">
            <v>-</v>
          </cell>
          <cell r="O477" t="str">
            <v>-</v>
          </cell>
          <cell r="P477" t="str">
            <v>нд</v>
          </cell>
          <cell r="Q477" t="str">
            <v>нд</v>
          </cell>
          <cell r="R477" t="str">
            <v>нд</v>
          </cell>
          <cell r="S477" t="str">
            <v>нд</v>
          </cell>
          <cell r="T477" t="str">
            <v>нд</v>
          </cell>
          <cell r="U477" t="str">
            <v>нд</v>
          </cell>
          <cell r="V477" t="str">
            <v>нд</v>
          </cell>
          <cell r="W477" t="str">
            <v>нд</v>
          </cell>
          <cell r="X477" t="str">
            <v>нд</v>
          </cell>
          <cell r="Y477" t="str">
            <v>нд</v>
          </cell>
          <cell r="Z477" t="str">
            <v>нд</v>
          </cell>
          <cell r="AA477" t="str">
            <v>нд</v>
          </cell>
          <cell r="AB477" t="str">
            <v>нд</v>
          </cell>
          <cell r="AC477" t="str">
            <v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v>
          </cell>
        </row>
        <row r="478">
          <cell r="C478" t="str">
            <v>M_TP1800.PR.0071</v>
          </cell>
          <cell r="D478" t="str">
            <v>нд</v>
          </cell>
          <cell r="E478" t="str">
            <v>нд</v>
          </cell>
          <cell r="F478" t="str">
            <v>нд</v>
          </cell>
          <cell r="G478" t="str">
            <v>нд</v>
          </cell>
          <cell r="H478" t="str">
            <v>нд</v>
          </cell>
          <cell r="I478" t="str">
            <v>нд</v>
          </cell>
          <cell r="J478" t="str">
            <v>нд</v>
          </cell>
          <cell r="K478" t="str">
            <v>нд</v>
          </cell>
          <cell r="L478" t="str">
            <v>+</v>
          </cell>
          <cell r="M478" t="str">
            <v>-</v>
          </cell>
          <cell r="N478" t="str">
            <v>-</v>
          </cell>
          <cell r="O478" t="str">
            <v>-</v>
          </cell>
          <cell r="P478" t="str">
            <v>нд</v>
          </cell>
          <cell r="Q478" t="str">
            <v>нд</v>
          </cell>
          <cell r="R478" t="str">
            <v>нд</v>
          </cell>
          <cell r="S478" t="str">
            <v>нд</v>
          </cell>
          <cell r="T478" t="str">
            <v>нд</v>
          </cell>
          <cell r="U478" t="str">
            <v>нд</v>
          </cell>
          <cell r="V478" t="str">
            <v>нд</v>
          </cell>
          <cell r="W478" t="str">
            <v>нд</v>
          </cell>
          <cell r="X478" t="str">
            <v>нд</v>
          </cell>
          <cell r="Y478" t="str">
            <v>нд</v>
          </cell>
          <cell r="Z478" t="str">
            <v>нд</v>
          </cell>
          <cell r="AA478" t="str">
            <v>нд</v>
          </cell>
          <cell r="AB478" t="str">
            <v>нд</v>
          </cell>
          <cell r="AC478" t="str">
            <v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v>
          </cell>
        </row>
        <row r="479">
          <cell r="C479" t="str">
            <v>M_TP1800.PR.0075</v>
          </cell>
          <cell r="D479" t="str">
            <v>1999; 
1997</v>
          </cell>
          <cell r="E479" t="str">
            <v xml:space="preserve">83,18; 
71,97 </v>
          </cell>
          <cell r="F479" t="str">
            <v xml:space="preserve">0,78; 
0,93 </v>
          </cell>
          <cell r="G479" t="str">
            <v>2024; 
2024</v>
          </cell>
          <cell r="H479" t="str">
            <v>нд</v>
          </cell>
          <cell r="I479" t="str">
            <v>нд</v>
          </cell>
          <cell r="J479" t="str">
            <v>нд</v>
          </cell>
          <cell r="K479" t="str">
            <v>нд</v>
          </cell>
          <cell r="L479" t="str">
            <v>+</v>
          </cell>
          <cell r="M479" t="str">
            <v>-</v>
          </cell>
          <cell r="N479" t="str">
            <v>-</v>
          </cell>
          <cell r="O479" t="str">
            <v>-</v>
          </cell>
          <cell r="P479" t="str">
            <v>ПС 110/6 кВ Градиент; 
ПС 110/10 кВ Кирпичная</v>
          </cell>
          <cell r="Q479" t="str">
            <v>1,91;
1,41</v>
          </cell>
          <cell r="R479" t="str">
            <v>20.12.2023;
20.12.2023</v>
          </cell>
          <cell r="S479" t="str">
            <v>43;
6</v>
          </cell>
          <cell r="T479" t="str">
            <v xml:space="preserve">3,4; 
5,435 </v>
          </cell>
          <cell r="U479" t="str">
            <v>12,60; 
20,00</v>
          </cell>
          <cell r="V479" t="str">
            <v>12,60; 
20,00</v>
          </cell>
          <cell r="W479" t="str">
            <v>нд; 
нд</v>
          </cell>
          <cell r="X479" t="str">
            <v>нд; 
нд</v>
          </cell>
          <cell r="Y479" t="str">
            <v>нд; 
нд</v>
          </cell>
          <cell r="Z479" t="str">
            <v>нд; 
нд</v>
          </cell>
          <cell r="AA479" t="str">
            <v>110; 
110</v>
          </cell>
          <cell r="AB479" t="str">
            <v>110; 
110</v>
          </cell>
          <cell r="AC479" t="str">
            <v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ell>
        </row>
        <row r="480">
          <cell r="C480" t="str">
            <v>M_TP1800.PR.0076</v>
          </cell>
          <cell r="D480" t="str">
            <v>1989; 
1997</v>
          </cell>
          <cell r="E480" t="str">
            <v xml:space="preserve">73,50; 
71,97 </v>
          </cell>
          <cell r="F480" t="str">
            <v>0,77; 
0,93</v>
          </cell>
          <cell r="G480" t="str">
            <v>2024; 
2024</v>
          </cell>
          <cell r="H480" t="str">
            <v>нд</v>
          </cell>
          <cell r="I480" t="str">
            <v>нд</v>
          </cell>
          <cell r="J480" t="str">
            <v>нд</v>
          </cell>
          <cell r="K480" t="str">
            <v>нд</v>
          </cell>
          <cell r="L480" t="str">
            <v>+</v>
          </cell>
          <cell r="M480" t="str">
            <v>-</v>
          </cell>
          <cell r="N480" t="str">
            <v>-</v>
          </cell>
          <cell r="O480" t="str">
            <v>-</v>
          </cell>
          <cell r="P480" t="str">
            <v>ПС 110/6 кВ Пурпейская;
ПС 110/10 кВ Кирпичная</v>
          </cell>
          <cell r="Q480" t="str">
            <v xml:space="preserve">2,25; 
1,41 </v>
          </cell>
          <cell r="R480" t="str">
            <v>20.12.2023;
20.12.2023</v>
          </cell>
          <cell r="S480" t="str">
            <v>12; 
6</v>
          </cell>
          <cell r="T480" t="str">
            <v>4,80; 
5,435</v>
          </cell>
          <cell r="U480" t="str">
            <v>12,60; 
20,00</v>
          </cell>
          <cell r="V480" t="str">
            <v>12,60; 
20,00</v>
          </cell>
          <cell r="W480" t="str">
            <v>нд; 
нд</v>
          </cell>
          <cell r="X480" t="str">
            <v>нд; 
нд</v>
          </cell>
          <cell r="Y480" t="str">
            <v>нд; 
нд</v>
          </cell>
          <cell r="Z480" t="str">
            <v>нд; 
нд</v>
          </cell>
          <cell r="AA480" t="str">
            <v>110; 
110</v>
          </cell>
          <cell r="AB480" t="str">
            <v>110; 
110</v>
          </cell>
          <cell r="AC480" t="str">
            <v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ell>
        </row>
        <row r="481">
          <cell r="C481" t="str">
            <v>M_TP2000.PR.0068</v>
          </cell>
          <cell r="D481">
            <v>1984</v>
          </cell>
          <cell r="E481">
            <v>90</v>
          </cell>
          <cell r="F481">
            <v>0.87</v>
          </cell>
          <cell r="G481">
            <v>2024</v>
          </cell>
          <cell r="H481" t="str">
            <v>нд</v>
          </cell>
          <cell r="I481" t="str">
            <v>нд</v>
          </cell>
          <cell r="J481" t="str">
            <v>нд</v>
          </cell>
          <cell r="K481" t="str">
            <v>нд</v>
          </cell>
          <cell r="L481" t="str">
            <v>+</v>
          </cell>
          <cell r="M481" t="str">
            <v>-</v>
          </cell>
          <cell r="N481" t="str">
            <v>-</v>
          </cell>
          <cell r="O481" t="str">
            <v>-</v>
          </cell>
          <cell r="P481" t="str">
            <v>ПС 110 кВ Приозерная</v>
          </cell>
          <cell r="Q481">
            <v>1.21</v>
          </cell>
          <cell r="R481">
            <v>45271</v>
          </cell>
          <cell r="S481">
            <v>5</v>
          </cell>
          <cell r="T481">
            <v>5.0999999999999996</v>
          </cell>
          <cell r="U481" t="str">
            <v>нд</v>
          </cell>
          <cell r="V481" t="str">
            <v>нд</v>
          </cell>
          <cell r="W481" t="str">
            <v>нд</v>
          </cell>
          <cell r="X481" t="str">
            <v>нд</v>
          </cell>
          <cell r="Y481" t="str">
            <v>нд</v>
          </cell>
          <cell r="Z481" t="str">
            <v>нд</v>
          </cell>
          <cell r="AA481">
            <v>110</v>
          </cell>
          <cell r="AB481">
            <v>110</v>
          </cell>
          <cell r="AC481"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482">
          <cell r="C482" t="str">
            <v>M_TP2000.PR.0069</v>
          </cell>
          <cell r="D482">
            <v>1987</v>
          </cell>
          <cell r="E482">
            <v>79</v>
          </cell>
          <cell r="F482">
            <v>0.54</v>
          </cell>
          <cell r="G482">
            <v>2023</v>
          </cell>
          <cell r="H482" t="str">
            <v>нд</v>
          </cell>
          <cell r="I482" t="str">
            <v>нд</v>
          </cell>
          <cell r="J482" t="str">
            <v>нд</v>
          </cell>
          <cell r="K482" t="str">
            <v>нд</v>
          </cell>
          <cell r="L482" t="str">
            <v>+</v>
          </cell>
          <cell r="M482" t="str">
            <v>-</v>
          </cell>
          <cell r="N482" t="str">
            <v>-</v>
          </cell>
          <cell r="O482" t="str">
            <v>-</v>
          </cell>
          <cell r="P482" t="str">
            <v>ПС 110 кВ Ева-Яха</v>
          </cell>
          <cell r="Q482">
            <v>17.829999999999998</v>
          </cell>
          <cell r="R482">
            <v>45271</v>
          </cell>
          <cell r="S482">
            <v>77</v>
          </cell>
          <cell r="T482">
            <v>36.493000000000002</v>
          </cell>
          <cell r="U482" t="str">
            <v>нд</v>
          </cell>
          <cell r="V482" t="str">
            <v>нд</v>
          </cell>
          <cell r="W482" t="str">
            <v>нд</v>
          </cell>
          <cell r="X482" t="str">
            <v>нд</v>
          </cell>
          <cell r="Y482" t="str">
            <v>нд</v>
          </cell>
          <cell r="Z482" t="str">
            <v>нд</v>
          </cell>
          <cell r="AA482">
            <v>110</v>
          </cell>
          <cell r="AB482">
            <v>110</v>
          </cell>
          <cell r="AC482"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483">
          <cell r="C483" t="str">
            <v>M_TP2000.PR.0071</v>
          </cell>
          <cell r="D483">
            <v>1984</v>
          </cell>
          <cell r="E483">
            <v>90</v>
          </cell>
          <cell r="F483">
            <v>0.32</v>
          </cell>
          <cell r="G483">
            <v>2023</v>
          </cell>
          <cell r="H483" t="str">
            <v>нд</v>
          </cell>
          <cell r="I483" t="str">
            <v>нд</v>
          </cell>
          <cell r="J483" t="str">
            <v>нд</v>
          </cell>
          <cell r="K483" t="str">
            <v>нд</v>
          </cell>
          <cell r="L483" t="str">
            <v>+</v>
          </cell>
          <cell r="M483" t="str">
            <v>-</v>
          </cell>
          <cell r="N483" t="str">
            <v>-</v>
          </cell>
          <cell r="O483" t="str">
            <v>-</v>
          </cell>
          <cell r="P483" t="str">
            <v>ПС 110 кВ УГП-1А</v>
          </cell>
          <cell r="Q483">
            <v>4.51</v>
          </cell>
          <cell r="R483">
            <v>45271</v>
          </cell>
          <cell r="S483">
            <v>30</v>
          </cell>
          <cell r="T483">
            <v>11.3</v>
          </cell>
          <cell r="U483" t="str">
            <v>нд</v>
          </cell>
          <cell r="V483" t="str">
            <v>нд</v>
          </cell>
          <cell r="W483" t="str">
            <v>нд</v>
          </cell>
          <cell r="X483" t="str">
            <v>нд</v>
          </cell>
          <cell r="Y483" t="str">
            <v>нд</v>
          </cell>
          <cell r="Z483" t="str">
            <v>нд</v>
          </cell>
          <cell r="AA483">
            <v>110</v>
          </cell>
          <cell r="AB483">
            <v>110</v>
          </cell>
          <cell r="AC483"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484">
          <cell r="C484" t="str">
            <v>M_TP2000.PR.0074</v>
          </cell>
          <cell r="D484" t="str">
            <v>1983;
1984</v>
          </cell>
          <cell r="E484" t="str">
            <v>84;
86</v>
          </cell>
          <cell r="F484" t="str">
            <v>0,13;
0,40</v>
          </cell>
          <cell r="G484" t="str">
            <v>2024;
2024</v>
          </cell>
          <cell r="H484" t="str">
            <v>нд</v>
          </cell>
          <cell r="I484" t="str">
            <v>нд</v>
          </cell>
          <cell r="J484" t="str">
            <v>нд</v>
          </cell>
          <cell r="K484" t="str">
            <v>нд</v>
          </cell>
          <cell r="L484" t="str">
            <v>+</v>
          </cell>
          <cell r="M484" t="str">
            <v>-</v>
          </cell>
          <cell r="N484" t="str">
            <v>-</v>
          </cell>
          <cell r="O484" t="str">
            <v>-</v>
          </cell>
          <cell r="P484" t="str">
            <v>ПС 110 кВ УГП-2; 
ПС 110 кВ УГП-2В</v>
          </cell>
          <cell r="Q484" t="str">
            <v>4,71;
10,40</v>
          </cell>
          <cell r="R484" t="str">
            <v>11.12.2023;
11.12.2023</v>
          </cell>
          <cell r="S484" t="str">
            <v>51;
45</v>
          </cell>
          <cell r="T484" t="str">
            <v>10,0;
21,012</v>
          </cell>
          <cell r="U484" t="str">
            <v>нд;
нд</v>
          </cell>
          <cell r="V484" t="str">
            <v>нд;
нд</v>
          </cell>
          <cell r="W484" t="str">
            <v>нд;
нд</v>
          </cell>
          <cell r="X484" t="str">
            <v>нд;
нд</v>
          </cell>
          <cell r="Y484" t="str">
            <v>нд;
нд</v>
          </cell>
          <cell r="Z484" t="str">
            <v>нд;
нд</v>
          </cell>
          <cell r="AA484" t="str">
            <v>110;
110</v>
          </cell>
          <cell r="AB484" t="str">
            <v>110;
110</v>
          </cell>
          <cell r="AC484"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485">
          <cell r="C485" t="str">
            <v>M_TP2000.PR.0075</v>
          </cell>
          <cell r="D485">
            <v>1983</v>
          </cell>
          <cell r="E485">
            <v>76</v>
          </cell>
          <cell r="F485">
            <v>0.23</v>
          </cell>
          <cell r="G485">
            <v>2024</v>
          </cell>
          <cell r="H485" t="str">
            <v>нд</v>
          </cell>
          <cell r="I485" t="str">
            <v>нд</v>
          </cell>
          <cell r="J485" t="str">
            <v>нд</v>
          </cell>
          <cell r="K485" t="str">
            <v>нд</v>
          </cell>
          <cell r="L485" t="str">
            <v>+</v>
          </cell>
          <cell r="M485" t="str">
            <v>-</v>
          </cell>
          <cell r="N485" t="str">
            <v>-</v>
          </cell>
          <cell r="O485" t="str">
            <v>-</v>
          </cell>
          <cell r="P485" t="str">
            <v>ПС 110 кВ Фарафонтьевская</v>
          </cell>
          <cell r="Q485">
            <v>3.48</v>
          </cell>
          <cell r="R485">
            <v>45271</v>
          </cell>
          <cell r="S485">
            <v>15</v>
          </cell>
          <cell r="T485">
            <v>10.76</v>
          </cell>
          <cell r="U485" t="str">
            <v>нд</v>
          </cell>
          <cell r="V485" t="str">
            <v>нд</v>
          </cell>
          <cell r="W485" t="str">
            <v>нд</v>
          </cell>
          <cell r="X485" t="str">
            <v>нд</v>
          </cell>
          <cell r="Y485" t="str">
            <v>нд</v>
          </cell>
          <cell r="Z485" t="str">
            <v>нд</v>
          </cell>
          <cell r="AA485">
            <v>110</v>
          </cell>
          <cell r="AB485">
            <v>110</v>
          </cell>
          <cell r="AC485"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486">
          <cell r="C486" t="str">
            <v>M_TP2000.PS.0067</v>
          </cell>
          <cell r="D486">
            <v>1987</v>
          </cell>
          <cell r="E486">
            <v>82</v>
          </cell>
          <cell r="F486">
            <v>0.26</v>
          </cell>
          <cell r="G486">
            <v>2024</v>
          </cell>
          <cell r="H486" t="str">
            <v>нд</v>
          </cell>
          <cell r="I486" t="str">
            <v>нд</v>
          </cell>
          <cell r="J486" t="str">
            <v>нд</v>
          </cell>
          <cell r="K486" t="str">
            <v>нд</v>
          </cell>
          <cell r="L486" t="str">
            <v>+</v>
          </cell>
          <cell r="M486" t="str">
            <v>-</v>
          </cell>
          <cell r="N486" t="str">
            <v>-</v>
          </cell>
          <cell r="O486" t="str">
            <v>-</v>
          </cell>
          <cell r="P486" t="str">
            <v>ПС 110 кВ Береговая</v>
          </cell>
          <cell r="Q486">
            <v>18.95</v>
          </cell>
          <cell r="R486">
            <v>45271</v>
          </cell>
          <cell r="S486">
            <v>34</v>
          </cell>
          <cell r="T486">
            <v>4.1070000000000002</v>
          </cell>
          <cell r="U486" t="str">
            <v>нд</v>
          </cell>
          <cell r="V486" t="str">
            <v>нд</v>
          </cell>
          <cell r="W486" t="str">
            <v>нд</v>
          </cell>
          <cell r="X486" t="str">
            <v>нд</v>
          </cell>
          <cell r="Y486" t="str">
            <v>нд</v>
          </cell>
          <cell r="Z486" t="str">
            <v>нд</v>
          </cell>
          <cell r="AA486">
            <v>110</v>
          </cell>
          <cell r="AB486">
            <v>110</v>
          </cell>
          <cell r="AC486"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487">
          <cell r="C487" t="str">
            <v>M_TP2000.PS.0068</v>
          </cell>
          <cell r="D487">
            <v>1984</v>
          </cell>
          <cell r="E487">
            <v>83</v>
          </cell>
          <cell r="F487">
            <v>0.78</v>
          </cell>
          <cell r="G487">
            <v>2024</v>
          </cell>
          <cell r="H487" t="str">
            <v>нд</v>
          </cell>
          <cell r="I487" t="str">
            <v>нд</v>
          </cell>
          <cell r="J487" t="str">
            <v>нд</v>
          </cell>
          <cell r="K487" t="str">
            <v>нд</v>
          </cell>
          <cell r="L487" t="str">
            <v>+</v>
          </cell>
          <cell r="M487" t="str">
            <v>-</v>
          </cell>
          <cell r="N487" t="str">
            <v>-</v>
          </cell>
          <cell r="O487" t="str">
            <v>-</v>
          </cell>
          <cell r="P487" t="str">
            <v>ПС 110 кВ Левохеттинская</v>
          </cell>
          <cell r="Q487">
            <v>1.02</v>
          </cell>
          <cell r="R487">
            <v>45271</v>
          </cell>
          <cell r="S487">
            <v>4</v>
          </cell>
          <cell r="T487">
            <v>3.6</v>
          </cell>
          <cell r="U487" t="str">
            <v>нд</v>
          </cell>
          <cell r="V487" t="str">
            <v>нд</v>
          </cell>
          <cell r="W487" t="str">
            <v>нд</v>
          </cell>
          <cell r="X487" t="str">
            <v>нд</v>
          </cell>
          <cell r="Y487" t="str">
            <v>нд</v>
          </cell>
          <cell r="Z487" t="str">
            <v>нд</v>
          </cell>
          <cell r="AA487">
            <v>110</v>
          </cell>
          <cell r="AB487">
            <v>110</v>
          </cell>
          <cell r="AC487"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488">
          <cell r="C488" t="str">
            <v>M_TP2000.PS.0069</v>
          </cell>
          <cell r="D488">
            <v>1981</v>
          </cell>
          <cell r="E488">
            <v>77</v>
          </cell>
          <cell r="F488">
            <v>0.56000000000000005</v>
          </cell>
          <cell r="G488">
            <v>2024</v>
          </cell>
          <cell r="H488" t="str">
            <v>нд</v>
          </cell>
          <cell r="I488" t="str">
            <v>нд</v>
          </cell>
          <cell r="J488" t="str">
            <v>нд</v>
          </cell>
          <cell r="K488" t="str">
            <v>нд</v>
          </cell>
          <cell r="L488" t="str">
            <v>+</v>
          </cell>
          <cell r="M488" t="str">
            <v>-</v>
          </cell>
          <cell r="N488" t="str">
            <v>-</v>
          </cell>
          <cell r="O488" t="str">
            <v>-</v>
          </cell>
          <cell r="P488" t="str">
            <v>ПС 110 кВ Старый Надым</v>
          </cell>
          <cell r="Q488">
            <v>0.54</v>
          </cell>
          <cell r="R488">
            <v>45271</v>
          </cell>
          <cell r="S488">
            <v>9</v>
          </cell>
          <cell r="T488">
            <v>4.07</v>
          </cell>
          <cell r="U488" t="str">
            <v>нд</v>
          </cell>
          <cell r="V488" t="str">
            <v>нд</v>
          </cell>
          <cell r="W488" t="str">
            <v>нд</v>
          </cell>
          <cell r="X488" t="str">
            <v>нд</v>
          </cell>
          <cell r="Y488" t="str">
            <v>нд</v>
          </cell>
          <cell r="Z488" t="str">
            <v>нд</v>
          </cell>
          <cell r="AA488">
            <v>110</v>
          </cell>
          <cell r="AB488">
            <v>110</v>
          </cell>
          <cell r="AC488"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489">
          <cell r="C489" t="str">
            <v>M_TP2000.PS.0070</v>
          </cell>
          <cell r="D489">
            <v>1987</v>
          </cell>
          <cell r="E489">
            <v>88</v>
          </cell>
          <cell r="F489">
            <v>0.26</v>
          </cell>
          <cell r="G489">
            <v>2024</v>
          </cell>
          <cell r="H489" t="str">
            <v>нд</v>
          </cell>
          <cell r="I489" t="str">
            <v>нд</v>
          </cell>
          <cell r="J489" t="str">
            <v>нд</v>
          </cell>
          <cell r="K489" t="str">
            <v>нд</v>
          </cell>
          <cell r="L489" t="str">
            <v>+</v>
          </cell>
          <cell r="M489" t="str">
            <v>-</v>
          </cell>
          <cell r="N489" t="str">
            <v>-</v>
          </cell>
          <cell r="O489" t="str">
            <v>-</v>
          </cell>
          <cell r="P489" t="str">
            <v>ПС 110 кВ Лонг-Юган</v>
          </cell>
          <cell r="Q489">
            <v>2.2599999999999998</v>
          </cell>
          <cell r="R489">
            <v>45271</v>
          </cell>
          <cell r="S489">
            <v>15</v>
          </cell>
          <cell r="T489">
            <v>6</v>
          </cell>
          <cell r="U489">
            <v>32</v>
          </cell>
          <cell r="V489">
            <v>32</v>
          </cell>
          <cell r="W489">
            <v>16</v>
          </cell>
          <cell r="X489">
            <v>16</v>
          </cell>
          <cell r="Y489" t="str">
            <v>нд</v>
          </cell>
          <cell r="Z489" t="str">
            <v>нд</v>
          </cell>
          <cell r="AA489">
            <v>110</v>
          </cell>
          <cell r="AB489">
            <v>110</v>
          </cell>
          <cell r="AC489"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490">
          <cell r="C490" t="str">
            <v>M_TP2000.PR.0077</v>
          </cell>
          <cell r="D490" t="str">
            <v>нд</v>
          </cell>
          <cell r="E490" t="str">
            <v>нд</v>
          </cell>
          <cell r="F490" t="str">
            <v>нд</v>
          </cell>
          <cell r="G490" t="str">
            <v>нд</v>
          </cell>
          <cell r="H490" t="str">
            <v>нд</v>
          </cell>
          <cell r="I490" t="str">
            <v>нд</v>
          </cell>
          <cell r="J490" t="str">
            <v>нд</v>
          </cell>
          <cell r="K490" t="str">
            <v>нд</v>
          </cell>
          <cell r="L490" t="str">
            <v>+</v>
          </cell>
          <cell r="M490" t="str">
            <v>-</v>
          </cell>
          <cell r="N490" t="str">
            <v>-</v>
          </cell>
          <cell r="O490" t="str">
            <v>-</v>
          </cell>
          <cell r="P490" t="str">
            <v>нд</v>
          </cell>
          <cell r="Q490" t="str">
            <v>нд</v>
          </cell>
          <cell r="R490" t="str">
            <v>нд</v>
          </cell>
          <cell r="S490" t="str">
            <v>нд</v>
          </cell>
          <cell r="T490" t="str">
            <v>нд</v>
          </cell>
          <cell r="U490" t="str">
            <v>нд</v>
          </cell>
          <cell r="V490" t="str">
            <v>нд</v>
          </cell>
          <cell r="W490" t="str">
            <v>нд</v>
          </cell>
          <cell r="X490" t="str">
            <v>нд</v>
          </cell>
          <cell r="Y490" t="str">
            <v>нд</v>
          </cell>
          <cell r="Z490" t="str">
            <v>нд</v>
          </cell>
          <cell r="AA490" t="str">
            <v>нд</v>
          </cell>
          <cell r="AB490" t="str">
            <v>нд</v>
          </cell>
          <cell r="AC490"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491">
          <cell r="C491" t="str">
            <v>M_TP2000.PR.0078</v>
          </cell>
          <cell r="D491">
            <v>1983</v>
          </cell>
          <cell r="E491">
            <v>76</v>
          </cell>
          <cell r="F491">
            <v>0.23</v>
          </cell>
          <cell r="G491">
            <v>2024</v>
          </cell>
          <cell r="H491" t="str">
            <v>нд</v>
          </cell>
          <cell r="I491" t="str">
            <v>нд</v>
          </cell>
          <cell r="J491" t="str">
            <v>нд</v>
          </cell>
          <cell r="K491" t="str">
            <v>нд</v>
          </cell>
          <cell r="L491" t="str">
            <v>+</v>
          </cell>
          <cell r="M491" t="str">
            <v>-</v>
          </cell>
          <cell r="N491" t="str">
            <v>-</v>
          </cell>
          <cell r="O491" t="str">
            <v>-</v>
          </cell>
          <cell r="P491" t="str">
            <v>ПС 110 кВ Фарафонтьевская</v>
          </cell>
          <cell r="Q491">
            <v>3.48</v>
          </cell>
          <cell r="R491">
            <v>45271</v>
          </cell>
          <cell r="S491">
            <v>15</v>
          </cell>
          <cell r="T491">
            <v>10.76</v>
          </cell>
          <cell r="U491" t="str">
            <v>нд</v>
          </cell>
          <cell r="V491" t="str">
            <v>нд</v>
          </cell>
          <cell r="W491" t="str">
            <v>нд</v>
          </cell>
          <cell r="X491" t="str">
            <v>нд</v>
          </cell>
          <cell r="Y491" t="str">
            <v>нд</v>
          </cell>
          <cell r="Z491" t="str">
            <v>нд</v>
          </cell>
          <cell r="AA491">
            <v>110</v>
          </cell>
          <cell r="AB491">
            <v>110</v>
          </cell>
          <cell r="AC491"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492">
          <cell r="C492" t="str">
            <v>M_TP2000.PS.0075</v>
          </cell>
          <cell r="D492">
            <v>1987</v>
          </cell>
          <cell r="E492">
            <v>93.18</v>
          </cell>
          <cell r="F492">
            <v>0.17</v>
          </cell>
          <cell r="G492">
            <v>2023</v>
          </cell>
          <cell r="H492" t="str">
            <v>нд</v>
          </cell>
          <cell r="I492" t="str">
            <v>нд</v>
          </cell>
          <cell r="J492" t="str">
            <v>нд</v>
          </cell>
          <cell r="K492" t="str">
            <v>нд</v>
          </cell>
          <cell r="L492" t="str">
            <v>+</v>
          </cell>
          <cell r="M492" t="str">
            <v>-</v>
          </cell>
          <cell r="N492" t="str">
            <v>-</v>
          </cell>
          <cell r="O492" t="str">
            <v>-</v>
          </cell>
          <cell r="P492" t="str">
            <v>ПС 110 кВ ЯГП-1</v>
          </cell>
          <cell r="Q492">
            <v>2.16</v>
          </cell>
          <cell r="R492">
            <v>45271</v>
          </cell>
          <cell r="S492">
            <v>9.1199999999999992</v>
          </cell>
          <cell r="T492">
            <v>7</v>
          </cell>
          <cell r="U492">
            <v>50</v>
          </cell>
          <cell r="V492">
            <v>50</v>
          </cell>
          <cell r="W492">
            <v>25</v>
          </cell>
          <cell r="X492">
            <v>25</v>
          </cell>
          <cell r="Y492">
            <v>0</v>
          </cell>
          <cell r="Z492">
            <v>0</v>
          </cell>
          <cell r="AA492">
            <v>110</v>
          </cell>
          <cell r="AB492">
            <v>110</v>
          </cell>
          <cell r="AC492" t="str">
            <v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v>
          </cell>
        </row>
        <row r="493">
          <cell r="C493" t="str">
            <v>M_TP2000.PS.0076</v>
          </cell>
          <cell r="D493">
            <v>1984</v>
          </cell>
          <cell r="E493">
            <v>93.18</v>
          </cell>
          <cell r="F493">
            <v>0.18</v>
          </cell>
          <cell r="G493">
            <v>2023</v>
          </cell>
          <cell r="H493" t="str">
            <v>нд</v>
          </cell>
          <cell r="I493" t="str">
            <v>нд</v>
          </cell>
          <cell r="J493" t="str">
            <v>нд</v>
          </cell>
          <cell r="K493" t="str">
            <v>нд</v>
          </cell>
          <cell r="L493" t="str">
            <v>+</v>
          </cell>
          <cell r="M493" t="str">
            <v>-</v>
          </cell>
          <cell r="N493" t="str">
            <v>-</v>
          </cell>
          <cell r="O493" t="str">
            <v>-</v>
          </cell>
          <cell r="P493" t="str">
            <v>ПС 110 кВ Варенга-Яха</v>
          </cell>
          <cell r="Q493">
            <v>24.66</v>
          </cell>
          <cell r="R493">
            <v>45271</v>
          </cell>
          <cell r="S493">
            <v>9.1199999999999992</v>
          </cell>
          <cell r="T493">
            <v>33.024999999999999</v>
          </cell>
          <cell r="U493">
            <v>80</v>
          </cell>
          <cell r="V493">
            <v>80</v>
          </cell>
          <cell r="W493">
            <v>40</v>
          </cell>
          <cell r="X493">
            <v>40</v>
          </cell>
          <cell r="Y493">
            <v>0</v>
          </cell>
          <cell r="Z493">
            <v>0</v>
          </cell>
          <cell r="AA493">
            <v>110</v>
          </cell>
          <cell r="AB493">
            <v>110</v>
          </cell>
          <cell r="AC493" t="str">
            <v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v>
          </cell>
        </row>
        <row r="494">
          <cell r="C494" t="str">
            <v>M_TP2000.PS.0077</v>
          </cell>
          <cell r="D494">
            <v>1987</v>
          </cell>
          <cell r="E494">
            <v>93.18</v>
          </cell>
          <cell r="F494">
            <v>0.19</v>
          </cell>
          <cell r="G494">
            <v>2023</v>
          </cell>
          <cell r="H494" t="str">
            <v>нд</v>
          </cell>
          <cell r="I494" t="str">
            <v>нд</v>
          </cell>
          <cell r="J494" t="str">
            <v>нд</v>
          </cell>
          <cell r="K494" t="str">
            <v>нд</v>
          </cell>
          <cell r="L494" t="str">
            <v>+</v>
          </cell>
          <cell r="M494" t="str">
            <v>-</v>
          </cell>
          <cell r="N494" t="str">
            <v>-</v>
          </cell>
          <cell r="O494" t="str">
            <v>-</v>
          </cell>
          <cell r="P494" t="str">
            <v>ПС 110 кВ УГП-5В</v>
          </cell>
          <cell r="Q494">
            <v>0.9377614577941118</v>
          </cell>
          <cell r="R494">
            <v>45271</v>
          </cell>
          <cell r="S494">
            <v>23.95</v>
          </cell>
          <cell r="T494">
            <v>14</v>
          </cell>
          <cell r="U494">
            <v>32</v>
          </cell>
          <cell r="V494">
            <v>32</v>
          </cell>
          <cell r="W494">
            <v>16</v>
          </cell>
          <cell r="X494">
            <v>16</v>
          </cell>
          <cell r="Y494">
            <v>0</v>
          </cell>
          <cell r="Z494">
            <v>0</v>
          </cell>
          <cell r="AA494">
            <v>110</v>
          </cell>
          <cell r="AB494">
            <v>110</v>
          </cell>
          <cell r="AC494" t="str">
            <v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v>
          </cell>
        </row>
        <row r="495">
          <cell r="C495" t="str">
            <v>M_TP2000.PS.0078</v>
          </cell>
          <cell r="D495">
            <v>1987</v>
          </cell>
          <cell r="E495">
            <v>82</v>
          </cell>
          <cell r="F495">
            <v>0.26</v>
          </cell>
          <cell r="G495">
            <v>2023</v>
          </cell>
          <cell r="H495" t="str">
            <v>нд</v>
          </cell>
          <cell r="I495" t="str">
            <v>нд</v>
          </cell>
          <cell r="J495" t="str">
            <v>нд</v>
          </cell>
          <cell r="K495" t="str">
            <v>нд</v>
          </cell>
          <cell r="L495" t="str">
            <v>+</v>
          </cell>
          <cell r="M495" t="str">
            <v>-</v>
          </cell>
          <cell r="N495" t="str">
            <v>-</v>
          </cell>
          <cell r="O495" t="str">
            <v>-</v>
          </cell>
          <cell r="P495" t="str">
            <v>ПС 110 кВ Береговая</v>
          </cell>
          <cell r="Q495">
            <v>18.950209260968141</v>
          </cell>
          <cell r="R495">
            <v>45271</v>
          </cell>
          <cell r="S495">
            <v>12.25</v>
          </cell>
          <cell r="T495">
            <v>4.1070000000000002</v>
          </cell>
          <cell r="U495">
            <v>80</v>
          </cell>
          <cell r="V495">
            <v>80</v>
          </cell>
          <cell r="W495">
            <v>40</v>
          </cell>
          <cell r="X495">
            <v>40</v>
          </cell>
          <cell r="Y495">
            <v>0</v>
          </cell>
          <cell r="Z495">
            <v>0</v>
          </cell>
          <cell r="AA495">
            <v>110</v>
          </cell>
          <cell r="AB495">
            <v>110</v>
          </cell>
          <cell r="AC495" t="str">
            <v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v>
          </cell>
        </row>
        <row r="496">
          <cell r="C496" t="str">
            <v>M_TP2000.PS.0079</v>
          </cell>
          <cell r="D496">
            <v>1980</v>
          </cell>
          <cell r="E496">
            <v>93.18</v>
          </cell>
          <cell r="F496">
            <v>0.16</v>
          </cell>
          <cell r="G496">
            <v>2023</v>
          </cell>
          <cell r="H496" t="str">
            <v>нд</v>
          </cell>
          <cell r="I496" t="str">
            <v>нд</v>
          </cell>
          <cell r="J496" t="str">
            <v>нд</v>
          </cell>
          <cell r="K496" t="str">
            <v>нд</v>
          </cell>
          <cell r="L496" t="str">
            <v>+</v>
          </cell>
          <cell r="M496" t="str">
            <v>-</v>
          </cell>
          <cell r="N496" t="str">
            <v>-</v>
          </cell>
          <cell r="O496" t="str">
            <v>-</v>
          </cell>
          <cell r="P496" t="str">
            <v>ПС 110 кВ Морошка</v>
          </cell>
          <cell r="Q496">
            <v>13.100806108391007</v>
          </cell>
          <cell r="R496">
            <v>45271</v>
          </cell>
          <cell r="S496">
            <v>39.68</v>
          </cell>
          <cell r="T496">
            <v>20.812000000000001</v>
          </cell>
          <cell r="U496">
            <v>50</v>
          </cell>
          <cell r="V496">
            <v>50</v>
          </cell>
          <cell r="W496">
            <v>25</v>
          </cell>
          <cell r="X496">
            <v>25</v>
          </cell>
          <cell r="Y496">
            <v>0</v>
          </cell>
          <cell r="Z496">
            <v>0</v>
          </cell>
          <cell r="AA496">
            <v>110</v>
          </cell>
          <cell r="AB496">
            <v>110</v>
          </cell>
          <cell r="AC496" t="str">
            <v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v>
          </cell>
        </row>
        <row r="497">
          <cell r="C497" t="str">
            <v>M_TP2000.PS.0080</v>
          </cell>
          <cell r="D497">
            <v>1983</v>
          </cell>
          <cell r="E497">
            <v>84</v>
          </cell>
          <cell r="F497">
            <v>0.69</v>
          </cell>
          <cell r="G497">
            <v>2024</v>
          </cell>
          <cell r="H497" t="str">
            <v>нд</v>
          </cell>
          <cell r="I497" t="str">
            <v>нд</v>
          </cell>
          <cell r="J497" t="str">
            <v>нд</v>
          </cell>
          <cell r="K497" t="str">
            <v>нд</v>
          </cell>
          <cell r="L497" t="str">
            <v>+</v>
          </cell>
          <cell r="M497" t="str">
            <v>-</v>
          </cell>
          <cell r="N497" t="str">
            <v>-</v>
          </cell>
          <cell r="O497" t="str">
            <v>-</v>
          </cell>
          <cell r="P497" t="str">
            <v>ПС 110/10-10 кВ УГТЭС</v>
          </cell>
          <cell r="Q497">
            <v>9.8325681564748937</v>
          </cell>
          <cell r="R497">
            <v>45271</v>
          </cell>
          <cell r="S497">
            <v>49</v>
          </cell>
          <cell r="T497">
            <v>5.3</v>
          </cell>
          <cell r="U497">
            <v>1.1000000000000001</v>
          </cell>
          <cell r="V497">
            <v>1.1000000000000001</v>
          </cell>
          <cell r="W497" t="str">
            <v>нд</v>
          </cell>
          <cell r="X497" t="str">
            <v>нд</v>
          </cell>
          <cell r="Y497" t="str">
            <v>нд</v>
          </cell>
          <cell r="Z497" t="str">
            <v>нд</v>
          </cell>
          <cell r="AA497">
            <v>110</v>
          </cell>
          <cell r="AB497">
            <v>110</v>
          </cell>
          <cell r="AC497" t="str">
            <v>Иисполнении требования филиала АО «СО ЕЭС» Тюменское РДУ. Постановление Правительства РФ от 13.08.2018 N 937 (ред. от 30.01.2021)</v>
          </cell>
        </row>
        <row r="498">
          <cell r="C498" t="str">
            <v>M_TP2000.PR.0083</v>
          </cell>
          <cell r="D498">
            <v>1990</v>
          </cell>
          <cell r="E498">
            <v>92</v>
          </cell>
          <cell r="F498">
            <v>0.57999999999999996</v>
          </cell>
          <cell r="G498">
            <v>2024</v>
          </cell>
          <cell r="H498" t="str">
            <v>нд</v>
          </cell>
          <cell r="I498" t="str">
            <v>нд</v>
          </cell>
          <cell r="J498" t="str">
            <v>нд</v>
          </cell>
          <cell r="K498" t="str">
            <v>нд</v>
          </cell>
          <cell r="L498" t="str">
            <v>-</v>
          </cell>
          <cell r="M498" t="str">
            <v>-</v>
          </cell>
          <cell r="N498" t="str">
            <v>+</v>
          </cell>
          <cell r="O498" t="str">
            <v>-</v>
          </cell>
          <cell r="P498" t="str">
            <v>ПС 110 кВ ЯГП-7</v>
          </cell>
          <cell r="Q498">
            <v>1.5227017730518249</v>
          </cell>
          <cell r="R498">
            <v>45271</v>
          </cell>
          <cell r="S498">
            <v>19</v>
          </cell>
          <cell r="T498">
            <v>5</v>
          </cell>
          <cell r="U498" t="str">
            <v>нд</v>
          </cell>
          <cell r="V498" t="str">
            <v>нд</v>
          </cell>
          <cell r="W498" t="str">
            <v>нд</v>
          </cell>
          <cell r="X498" t="str">
            <v>нд</v>
          </cell>
          <cell r="Y498" t="str">
            <v>нд</v>
          </cell>
          <cell r="Z498" t="str">
            <v>нд</v>
          </cell>
          <cell r="AA498">
            <v>110</v>
          </cell>
          <cell r="AB498">
            <v>110</v>
          </cell>
          <cell r="AC498" t="str">
            <v>Программа реализации ССПИ 2021-2025, согласованной и утвержденной филиалом АО "СО ЕЭС" ОДУ Урала и филиалом АО "СО ЕЭС" ТРДУ 06.10.2021г.</v>
          </cell>
        </row>
        <row r="499">
          <cell r="C499" t="str">
            <v>N_TP1800.PR.0080</v>
          </cell>
          <cell r="D499" t="str">
            <v>1989; 
1986; 
1989</v>
          </cell>
          <cell r="E499" t="str">
            <v>80,76; 
79,62; 
82,74</v>
          </cell>
          <cell r="F499" t="str">
            <v>3,15; 
2,47; 
3,04</v>
          </cell>
          <cell r="G499" t="str">
            <v>2024; 
2024; 
2024</v>
          </cell>
          <cell r="H499" t="str">
            <v>нд</v>
          </cell>
          <cell r="I499" t="str">
            <v>нд</v>
          </cell>
          <cell r="J499" t="str">
            <v>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v>
          </cell>
          <cell r="K499" t="str">
            <v>нд</v>
          </cell>
          <cell r="L499" t="str">
            <v>+</v>
          </cell>
          <cell r="M499" t="str">
            <v>-</v>
          </cell>
          <cell r="N499" t="str">
            <v>-</v>
          </cell>
          <cell r="O499" t="str">
            <v>-</v>
          </cell>
          <cell r="P499" t="str">
            <v>ПС 110 кВ Геолог; 
ПС 110кВ Ханупа; 
ПС 110кВ Сигнал</v>
          </cell>
          <cell r="Q499" t="str">
            <v>15,66; 
5,91; 
13,31</v>
          </cell>
          <cell r="R499" t="str">
            <v>20.12.2023;
20.12.2023;
20.12.2023</v>
          </cell>
          <cell r="S499" t="str">
            <v>31; 
25; 
54</v>
          </cell>
          <cell r="T499" t="str">
            <v>19,1; 
16,77; 
15,1</v>
          </cell>
          <cell r="U499" t="str">
            <v>нд; 
нд; 
нд</v>
          </cell>
          <cell r="V499" t="str">
            <v>нд; 
нд; 
нд</v>
          </cell>
          <cell r="W499" t="str">
            <v>нд; 
нд; 
нд</v>
          </cell>
          <cell r="X499" t="str">
            <v>нд; 
нд; 
нд</v>
          </cell>
          <cell r="Y499" t="str">
            <v>нд; 
нд; 
нд</v>
          </cell>
          <cell r="Z499" t="str">
            <v>нд; 
нд; 
нд</v>
          </cell>
          <cell r="AA499" t="str">
            <v>110; 
110; 
110</v>
          </cell>
          <cell r="AB499" t="str">
            <v>110; 
110; 
110</v>
          </cell>
          <cell r="AC499" t="str">
            <v>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v>
          </cell>
        </row>
        <row r="500">
          <cell r="C500" t="str">
            <v>N_TP2000.VL.0051</v>
          </cell>
          <cell r="D500">
            <v>1984</v>
          </cell>
          <cell r="E500">
            <v>88</v>
          </cell>
          <cell r="F500" t="str">
            <v>0,36</v>
          </cell>
          <cell r="G500">
            <v>2024</v>
          </cell>
          <cell r="H500" t="str">
            <v>нд</v>
          </cell>
          <cell r="I500" t="str">
            <v>нд</v>
          </cell>
          <cell r="J500" t="str">
            <v>нд</v>
          </cell>
          <cell r="K500" t="str">
            <v>нд</v>
          </cell>
          <cell r="L500" t="str">
            <v>+</v>
          </cell>
          <cell r="M500" t="str">
            <v>-</v>
          </cell>
          <cell r="N500" t="str">
            <v>+</v>
          </cell>
          <cell r="O500" t="str">
            <v>-</v>
          </cell>
          <cell r="P500" t="str">
            <v xml:space="preserve">ВЛ 110 кВ Уренгой - Варенга-Яха II цепь с отпайками </v>
          </cell>
          <cell r="Q500" t="str">
            <v>нд</v>
          </cell>
          <cell r="R500" t="str">
            <v>нд</v>
          </cell>
          <cell r="S500" t="str">
            <v>нд</v>
          </cell>
          <cell r="T500" t="str">
            <v>нд</v>
          </cell>
          <cell r="U500" t="str">
            <v>нд</v>
          </cell>
          <cell r="V500" t="str">
            <v>нд</v>
          </cell>
          <cell r="W500" t="str">
            <v>нд</v>
          </cell>
          <cell r="X500" t="str">
            <v>нд</v>
          </cell>
          <cell r="Y500" t="str">
            <v>нд</v>
          </cell>
          <cell r="Z500" t="str">
            <v>нд</v>
          </cell>
          <cell r="AA500">
            <v>110</v>
          </cell>
          <cell r="AB500">
            <v>110</v>
          </cell>
          <cell r="AC500" t="str">
            <v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v>
          </cell>
        </row>
        <row r="501">
          <cell r="C501" t="str">
            <v>N_TP2000.VL.0052</v>
          </cell>
          <cell r="D501">
            <v>1983</v>
          </cell>
          <cell r="E501">
            <v>84</v>
          </cell>
          <cell r="F501">
            <v>0.33</v>
          </cell>
          <cell r="G501">
            <v>2024</v>
          </cell>
          <cell r="H501" t="str">
            <v>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v>
          </cell>
          <cell r="I501" t="str">
            <v>нд</v>
          </cell>
          <cell r="J501" t="str">
            <v>нд</v>
          </cell>
          <cell r="K501" t="str">
            <v>нд</v>
          </cell>
          <cell r="L501" t="str">
            <v>+</v>
          </cell>
          <cell r="M501" t="str">
            <v>-</v>
          </cell>
          <cell r="N501" t="str">
            <v>+</v>
          </cell>
          <cell r="O501" t="str">
            <v>-</v>
          </cell>
          <cell r="P501" t="str">
            <v>ВЛ 110 кВ Левохеттинская - Лонг-Юган с отпайкой на ПС Приозерная</v>
          </cell>
          <cell r="Q501" t="str">
            <v>нд</v>
          </cell>
          <cell r="R501" t="str">
            <v>нд</v>
          </cell>
          <cell r="S501" t="str">
            <v>нд</v>
          </cell>
          <cell r="T501" t="str">
            <v>нд</v>
          </cell>
          <cell r="U501" t="str">
            <v>нд</v>
          </cell>
          <cell r="V501" t="str">
            <v>нд</v>
          </cell>
          <cell r="W501" t="str">
            <v>нд</v>
          </cell>
          <cell r="X501" t="str">
            <v>нд</v>
          </cell>
          <cell r="Y501" t="str">
            <v>нд</v>
          </cell>
          <cell r="Z501" t="str">
            <v>нд</v>
          </cell>
          <cell r="AA501">
            <v>110</v>
          </cell>
          <cell r="AB501">
            <v>110</v>
          </cell>
          <cell r="AC501" t="str">
            <v>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v>
          </cell>
        </row>
        <row r="502">
          <cell r="C502" t="str">
            <v>Г</v>
          </cell>
          <cell r="D502" t="str">
            <v>нд</v>
          </cell>
          <cell r="E502" t="str">
            <v>нд</v>
          </cell>
          <cell r="F502" t="str">
            <v>нд</v>
          </cell>
          <cell r="G502" t="str">
            <v>нд</v>
          </cell>
          <cell r="H502" t="str">
            <v>нд</v>
          </cell>
          <cell r="I502" t="str">
            <v>нд</v>
          </cell>
          <cell r="J502" t="str">
            <v>нд</v>
          </cell>
          <cell r="K502" t="str">
            <v>нд</v>
          </cell>
          <cell r="L502" t="str">
            <v>нд</v>
          </cell>
          <cell r="M502" t="str">
            <v>нд</v>
          </cell>
          <cell r="N502" t="str">
            <v>нд</v>
          </cell>
          <cell r="O502" t="str">
            <v>нд</v>
          </cell>
          <cell r="P502" t="str">
            <v>нд</v>
          </cell>
          <cell r="Q502" t="str">
            <v>нд</v>
          </cell>
          <cell r="R502" t="str">
            <v>нд</v>
          </cell>
          <cell r="S502" t="str">
            <v>нд</v>
          </cell>
          <cell r="T502" t="str">
            <v>нд</v>
          </cell>
          <cell r="U502" t="str">
            <v>нд</v>
          </cell>
          <cell r="V502" t="str">
            <v>нд</v>
          </cell>
          <cell r="W502" t="str">
            <v>нд</v>
          </cell>
          <cell r="X502" t="str">
            <v>нд</v>
          </cell>
          <cell r="Y502" t="str">
            <v>нд</v>
          </cell>
          <cell r="Z502" t="str">
            <v>нд</v>
          </cell>
          <cell r="AA502" t="str">
            <v>нд</v>
          </cell>
          <cell r="AB502" t="str">
            <v>нд</v>
          </cell>
          <cell r="AC502" t="str">
            <v>нд</v>
          </cell>
        </row>
        <row r="503">
          <cell r="C503" t="str">
            <v>H_TP1800.PR.0020</v>
          </cell>
          <cell r="D503" t="str">
            <v>1994;  
1988;  
1991</v>
          </cell>
          <cell r="E503" t="str">
            <v xml:space="preserve">84,71; 
84,73; 
78,88
</v>
          </cell>
          <cell r="F503" t="str">
            <v xml:space="preserve">1,74; 
1,74; 
1,15
</v>
          </cell>
          <cell r="G503" t="str">
            <v>2012; 
2012; 
2012</v>
          </cell>
          <cell r="H503" t="str">
            <v>нд</v>
          </cell>
          <cell r="I503" t="str">
            <v>нд</v>
          </cell>
          <cell r="J503" t="str">
            <v>нд</v>
          </cell>
          <cell r="K503" t="str">
            <v>нд</v>
          </cell>
          <cell r="L503" t="str">
            <v>+</v>
          </cell>
          <cell r="M503" t="str">
            <v>-</v>
          </cell>
          <cell r="N503" t="str">
            <v>-</v>
          </cell>
          <cell r="O503" t="str">
            <v>-</v>
          </cell>
          <cell r="P503" t="str">
            <v>ПС 110/35/6 кВ Южно-Харампурская; 
ПС 110/35/6 кВ Новогодняя; 
ПС 110/35/6 кВ Харампурская</v>
          </cell>
          <cell r="Q503" t="str">
            <v>19,42; 
7,09; 
9,83</v>
          </cell>
          <cell r="R503" t="str">
            <v>20.12.2023;
20.12.2023;
20.12.2023</v>
          </cell>
          <cell r="S503" t="str">
            <v>36; 
17; 
42</v>
          </cell>
          <cell r="T503" t="str">
            <v>24,36; 
18,5; 
20,245</v>
          </cell>
          <cell r="U503" t="str">
            <v>нд; 
нд; 
нд</v>
          </cell>
          <cell r="V503" t="str">
            <v>нд; 
нд; 
нд</v>
          </cell>
          <cell r="W503" t="str">
            <v>нд; 
нд; 
нд</v>
          </cell>
          <cell r="X503" t="str">
            <v>нд; 
нд; 
нд</v>
          </cell>
          <cell r="Y503" t="str">
            <v>нд; 
нд; 
нд</v>
          </cell>
          <cell r="Z503" t="str">
            <v>нд; 
нд; 
нд</v>
          </cell>
          <cell r="AA503" t="str">
            <v>110; 
110; 
110</v>
          </cell>
          <cell r="AB503" t="str">
            <v>110; 
110; 
110</v>
          </cell>
          <cell r="AC503" t="str">
            <v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v>
          </cell>
        </row>
        <row r="504">
          <cell r="C504" t="str">
            <v>H_TP1800.PR.0053</v>
          </cell>
          <cell r="D504" t="str">
            <v>нд</v>
          </cell>
          <cell r="E504" t="str">
            <v>нд</v>
          </cell>
          <cell r="F504" t="str">
            <v>нд</v>
          </cell>
          <cell r="G504" t="str">
            <v>нд</v>
          </cell>
          <cell r="H504" t="str">
            <v>нд</v>
          </cell>
          <cell r="I504" t="str">
            <v>нд</v>
          </cell>
          <cell r="J504" t="str">
            <v>нд</v>
          </cell>
          <cell r="K504" t="str">
            <v>нд</v>
          </cell>
          <cell r="L504" t="str">
            <v>+</v>
          </cell>
          <cell r="M504" t="str">
            <v>-</v>
          </cell>
          <cell r="N504" t="str">
            <v>-</v>
          </cell>
          <cell r="O504" t="str">
            <v>-</v>
          </cell>
          <cell r="P504" t="str">
            <v>нд</v>
          </cell>
          <cell r="Q504" t="str">
            <v>нд</v>
          </cell>
          <cell r="R504" t="str">
            <v>нд</v>
          </cell>
          <cell r="S504" t="str">
            <v>нд</v>
          </cell>
          <cell r="T504" t="str">
            <v>нд</v>
          </cell>
          <cell r="U504" t="str">
            <v>нд</v>
          </cell>
          <cell r="V504" t="str">
            <v>нд</v>
          </cell>
          <cell r="W504" t="str">
            <v>нд</v>
          </cell>
          <cell r="X504" t="str">
            <v>нд</v>
          </cell>
          <cell r="Y504" t="str">
            <v>нд</v>
          </cell>
          <cell r="Z504" t="str">
            <v>нд</v>
          </cell>
          <cell r="AA504" t="str">
            <v>нд</v>
          </cell>
          <cell r="AB504" t="str">
            <v>нд</v>
          </cell>
          <cell r="AC504" t="str">
            <v>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v>
          </cell>
        </row>
        <row r="505">
          <cell r="C505" t="str">
            <v>I_TP1800.PR.0060</v>
          </cell>
          <cell r="D505" t="str">
            <v>нд</v>
          </cell>
          <cell r="E505" t="str">
            <v>нд</v>
          </cell>
          <cell r="F505" t="str">
            <v>нд</v>
          </cell>
          <cell r="G505" t="str">
            <v>нд</v>
          </cell>
          <cell r="H505" t="str">
            <v>нд</v>
          </cell>
          <cell r="I505" t="str">
            <v>нд</v>
          </cell>
          <cell r="J505" t="str">
            <v>нд</v>
          </cell>
          <cell r="K505" t="str">
            <v>нд</v>
          </cell>
          <cell r="L505" t="str">
            <v>+</v>
          </cell>
          <cell r="M505" t="str">
            <v>-</v>
          </cell>
          <cell r="N505" t="str">
            <v>-</v>
          </cell>
          <cell r="O505" t="str">
            <v>-</v>
          </cell>
          <cell r="P505" t="str">
            <v>нд</v>
          </cell>
          <cell r="Q505" t="str">
            <v>нд</v>
          </cell>
          <cell r="R505" t="str">
            <v>нд</v>
          </cell>
          <cell r="S505" t="str">
            <v>нд</v>
          </cell>
          <cell r="T505" t="str">
            <v>нд</v>
          </cell>
          <cell r="U505" t="str">
            <v>нд</v>
          </cell>
          <cell r="V505" t="str">
            <v>нд</v>
          </cell>
          <cell r="W505" t="str">
            <v>нд</v>
          </cell>
          <cell r="X505" t="str">
            <v>нд</v>
          </cell>
          <cell r="Y505" t="str">
            <v>нд</v>
          </cell>
          <cell r="Z505" t="str">
            <v>нд</v>
          </cell>
          <cell r="AA505" t="str">
            <v>нд</v>
          </cell>
          <cell r="AB505" t="str">
            <v>нд</v>
          </cell>
          <cell r="AC505" t="str">
            <v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v>
          </cell>
        </row>
        <row r="506">
          <cell r="C506" t="str">
            <v>I_TP2000.PR.0044</v>
          </cell>
          <cell r="D506">
            <v>2013</v>
          </cell>
          <cell r="E506">
            <v>87</v>
          </cell>
          <cell r="F506">
            <v>0.74</v>
          </cell>
          <cell r="G506">
            <v>2024</v>
          </cell>
          <cell r="H506" t="str">
            <v>нд</v>
          </cell>
          <cell r="I506" t="str">
            <v>нд</v>
          </cell>
          <cell r="J506" t="str">
            <v>нд</v>
          </cell>
          <cell r="K506" t="str">
            <v>нд</v>
          </cell>
          <cell r="L506" t="str">
            <v>+</v>
          </cell>
          <cell r="M506" t="str">
            <v>-</v>
          </cell>
          <cell r="N506" t="str">
            <v xml:space="preserve"> - </v>
          </cell>
          <cell r="O506" t="str">
            <v xml:space="preserve"> - </v>
          </cell>
          <cell r="P506" t="str">
            <v>ПС 110 кВ Буран</v>
          </cell>
          <cell r="Q506">
            <v>5.42</v>
          </cell>
          <cell r="R506">
            <v>45271</v>
          </cell>
          <cell r="S506">
            <v>91</v>
          </cell>
          <cell r="T506">
            <v>22.2</v>
          </cell>
          <cell r="U506" t="str">
            <v>нд</v>
          </cell>
          <cell r="V506" t="str">
            <v>нд</v>
          </cell>
          <cell r="W506" t="str">
            <v>нд</v>
          </cell>
          <cell r="X506" t="str">
            <v>нд</v>
          </cell>
          <cell r="Y506" t="str">
            <v>нд</v>
          </cell>
          <cell r="Z506" t="str">
            <v>нд</v>
          </cell>
          <cell r="AA506">
            <v>110</v>
          </cell>
          <cell r="AB506">
            <v>110</v>
          </cell>
          <cell r="AC506" t="str">
            <v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v>
          </cell>
        </row>
        <row r="507">
          <cell r="C507" t="str">
            <v>K_TP2000.PR.0066</v>
          </cell>
          <cell r="D507">
            <v>1984</v>
          </cell>
          <cell r="E507">
            <v>83</v>
          </cell>
          <cell r="F507">
            <v>0.15</v>
          </cell>
          <cell r="G507">
            <v>2022</v>
          </cell>
          <cell r="H507" t="str">
            <v>нд</v>
          </cell>
          <cell r="I507" t="str">
            <v>нд</v>
          </cell>
          <cell r="J507" t="str">
            <v>нд</v>
          </cell>
          <cell r="K507" t="str">
            <v>нд</v>
          </cell>
          <cell r="L507" t="str">
            <v>+</v>
          </cell>
          <cell r="M507" t="str">
            <v>-</v>
          </cell>
          <cell r="N507" t="str">
            <v>-</v>
          </cell>
          <cell r="O507" t="str">
            <v>-</v>
          </cell>
          <cell r="P507" t="str">
            <v>ПС 110 кВ Левохеттинская</v>
          </cell>
          <cell r="Q507">
            <v>1.02</v>
          </cell>
          <cell r="R507">
            <v>45271</v>
          </cell>
          <cell r="S507">
            <v>6</v>
          </cell>
          <cell r="T507">
            <v>3.6</v>
          </cell>
          <cell r="U507">
            <v>50</v>
          </cell>
          <cell r="V507">
            <v>50</v>
          </cell>
          <cell r="W507">
            <v>25</v>
          </cell>
          <cell r="X507">
            <v>25</v>
          </cell>
          <cell r="Y507" t="str">
            <v>нд</v>
          </cell>
          <cell r="Z507" t="str">
            <v>нд</v>
          </cell>
          <cell r="AA507">
            <v>110</v>
          </cell>
          <cell r="AB507">
            <v>110</v>
          </cell>
          <cell r="AC507" t="str">
            <v xml:space="preserve">Выполнение п. 45-46. Правил технической эксплуатации электрических станций и сетей Российской Федерации, Утверждённых Приказом Минэнерго от 04.10.2022 N 1070 обеспечения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v>
          </cell>
        </row>
        <row r="508">
          <cell r="C508" t="str">
            <v>M_TP1800.PR.0055</v>
          </cell>
          <cell r="D508" t="str">
            <v>1983;
1987;
1989;
2008</v>
          </cell>
          <cell r="E508" t="str">
            <v>82,38;
87,73;
76,37;
69,3</v>
          </cell>
          <cell r="F508" t="str">
            <v>1,78;
2,43;
2,07;
2,43</v>
          </cell>
          <cell r="G508" t="str">
            <v>2024;
2024;
2024;
2024</v>
          </cell>
          <cell r="H508" t="str">
            <v>нд</v>
          </cell>
          <cell r="I508" t="str">
            <v>нд</v>
          </cell>
          <cell r="J508" t="str">
            <v>нд</v>
          </cell>
          <cell r="K508" t="str">
            <v>нд</v>
          </cell>
          <cell r="L508" t="str">
            <v>+</v>
          </cell>
          <cell r="M508" t="str">
            <v>-</v>
          </cell>
          <cell r="N508" t="str">
            <v>-</v>
          </cell>
          <cell r="O508" t="str">
            <v>-</v>
          </cell>
          <cell r="P508" t="str">
            <v>ПС 110/35/6 кВ Карамовская; 
ПС 110/35/6 кВ Ударная; 
ПС 110/35/6 кВ  Трудовая; 
ПС 110/35/6 кВ Янтарная</v>
          </cell>
          <cell r="Q508" t="str">
            <v>10,47;
8,47;
3,64;
12,90</v>
          </cell>
          <cell r="R508" t="str">
            <v xml:space="preserve">20.12.2023;
20.12.2023;
20.12.2023;
20.12.2023           </v>
          </cell>
          <cell r="S508" t="str">
            <v>30;
40;
11;
36</v>
          </cell>
          <cell r="T508" t="str">
            <v>15,0;
29,36;
8,8;
27,0</v>
          </cell>
          <cell r="U508" t="str">
            <v>80;
80;
80;
80</v>
          </cell>
          <cell r="V508" t="str">
            <v>80;
80;
80;
80</v>
          </cell>
          <cell r="W508" t="str">
            <v>40;
40;
40;
40</v>
          </cell>
          <cell r="X508" t="str">
            <v>40;
40;
40;
40</v>
          </cell>
          <cell r="Y508" t="str">
            <v>нд;
нд;
нд;
нд</v>
          </cell>
          <cell r="Z508" t="str">
            <v>нд;
нд;
нд;
нд</v>
          </cell>
          <cell r="AA508" t="str">
            <v>110;
110;
110;
110</v>
          </cell>
          <cell r="AB508" t="str">
            <v>110;
110;
110;
110</v>
          </cell>
          <cell r="AC508" t="str">
            <v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v>
          </cell>
        </row>
        <row r="509">
          <cell r="C509" t="str">
            <v>M_TP1800.PR.0077</v>
          </cell>
          <cell r="D509" t="str">
            <v>1994; 
нд</v>
          </cell>
          <cell r="E509" t="str">
            <v>81,2; 
нд</v>
          </cell>
          <cell r="F509" t="str">
            <v>17,12; 
нд</v>
          </cell>
          <cell r="G509" t="str">
            <v>2024; 
нд</v>
          </cell>
          <cell r="H509" t="str">
            <v>нд</v>
          </cell>
          <cell r="I509" t="str">
            <v>нд</v>
          </cell>
          <cell r="J509" t="str">
            <v>нд</v>
          </cell>
          <cell r="K509" t="str">
            <v>нд</v>
          </cell>
          <cell r="L509" t="str">
            <v>+</v>
          </cell>
          <cell r="M509" t="str">
            <v>-</v>
          </cell>
          <cell r="N509" t="str">
            <v>-</v>
          </cell>
          <cell r="O509" t="str">
            <v>-</v>
          </cell>
          <cell r="P509" t="str">
            <v xml:space="preserve">ПС 110/10/10 кВ Владимирская; 
ПС 110/10/10 кВ Адмиральская
</v>
          </cell>
          <cell r="Q509" t="str">
            <v>11,06; 
нд</v>
          </cell>
          <cell r="R509" t="str">
            <v>20.12.2023;
нд</v>
          </cell>
          <cell r="S509" t="str">
            <v>48; 
нд</v>
          </cell>
          <cell r="T509" t="str">
            <v>20,2; 
нд</v>
          </cell>
          <cell r="U509" t="str">
            <v>50; 
нд</v>
          </cell>
          <cell r="V509" t="str">
            <v>50; 
нд</v>
          </cell>
          <cell r="W509" t="str">
            <v>25; 
нд</v>
          </cell>
          <cell r="X509" t="str">
            <v>25; 
нд</v>
          </cell>
          <cell r="Y509" t="str">
            <v>нд; 
нд</v>
          </cell>
          <cell r="Z509" t="str">
            <v>нд; 
нд</v>
          </cell>
          <cell r="AA509" t="str">
            <v>110; 
110</v>
          </cell>
          <cell r="AB509" t="str">
            <v>110; 
110</v>
          </cell>
          <cell r="AC509" t="str">
            <v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v>
          </cell>
        </row>
        <row r="510">
          <cell r="C510" t="str">
            <v>M_TP1800.PR.0078</v>
          </cell>
          <cell r="D510" t="str">
            <v>нд</v>
          </cell>
          <cell r="E510" t="str">
            <v>нд</v>
          </cell>
          <cell r="F510" t="str">
            <v>нд</v>
          </cell>
          <cell r="G510" t="str">
            <v>нд</v>
          </cell>
          <cell r="H510" t="str">
            <v>нд</v>
          </cell>
          <cell r="I510" t="str">
            <v>нд</v>
          </cell>
          <cell r="J510" t="str">
            <v>нд</v>
          </cell>
          <cell r="K510" t="str">
            <v>нд</v>
          </cell>
          <cell r="L510" t="str">
            <v>-</v>
          </cell>
          <cell r="M510" t="str">
            <v>-</v>
          </cell>
          <cell r="N510" t="str">
            <v>-</v>
          </cell>
          <cell r="O510" t="str">
            <v>-</v>
          </cell>
          <cell r="P510" t="str">
            <v>нд</v>
          </cell>
          <cell r="Q510" t="str">
            <v>нд</v>
          </cell>
          <cell r="R510" t="str">
            <v>нд</v>
          </cell>
          <cell r="S510" t="str">
            <v>нд</v>
          </cell>
          <cell r="T510" t="str">
            <v>нд</v>
          </cell>
          <cell r="U510" t="str">
            <v>нд</v>
          </cell>
          <cell r="V510" t="str">
            <v>нд</v>
          </cell>
          <cell r="W510" t="str">
            <v>нд</v>
          </cell>
          <cell r="X510" t="str">
            <v>нд</v>
          </cell>
          <cell r="Y510" t="str">
            <v>нд</v>
          </cell>
          <cell r="Z510" t="str">
            <v>нд</v>
          </cell>
          <cell r="AA510" t="str">
            <v>нд</v>
          </cell>
          <cell r="AB510" t="str">
            <v>нд</v>
          </cell>
          <cell r="AC510" t="str">
            <v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v>
          </cell>
        </row>
        <row r="511">
          <cell r="C511" t="str">
            <v>M_TP2000.PS.0073</v>
          </cell>
          <cell r="D511">
            <v>2015</v>
          </cell>
          <cell r="E511">
            <v>87</v>
          </cell>
          <cell r="F511">
            <v>0.23</v>
          </cell>
          <cell r="G511">
            <v>2024</v>
          </cell>
          <cell r="H511" t="str">
            <v>нд</v>
          </cell>
          <cell r="I511" t="str">
            <v>нд</v>
          </cell>
          <cell r="J511" t="str">
            <v>нд</v>
          </cell>
          <cell r="K511" t="str">
            <v>нд</v>
          </cell>
          <cell r="L511" t="str">
            <v>+</v>
          </cell>
          <cell r="M511" t="str">
            <v>-</v>
          </cell>
          <cell r="N511" t="str">
            <v>-</v>
          </cell>
          <cell r="O511" t="str">
            <v>-</v>
          </cell>
          <cell r="P511" t="str">
            <v>ПС 220/110кВ Салехард</v>
          </cell>
          <cell r="Q511">
            <v>22.34</v>
          </cell>
          <cell r="R511">
            <v>45271</v>
          </cell>
          <cell r="S511">
            <v>19</v>
          </cell>
          <cell r="T511">
            <v>0</v>
          </cell>
          <cell r="U511" t="str">
            <v>нд</v>
          </cell>
          <cell r="V511" t="str">
            <v>нд</v>
          </cell>
          <cell r="W511" t="str">
            <v>нд</v>
          </cell>
          <cell r="X511" t="str">
            <v>нд</v>
          </cell>
          <cell r="Y511" t="str">
            <v>нд</v>
          </cell>
          <cell r="Z511" t="str">
            <v>нд</v>
          </cell>
          <cell r="AA511">
            <v>220</v>
          </cell>
          <cell r="AB511">
            <v>220</v>
          </cell>
          <cell r="AC511" t="str">
            <v>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v>
          </cell>
        </row>
        <row r="512">
          <cell r="C512" t="str">
            <v>M_TP2000.PR.0079</v>
          </cell>
          <cell r="D512" t="str">
            <v>1994; 
1988; 
1999; 
1989</v>
          </cell>
          <cell r="E512" t="str">
            <v>70,4; 
74,9; 
77,2; 
92</v>
          </cell>
          <cell r="F512" t="str">
            <v>0,47; 
0,11; 
0,68; 
0,84</v>
          </cell>
          <cell r="G512" t="str">
            <v>2023; 
2023; 
2023; 
2023</v>
          </cell>
          <cell r="H512" t="str">
            <v>нд</v>
          </cell>
          <cell r="I512" t="str">
            <v>нд</v>
          </cell>
          <cell r="J512" t="str">
            <v>нд</v>
          </cell>
          <cell r="K512" t="str">
            <v>нд</v>
          </cell>
          <cell r="L512" t="str">
            <v>-</v>
          </cell>
          <cell r="M512" t="str">
            <v>-</v>
          </cell>
          <cell r="N512" t="str">
            <v>+</v>
          </cell>
          <cell r="O512" t="str">
            <v>-</v>
          </cell>
          <cell r="P512" t="str">
            <v>ПС 110 кВ  Ямбург;
 ПС 110кВ Взлетная; 
ПС 110кВ ЯГП-2;
ПС 110кВ ЯГП-3</v>
          </cell>
          <cell r="Q512" t="str">
            <v>5,41;
2,24;
2,47;
1,65</v>
          </cell>
          <cell r="R512" t="str">
            <v>11.12.2023;
11.12.2023;
11.12.2023;
11.12.2023</v>
          </cell>
          <cell r="S512" t="str">
            <v>23; 
96; 
27; 
18</v>
          </cell>
          <cell r="T512" t="str">
            <v>7,3; 
1,2; 
8,1; 
4,0</v>
          </cell>
          <cell r="U512" t="str">
            <v>нд; 
нд; 
нд; 
нд</v>
          </cell>
          <cell r="V512" t="str">
            <v>нд; 
нд; 
нд; 
нд</v>
          </cell>
          <cell r="W512" t="str">
            <v>нд; 
нд; 
нд; 
нд</v>
          </cell>
          <cell r="X512" t="str">
            <v>нд; 
нд; 
нд; 
нд</v>
          </cell>
          <cell r="Y512" t="str">
            <v>нд; 
нд; 
нд; 
нд</v>
          </cell>
          <cell r="Z512" t="str">
            <v>нд; 
нд; 
нд; 
нд</v>
          </cell>
          <cell r="AA512" t="str">
            <v>110; 
110; 
110; 
110</v>
          </cell>
          <cell r="AB512" t="str">
            <v>110; 
110; 
110; 
110</v>
          </cell>
          <cell r="AC512" t="str">
            <v>Программа реализации ССПИ 2021-2025, согласованной и утвержденной филиалом АО "СО ЕЭС" ОДУ Урала и филиалом АО "СО ЕЭС" ТРДУ 06.10.2021г.</v>
          </cell>
        </row>
        <row r="513">
          <cell r="C513" t="str">
            <v>M_TP2000.PR.0080</v>
          </cell>
          <cell r="D513" t="str">
            <v>1987; 
1989;
нд</v>
          </cell>
          <cell r="E513" t="str">
            <v>72,2; 
86,2;
нд</v>
          </cell>
          <cell r="F513" t="str">
            <v>1,12;
0,81;
нд</v>
          </cell>
          <cell r="G513" t="str">
            <v>2023; 
2023;
нд</v>
          </cell>
          <cell r="H513" t="str">
            <v>нд</v>
          </cell>
          <cell r="I513" t="str">
            <v>нд</v>
          </cell>
          <cell r="J513" t="str">
            <v>нд</v>
          </cell>
          <cell r="K513" t="str">
            <v>нд</v>
          </cell>
          <cell r="L513" t="str">
            <v>-</v>
          </cell>
          <cell r="M513" t="str">
            <v>-</v>
          </cell>
          <cell r="N513" t="str">
            <v>+</v>
          </cell>
          <cell r="O513" t="str">
            <v>-</v>
          </cell>
          <cell r="P513" t="str">
            <v xml:space="preserve"> ПС 110 кВ  УГП-10; 
ПС 110 кВ Табьяха; 
ПС 220кВ Оленья</v>
          </cell>
          <cell r="Q513" t="str">
            <v xml:space="preserve">4,11;
0,49;
нд
</v>
          </cell>
          <cell r="R513" t="str">
            <v>11.12.2023;
11.12.2023;
нд</v>
          </cell>
          <cell r="S513" t="str">
            <v>76; 
23;
нд</v>
          </cell>
          <cell r="T513" t="str">
            <v>9,2; 
2,5;
нд</v>
          </cell>
          <cell r="U513" t="str">
            <v>нд; 
нд;
нд</v>
          </cell>
          <cell r="V513" t="str">
            <v>нд; 
нд;
нд</v>
          </cell>
          <cell r="W513" t="str">
            <v>нд; 
нд;
нд</v>
          </cell>
          <cell r="X513" t="str">
            <v>нд; 
нд;
нд</v>
          </cell>
          <cell r="Y513" t="str">
            <v>нд; 
нд;
нд</v>
          </cell>
          <cell r="Z513" t="str">
            <v>нд; 
нд;
нд</v>
          </cell>
          <cell r="AA513" t="str">
            <v>110;
110;
220</v>
          </cell>
          <cell r="AB513" t="str">
            <v>110;
110;
220</v>
          </cell>
          <cell r="AC513" t="str">
            <v>Программа реализации ССПИ 2021-2025, согласованной и утвержденной филиалом АО "СО ЕЭС" ОДУ Урала и филиалом АО "СО ЕЭС" ТРДУ 06.10.2021г.</v>
          </cell>
        </row>
        <row r="514">
          <cell r="C514" t="str">
            <v>M_TP2000.PR.0081</v>
          </cell>
          <cell r="D514" t="str">
            <v>2013;
1983</v>
          </cell>
          <cell r="E514" t="str">
            <v>87;
90</v>
          </cell>
          <cell r="F514" t="str">
            <v>0,74;
0,14</v>
          </cell>
          <cell r="G514" t="str">
            <v>2024; 
2024</v>
          </cell>
          <cell r="H514" t="str">
            <v>нд</v>
          </cell>
          <cell r="I514" t="str">
            <v>нд</v>
          </cell>
          <cell r="J514" t="str">
            <v>нд</v>
          </cell>
          <cell r="K514" t="str">
            <v>нд</v>
          </cell>
          <cell r="L514" t="str">
            <v>-</v>
          </cell>
          <cell r="M514" t="str">
            <v>-</v>
          </cell>
          <cell r="N514" t="str">
            <v>+</v>
          </cell>
          <cell r="O514" t="str">
            <v>-</v>
          </cell>
          <cell r="P514" t="str">
            <v xml:space="preserve">ПС 110 кВ Буран; 
ПС 110кВ УГП-10 </v>
          </cell>
          <cell r="Q514" t="str">
            <v>5,42;
4,11</v>
          </cell>
          <cell r="R514" t="str">
            <v>11.12.2023;
11.12.2023</v>
          </cell>
          <cell r="S514" t="str">
            <v>93; 
70</v>
          </cell>
          <cell r="T514" t="str">
            <v>22,2; 
9,2</v>
          </cell>
          <cell r="U514" t="str">
            <v>нд; 
нд</v>
          </cell>
          <cell r="V514" t="str">
            <v>нд; 
нд</v>
          </cell>
          <cell r="W514" t="str">
            <v>нд; 
нд</v>
          </cell>
          <cell r="X514" t="str">
            <v>нд; 
нд</v>
          </cell>
          <cell r="Y514" t="str">
            <v>нд; 
нд</v>
          </cell>
          <cell r="Z514" t="str">
            <v>нд; 
нд</v>
          </cell>
          <cell r="AA514" t="str">
            <v>110;
110</v>
          </cell>
          <cell r="AB514" t="str">
            <v>110;
110</v>
          </cell>
          <cell r="AC514" t="str">
            <v>Программа реализации ССПИ 2021-2025, согласованной и утвержденной филиалом АО "СО ЕЭС" ОДУ Урала и филиалом АО "СО ЕЭС" ТРДУ 06.10.2021г.</v>
          </cell>
        </row>
        <row r="515">
          <cell r="C515" t="str">
            <v>M_TP2000.PR.0082</v>
          </cell>
          <cell r="D515" t="str">
            <v>нд;
1994</v>
          </cell>
          <cell r="E515" t="str">
            <v>нд; 
88,15</v>
          </cell>
          <cell r="F515" t="str">
            <v>нд; 
0,23</v>
          </cell>
          <cell r="G515" t="str">
            <v>нд; 
2024</v>
          </cell>
          <cell r="H515" t="str">
            <v>нд</v>
          </cell>
          <cell r="I515" t="str">
            <v>нд</v>
          </cell>
          <cell r="J515" t="str">
            <v>нд</v>
          </cell>
          <cell r="K515" t="str">
            <v>нд</v>
          </cell>
          <cell r="L515" t="str">
            <v>-</v>
          </cell>
          <cell r="M515" t="str">
            <v>-</v>
          </cell>
          <cell r="N515" t="str">
            <v>+</v>
          </cell>
          <cell r="O515" t="str">
            <v>-</v>
          </cell>
          <cell r="P515" t="str">
            <v>ПС 220 кВ Оленья; 
ПС 110 кВ Ямбург</v>
          </cell>
          <cell r="Q515" t="str">
            <v>нд;
5,41</v>
          </cell>
          <cell r="R515" t="str">
            <v>нд;
11.12.2023</v>
          </cell>
          <cell r="S515" t="str">
            <v>нд; 
32</v>
          </cell>
          <cell r="T515" t="str">
            <v>нд; 
7,3</v>
          </cell>
          <cell r="U515" t="str">
            <v>нд; 
нд</v>
          </cell>
          <cell r="V515" t="str">
            <v>нд; 
нд</v>
          </cell>
          <cell r="W515" t="str">
            <v>нд; 
нд</v>
          </cell>
          <cell r="X515" t="str">
            <v>нд; 
нд</v>
          </cell>
          <cell r="Y515" t="str">
            <v>нд; 
нд</v>
          </cell>
          <cell r="Z515" t="str">
            <v>нд; 
нд</v>
          </cell>
          <cell r="AA515" t="str">
            <v>220;
110</v>
          </cell>
          <cell r="AB515" t="str">
            <v>220;
110</v>
          </cell>
          <cell r="AC515" t="str">
            <v>Программа реализации ССПИ 2021-2025, согласованной и утвержденной филиалом АО "СО ЕЭС" ОДУ Урала и филиалом АО "СО ЕЭС" ТРДУ 06.10.2021г.</v>
          </cell>
        </row>
        <row r="516">
          <cell r="C516" t="str">
            <v>M_TP2000.PS.0074</v>
          </cell>
          <cell r="D516">
            <v>2015</v>
          </cell>
          <cell r="E516">
            <v>87</v>
          </cell>
          <cell r="F516">
            <v>0.23</v>
          </cell>
          <cell r="G516">
            <v>2024</v>
          </cell>
          <cell r="H516" t="str">
            <v>нд</v>
          </cell>
          <cell r="I516" t="str">
            <v>нд</v>
          </cell>
          <cell r="J516" t="str">
            <v>нд</v>
          </cell>
          <cell r="K516" t="str">
            <v>нд</v>
          </cell>
          <cell r="L516" t="str">
            <v>-</v>
          </cell>
          <cell r="M516" t="str">
            <v>-</v>
          </cell>
          <cell r="N516" t="str">
            <v>+</v>
          </cell>
          <cell r="O516" t="str">
            <v>-</v>
          </cell>
          <cell r="P516" t="str">
            <v>ПС 220/110 кВ  Салехард</v>
          </cell>
          <cell r="Q516">
            <v>22.34</v>
          </cell>
          <cell r="R516">
            <v>45271</v>
          </cell>
          <cell r="S516">
            <v>19</v>
          </cell>
          <cell r="T516">
            <v>0</v>
          </cell>
          <cell r="U516">
            <v>250</v>
          </cell>
          <cell r="V516">
            <v>250</v>
          </cell>
          <cell r="W516">
            <v>125</v>
          </cell>
          <cell r="X516">
            <v>125</v>
          </cell>
          <cell r="Y516">
            <v>100</v>
          </cell>
          <cell r="Z516">
            <v>100</v>
          </cell>
          <cell r="AA516">
            <v>220</v>
          </cell>
          <cell r="AB516">
            <v>220</v>
          </cell>
          <cell r="AC516" t="str">
            <v>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v>
          </cell>
        </row>
        <row r="517">
          <cell r="C517" t="str">
            <v>M_TP2000.PR.0067</v>
          </cell>
          <cell r="D517" t="str">
            <v>1989;
1995;
1988;
1990</v>
          </cell>
          <cell r="E517" t="str">
            <v>92; 
87; 
86; 
92</v>
          </cell>
          <cell r="F517" t="str">
            <v>0,84; 
0,27; 
0,17; 
0,36</v>
          </cell>
          <cell r="G517" t="str">
            <v>2023; 
2023; 
2023; 
2023</v>
          </cell>
          <cell r="H517" t="str">
            <v>нд</v>
          </cell>
          <cell r="I517" t="str">
            <v>нд</v>
          </cell>
          <cell r="J517" t="str">
            <v>нд</v>
          </cell>
          <cell r="K517" t="str">
            <v>нд</v>
          </cell>
          <cell r="L517" t="str">
            <v>-</v>
          </cell>
          <cell r="M517" t="str">
            <v>-</v>
          </cell>
          <cell r="N517" t="str">
            <v>+</v>
          </cell>
          <cell r="O517" t="str">
            <v>-</v>
          </cell>
          <cell r="P517" t="str">
            <v xml:space="preserve"> ПС 110 кВ  ЯГП-3; 
ПС 110кВ ЯГП-4; 
ПС 110кВ ЯГП-6; 
ПС 110кВ ЯГП-7</v>
          </cell>
          <cell r="Q517" t="str">
            <v>1,65;
2,25;
2,90;
1,52</v>
          </cell>
          <cell r="R517" t="str">
            <v>11.12.2023;
11.12.2023;
11.12.2023;
11.12.2023</v>
          </cell>
          <cell r="S517" t="str">
            <v>18; 
24; 
20; 
16</v>
          </cell>
          <cell r="T517" t="str">
            <v>4,0; 
5,29; 
15,68; 
5,0</v>
          </cell>
          <cell r="U517" t="str">
            <v>нд; 
нд; 
нд; 
нд</v>
          </cell>
          <cell r="V517" t="str">
            <v>нд; 
нд; 
нд; 
нд</v>
          </cell>
          <cell r="W517" t="str">
            <v>нд; 
нд; 
нд; 
нд</v>
          </cell>
          <cell r="X517" t="str">
            <v>нд; 
нд; 
нд; 
нд</v>
          </cell>
          <cell r="Y517" t="str">
            <v>нд; 
нд; 
нд; 
нд</v>
          </cell>
          <cell r="Z517" t="str">
            <v>нд; 
нд; 
нд; 
нд</v>
          </cell>
          <cell r="AA517" t="str">
            <v>110; 
110; 
110; 
110</v>
          </cell>
          <cell r="AB517" t="str">
            <v>110; 
110; 
110; 
110</v>
          </cell>
          <cell r="AC517" t="str">
            <v>Программа реализации ССПИ 2021-2025, согласованной и утвержденной филиалом АО "СО ЕЭС" ОДУ Урала и филиалом АО "СО ЕЭС" ТРДУ 06.10.2021г.</v>
          </cell>
        </row>
        <row r="518">
          <cell r="C518" t="str">
            <v>N_TP1800.PR.0081</v>
          </cell>
          <cell r="D518" t="str">
            <v>нд</v>
          </cell>
          <cell r="E518" t="str">
            <v>нд</v>
          </cell>
          <cell r="F518" t="str">
            <v>нд</v>
          </cell>
          <cell r="G518" t="str">
            <v>нд</v>
          </cell>
          <cell r="H518" t="str">
            <v>нд</v>
          </cell>
          <cell r="I518" t="str">
            <v>нд</v>
          </cell>
          <cell r="J518" t="str">
            <v>нд</v>
          </cell>
          <cell r="K518" t="str">
            <v>нд</v>
          </cell>
          <cell r="L518" t="str">
            <v>+</v>
          </cell>
          <cell r="M518" t="str">
            <v xml:space="preserve"> - </v>
          </cell>
          <cell r="N518" t="str">
            <v xml:space="preserve"> - </v>
          </cell>
          <cell r="O518" t="str">
            <v>-</v>
          </cell>
          <cell r="P518" t="str">
            <v>нд</v>
          </cell>
          <cell r="Q518" t="str">
            <v>нд</v>
          </cell>
          <cell r="R518" t="str">
            <v>нд</v>
          </cell>
          <cell r="S518" t="str">
            <v>нд</v>
          </cell>
          <cell r="T518" t="str">
            <v>нд</v>
          </cell>
          <cell r="U518" t="str">
            <v>нд</v>
          </cell>
          <cell r="V518" t="str">
            <v>нд</v>
          </cell>
          <cell r="W518" t="str">
            <v>нд</v>
          </cell>
          <cell r="X518" t="str">
            <v>нд</v>
          </cell>
          <cell r="Y518" t="str">
            <v>нд</v>
          </cell>
          <cell r="Z518" t="str">
            <v>нд</v>
          </cell>
          <cell r="AA518" t="str">
            <v>нд</v>
          </cell>
          <cell r="AB518" t="str">
            <v>нд</v>
          </cell>
          <cell r="AC518" t="str">
            <v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v>
          </cell>
        </row>
        <row r="519">
          <cell r="C519" t="str">
            <v>N_TP2000.VL.0050</v>
          </cell>
          <cell r="D519" t="str">
            <v xml:space="preserve">1984;
1979;
1983;
1983;
1987;
1983;
1985;
1985;
2012;
1984
</v>
          </cell>
          <cell r="E519" t="str">
            <v xml:space="preserve">90,00;
89,00;
85,00;
88,00;
85,00;
85,00;
83,00;
83,00;
90,00;
90,00
</v>
          </cell>
          <cell r="F519" t="str">
            <v xml:space="preserve">0,37;
0,35;
0,23;
0,24;
0,29;
0,25;
0,28;
0,25;
0,23;
0,26
</v>
          </cell>
          <cell r="G519" t="str">
            <v>2024;
2024;
2024;
2024;
2024;
2024;
2024;
2024;
2024;
2024</v>
          </cell>
          <cell r="H519" t="str">
            <v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v>
          </cell>
          <cell r="I519" t="str">
            <v>нд</v>
          </cell>
          <cell r="J519" t="str">
            <v>нд</v>
          </cell>
          <cell r="K519" t="str">
            <v>нд</v>
          </cell>
          <cell r="L519" t="str">
            <v>+</v>
          </cell>
          <cell r="M519" t="str">
            <v>-</v>
          </cell>
          <cell r="N519" t="str">
            <v>+</v>
          </cell>
          <cell r="O519" t="str">
            <v>-</v>
          </cell>
          <cell r="P519" t="str">
            <v xml:space="preserve">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v>
          </cell>
          <cell r="Q519" t="str">
            <v>нд;
нд;
нд;
нд;
нд;
нд;
нд;
нд;
нд;
нд</v>
          </cell>
          <cell r="R519" t="str">
            <v>нд;
нд;
нд;
нд;
нд;
нд;
нд;
нд;
нд;
нд</v>
          </cell>
          <cell r="S519" t="str">
            <v>нд;
нд;
нд;
нд;
нд;
нд;
нд;
нд;
нд;
нд</v>
          </cell>
          <cell r="T519" t="str">
            <v>нд;
нд;
нд;
нд;
нд;
нд;
нд;
нд;
нд;
нд</v>
          </cell>
          <cell r="U519" t="str">
            <v>нд;
нд;
нд;
нд;
нд;
нд;
нд;
нд;
нд;
нд</v>
          </cell>
          <cell r="V519" t="str">
            <v>нд;
нд;
нд;
нд;
нд;
нд;
нд;
нд;
нд;
нд</v>
          </cell>
          <cell r="W519" t="str">
            <v>нд;
нд;
нд;
нд;
нд;
нд;
нд;
нд;
нд;
нд</v>
          </cell>
          <cell r="X519" t="str">
            <v>нд;
нд;
нд;
нд;
нд;
нд;
нд;
нд;
нд;
нд</v>
          </cell>
          <cell r="Y519" t="str">
            <v>нд;
нд;
нд;
нд;
нд;
нд;
нд;
нд;
нд;
нд</v>
          </cell>
          <cell r="Z519" t="str">
            <v>нд;
нд;
нд;
нд;
нд;
нд;
нд;
нд;
нд;
нд</v>
          </cell>
          <cell r="AA519" t="str">
            <v>110;
110;
110;
110;
110;
110;
110;
110;
110;
110</v>
          </cell>
          <cell r="AB519" t="str">
            <v>110;
110;
110;
110;
110;
110;
110;
110;
110;
110</v>
          </cell>
          <cell r="AC519" t="str">
            <v>Оптимизация затрат на выполнение осмотров ВЛ с целью поиска мест повреждений после аварийных отключений.</v>
          </cell>
        </row>
        <row r="520">
          <cell r="C520" t="str">
            <v>N_TP2000.PS.0084</v>
          </cell>
          <cell r="D520">
            <v>1987</v>
          </cell>
          <cell r="E520">
            <v>82</v>
          </cell>
          <cell r="F520">
            <v>0.26</v>
          </cell>
          <cell r="G520">
            <v>2024</v>
          </cell>
          <cell r="H520" t="str">
            <v>нд</v>
          </cell>
          <cell r="I520" t="str">
            <v>нд</v>
          </cell>
          <cell r="J520" t="str">
            <v>нд</v>
          </cell>
          <cell r="K520" t="str">
            <v>нд</v>
          </cell>
          <cell r="L520" t="str">
            <v>+</v>
          </cell>
          <cell r="M520" t="str">
            <v>-</v>
          </cell>
          <cell r="N520" t="str">
            <v>+</v>
          </cell>
          <cell r="O520" t="str">
            <v>-</v>
          </cell>
          <cell r="P520" t="str">
            <v>ПС-110 кВ Береговая</v>
          </cell>
          <cell r="Q520">
            <v>18.95</v>
          </cell>
          <cell r="R520" t="str">
            <v>11.12.203</v>
          </cell>
          <cell r="S520">
            <v>34</v>
          </cell>
          <cell r="T520">
            <v>4.1070000000000002</v>
          </cell>
          <cell r="U520" t="str">
            <v>нд</v>
          </cell>
          <cell r="V520" t="str">
            <v>нд</v>
          </cell>
          <cell r="W520" t="str">
            <v>нд</v>
          </cell>
          <cell r="X520" t="str">
            <v>нд</v>
          </cell>
          <cell r="Y520" t="str">
            <v>нд</v>
          </cell>
          <cell r="Z520" t="str">
            <v>нд</v>
          </cell>
          <cell r="AA520">
            <v>110</v>
          </cell>
          <cell r="AB520">
            <v>110</v>
          </cell>
          <cell r="AC520" t="str">
            <v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v>
          </cell>
        </row>
        <row r="521">
          <cell r="C521" t="str">
            <v>N_TP2000.PS.0085</v>
          </cell>
          <cell r="D521">
            <v>1984</v>
          </cell>
          <cell r="E521">
            <v>83.75</v>
          </cell>
          <cell r="F521">
            <v>0.98299999999999998</v>
          </cell>
          <cell r="G521">
            <v>2024</v>
          </cell>
          <cell r="H521" t="str">
            <v>нд</v>
          </cell>
          <cell r="I521" t="str">
            <v>нд</v>
          </cell>
          <cell r="J521" t="str">
            <v>нд</v>
          </cell>
          <cell r="K521" t="str">
            <v>нд</v>
          </cell>
          <cell r="L521" t="str">
            <v>+</v>
          </cell>
          <cell r="M521" t="str">
            <v>-</v>
          </cell>
          <cell r="N521" t="str">
            <v>+</v>
          </cell>
          <cell r="O521" t="str">
            <v>-</v>
          </cell>
          <cell r="P521" t="str">
            <v>ПС-110/10 кВ УГТЭС-72</v>
          </cell>
          <cell r="Q521">
            <v>9.83</v>
          </cell>
          <cell r="R521">
            <v>45271</v>
          </cell>
          <cell r="S521">
            <v>43.72</v>
          </cell>
          <cell r="T521">
            <v>5.3</v>
          </cell>
          <cell r="U521">
            <v>89</v>
          </cell>
          <cell r="V521">
            <v>89</v>
          </cell>
          <cell r="W521">
            <v>57</v>
          </cell>
          <cell r="X521">
            <v>57</v>
          </cell>
          <cell r="Y521" t="str">
            <v>нд</v>
          </cell>
          <cell r="Z521" t="str">
            <v>нд</v>
          </cell>
          <cell r="AA521">
            <v>110</v>
          </cell>
          <cell r="AB521">
            <v>110</v>
          </cell>
          <cell r="AC521" t="str">
            <v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v>
          </cell>
        </row>
        <row r="522">
          <cell r="C522" t="str">
            <v>N_TP2000.PS.0086</v>
          </cell>
          <cell r="D522">
            <v>1984</v>
          </cell>
          <cell r="E522">
            <v>85.93</v>
          </cell>
          <cell r="F522">
            <v>0.63800000000000001</v>
          </cell>
          <cell r="G522">
            <v>2024</v>
          </cell>
          <cell r="H522" t="str">
            <v>нд</v>
          </cell>
          <cell r="I522" t="str">
            <v>нд</v>
          </cell>
          <cell r="J522" t="str">
            <v>нд</v>
          </cell>
          <cell r="K522" t="str">
            <v>нд</v>
          </cell>
          <cell r="L522" t="str">
            <v>+</v>
          </cell>
          <cell r="M522" t="str">
            <v>-</v>
          </cell>
          <cell r="N522" t="str">
            <v>+</v>
          </cell>
          <cell r="O522" t="str">
            <v>-</v>
          </cell>
          <cell r="P522" t="str">
            <v>ПС-110 кВ УКПГ-2В</v>
          </cell>
          <cell r="Q522">
            <v>10.4</v>
          </cell>
          <cell r="R522">
            <v>45271</v>
          </cell>
          <cell r="S522">
            <v>40</v>
          </cell>
          <cell r="T522">
            <v>21.012</v>
          </cell>
          <cell r="U522">
            <v>50</v>
          </cell>
          <cell r="V522">
            <v>50</v>
          </cell>
          <cell r="W522">
            <v>25</v>
          </cell>
          <cell r="X522">
            <v>25</v>
          </cell>
          <cell r="Y522" t="str">
            <v>нд</v>
          </cell>
          <cell r="Z522" t="str">
            <v>нд</v>
          </cell>
          <cell r="AA522">
            <v>110</v>
          </cell>
          <cell r="AB522">
            <v>110</v>
          </cell>
          <cell r="AC522" t="str">
            <v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v>
          </cell>
        </row>
        <row r="523">
          <cell r="C523" t="str">
            <v>N_TP2000.PR.0092</v>
          </cell>
          <cell r="D523" t="str">
            <v>1981;
1988</v>
          </cell>
          <cell r="E523" t="str">
            <v>86,4;
80,4</v>
          </cell>
          <cell r="F523" t="str">
            <v>0,10;
0,71</v>
          </cell>
          <cell r="G523" t="str">
            <v>2024;
2024</v>
          </cell>
          <cell r="H523" t="str">
            <v>нд</v>
          </cell>
          <cell r="I523" t="str">
            <v>нд</v>
          </cell>
          <cell r="J523" t="str">
            <v>нд</v>
          </cell>
          <cell r="K523" t="str">
            <v>нд</v>
          </cell>
          <cell r="L523" t="str">
            <v>+</v>
          </cell>
          <cell r="M523" t="str">
            <v>-</v>
          </cell>
          <cell r="N523" t="str">
            <v>+</v>
          </cell>
          <cell r="O523" t="str">
            <v>-</v>
          </cell>
          <cell r="P523" t="str">
            <v>ПС 110кВ УКПГ-4; 
ПС 110кВ Взлетная</v>
          </cell>
          <cell r="Q523" t="str">
            <v>2,83;
2,24</v>
          </cell>
          <cell r="R523" t="str">
            <v>11.12.2023;
11.12.2023</v>
          </cell>
          <cell r="S523" t="str">
            <v>22;
96</v>
          </cell>
          <cell r="T523" t="str">
            <v>6,0;
1,2</v>
          </cell>
          <cell r="U523" t="str">
            <v>нд;
нд</v>
          </cell>
          <cell r="V523" t="str">
            <v>нд;
нд</v>
          </cell>
          <cell r="W523" t="str">
            <v>нд;
нд</v>
          </cell>
          <cell r="X523" t="str">
            <v>нд;
нд</v>
          </cell>
          <cell r="Y523" t="str">
            <v>нд;
нд</v>
          </cell>
          <cell r="Z523" t="str">
            <v>нд;
нд</v>
          </cell>
          <cell r="AA523" t="str">
            <v>110; 
110</v>
          </cell>
          <cell r="AB523" t="str">
            <v>110; 
110</v>
          </cell>
          <cell r="AC523" t="str">
            <v xml:space="preserve">Повышение антитеррористической защищённости объектов АО «Россети Тюмень» </v>
          </cell>
        </row>
        <row r="524">
          <cell r="C524" t="str">
            <v>N_TP2000.PR.0093</v>
          </cell>
          <cell r="D524">
            <v>1980</v>
          </cell>
          <cell r="E524">
            <v>93.18</v>
          </cell>
          <cell r="F524">
            <v>0.16</v>
          </cell>
          <cell r="G524">
            <v>2024</v>
          </cell>
          <cell r="H524" t="str">
            <v>нд</v>
          </cell>
          <cell r="I524" t="str">
            <v>нд</v>
          </cell>
          <cell r="J524" t="str">
            <v>нд</v>
          </cell>
          <cell r="K524" t="str">
            <v>нд</v>
          </cell>
          <cell r="L524" t="str">
            <v>+</v>
          </cell>
          <cell r="M524" t="str">
            <v>-</v>
          </cell>
          <cell r="N524" t="str">
            <v>+</v>
          </cell>
          <cell r="O524" t="str">
            <v>-</v>
          </cell>
          <cell r="P524" t="str">
            <v>ПС-110кВ Морошка</v>
          </cell>
          <cell r="Q524">
            <v>13.1</v>
          </cell>
          <cell r="R524">
            <v>45271</v>
          </cell>
          <cell r="S524">
            <v>56</v>
          </cell>
          <cell r="T524">
            <v>20.812000000000001</v>
          </cell>
          <cell r="U524" t="str">
            <v>нд</v>
          </cell>
          <cell r="V524" t="str">
            <v>нд</v>
          </cell>
          <cell r="W524" t="str">
            <v>нд</v>
          </cell>
          <cell r="X524" t="str">
            <v>нд</v>
          </cell>
          <cell r="Y524" t="str">
            <v>нд</v>
          </cell>
          <cell r="Z524" t="str">
            <v>нд</v>
          </cell>
          <cell r="AA524">
            <v>110</v>
          </cell>
          <cell r="AB524">
            <v>110</v>
          </cell>
          <cell r="AC524" t="str">
            <v xml:space="preserve">Повышение антитеррористической защищённости объектов АО «Россети Тюмень» </v>
          </cell>
        </row>
        <row r="525">
          <cell r="C525" t="str">
            <v>N_TP2000.PR.0087</v>
          </cell>
          <cell r="D525">
            <v>1979</v>
          </cell>
          <cell r="E525">
            <v>76</v>
          </cell>
          <cell r="F525">
            <v>0.14299999999999999</v>
          </cell>
          <cell r="G525">
            <v>2024</v>
          </cell>
          <cell r="H525" t="str">
            <v>нд</v>
          </cell>
          <cell r="I525" t="str">
            <v>нд</v>
          </cell>
          <cell r="J525" t="str">
            <v>нд</v>
          </cell>
          <cell r="K525" t="str">
            <v>нд</v>
          </cell>
          <cell r="L525" t="str">
            <v>+</v>
          </cell>
          <cell r="M525" t="str">
            <v>-</v>
          </cell>
          <cell r="N525" t="str">
            <v>+</v>
          </cell>
          <cell r="O525" t="str">
            <v>-</v>
          </cell>
          <cell r="P525" t="str">
            <v>ПС-110кВ Опорная</v>
          </cell>
          <cell r="Q525">
            <v>10.85</v>
          </cell>
          <cell r="R525">
            <v>45271</v>
          </cell>
          <cell r="S525">
            <v>29</v>
          </cell>
          <cell r="T525">
            <v>13.5</v>
          </cell>
          <cell r="U525" t="str">
            <v>нд</v>
          </cell>
          <cell r="V525" t="str">
            <v>нд</v>
          </cell>
          <cell r="W525" t="str">
            <v>нд</v>
          </cell>
          <cell r="X525" t="str">
            <v>нд</v>
          </cell>
          <cell r="Y525" t="str">
            <v>нд</v>
          </cell>
          <cell r="Z525" t="str">
            <v>нд</v>
          </cell>
          <cell r="AA525">
            <v>110</v>
          </cell>
          <cell r="AB525">
            <v>110</v>
          </cell>
          <cell r="AC525" t="str">
            <v xml:space="preserve">Повышение антитеррористической защищённости объектов АО «Россети Тюмень» </v>
          </cell>
        </row>
        <row r="526">
          <cell r="C526" t="str">
            <v>N_TP2000.PR.0088</v>
          </cell>
          <cell r="D526">
            <v>1984</v>
          </cell>
          <cell r="E526">
            <v>93.18</v>
          </cell>
          <cell r="F526">
            <v>0.18</v>
          </cell>
          <cell r="G526">
            <v>2024</v>
          </cell>
          <cell r="H526" t="str">
            <v>нд</v>
          </cell>
          <cell r="I526" t="str">
            <v>нд</v>
          </cell>
          <cell r="J526" t="str">
            <v>нд</v>
          </cell>
          <cell r="K526" t="str">
            <v>нд</v>
          </cell>
          <cell r="L526" t="str">
            <v>+</v>
          </cell>
          <cell r="M526" t="str">
            <v>-</v>
          </cell>
          <cell r="N526" t="str">
            <v>+</v>
          </cell>
          <cell r="O526" t="str">
            <v>-</v>
          </cell>
          <cell r="P526" t="str">
            <v>ПС-110кВ Варенга-Яха</v>
          </cell>
          <cell r="Q526">
            <v>24.66</v>
          </cell>
          <cell r="R526" t="str">
            <v>11.12.203</v>
          </cell>
          <cell r="S526">
            <v>66</v>
          </cell>
          <cell r="T526">
            <v>33.024999999999999</v>
          </cell>
          <cell r="U526" t="str">
            <v>нд</v>
          </cell>
          <cell r="V526" t="str">
            <v>нд</v>
          </cell>
          <cell r="W526" t="str">
            <v>нд</v>
          </cell>
          <cell r="X526" t="str">
            <v>нд</v>
          </cell>
          <cell r="Y526" t="str">
            <v>нд</v>
          </cell>
          <cell r="Z526" t="str">
            <v>нд</v>
          </cell>
          <cell r="AA526">
            <v>110</v>
          </cell>
          <cell r="AB526">
            <v>110</v>
          </cell>
          <cell r="AC526" t="str">
            <v xml:space="preserve">Повышение антитеррористической защищённости объектов АО «Россети Тюмень» </v>
          </cell>
        </row>
        <row r="527">
          <cell r="C527" t="str">
            <v>N_TP2000.PR.0089</v>
          </cell>
          <cell r="D527">
            <v>1987</v>
          </cell>
          <cell r="E527">
            <v>66</v>
          </cell>
          <cell r="F527">
            <v>0.67600000000000005</v>
          </cell>
          <cell r="G527">
            <v>2024</v>
          </cell>
          <cell r="H527" t="str">
            <v>нд</v>
          </cell>
          <cell r="I527" t="str">
            <v>нд</v>
          </cell>
          <cell r="J527" t="str">
            <v>нд</v>
          </cell>
          <cell r="K527" t="str">
            <v>нд</v>
          </cell>
          <cell r="L527" t="str">
            <v>+</v>
          </cell>
          <cell r="M527" t="str">
            <v>-</v>
          </cell>
          <cell r="N527" t="str">
            <v>+</v>
          </cell>
          <cell r="O527" t="str">
            <v>-</v>
          </cell>
          <cell r="P527" t="str">
            <v>ПС-110кВ Голубика</v>
          </cell>
          <cell r="Q527">
            <v>5.55</v>
          </cell>
          <cell r="R527">
            <v>45271</v>
          </cell>
          <cell r="S527">
            <v>24</v>
          </cell>
          <cell r="T527">
            <v>26.084</v>
          </cell>
          <cell r="U527" t="str">
            <v>нд</v>
          </cell>
          <cell r="V527" t="str">
            <v>нд</v>
          </cell>
          <cell r="W527" t="str">
            <v>нд</v>
          </cell>
          <cell r="X527" t="str">
            <v>нд</v>
          </cell>
          <cell r="Y527" t="str">
            <v>нд</v>
          </cell>
          <cell r="Z527" t="str">
            <v>нд</v>
          </cell>
          <cell r="AA527">
            <v>110</v>
          </cell>
          <cell r="AB527">
            <v>110</v>
          </cell>
          <cell r="AC527" t="str">
            <v xml:space="preserve">Повышение антитеррористической защищённости объектов АО «Россети Тюмень» </v>
          </cell>
        </row>
        <row r="528">
          <cell r="C528" t="str">
            <v>N_TP2000.PR.0090</v>
          </cell>
          <cell r="D528" t="str">
            <v>нд</v>
          </cell>
          <cell r="E528" t="str">
            <v>нд</v>
          </cell>
          <cell r="F528" t="str">
            <v>нд</v>
          </cell>
          <cell r="G528" t="str">
            <v>нд</v>
          </cell>
          <cell r="H528" t="str">
            <v>нд</v>
          </cell>
          <cell r="I528" t="str">
            <v>нд</v>
          </cell>
          <cell r="J528" t="str">
            <v>нд</v>
          </cell>
          <cell r="K528" t="str">
            <v>нд</v>
          </cell>
          <cell r="L528" t="str">
            <v>+</v>
          </cell>
          <cell r="M528" t="str">
            <v>-</v>
          </cell>
          <cell r="N528" t="str">
            <v>+</v>
          </cell>
          <cell r="O528" t="str">
            <v>-</v>
          </cell>
          <cell r="P528" t="str">
            <v>нд</v>
          </cell>
          <cell r="Q528" t="str">
            <v>нд</v>
          </cell>
          <cell r="R528" t="str">
            <v>нд</v>
          </cell>
          <cell r="S528" t="str">
            <v>нд</v>
          </cell>
          <cell r="T528" t="str">
            <v>нд</v>
          </cell>
          <cell r="U528" t="str">
            <v>нд</v>
          </cell>
          <cell r="V528" t="str">
            <v>нд</v>
          </cell>
          <cell r="W528" t="str">
            <v>нд</v>
          </cell>
          <cell r="X528" t="str">
            <v>нд</v>
          </cell>
          <cell r="Y528" t="str">
            <v>нд</v>
          </cell>
          <cell r="Z528" t="str">
            <v>нд</v>
          </cell>
          <cell r="AA528" t="str">
            <v>нд</v>
          </cell>
          <cell r="AB528" t="str">
            <v>нд</v>
          </cell>
          <cell r="AC528" t="str">
            <v>Импортозамещение оборудования критической инфраструктуры</v>
          </cell>
        </row>
        <row r="529">
          <cell r="C529" t="str">
            <v>O_TP2000.PR.0094</v>
          </cell>
          <cell r="D529" t="str">
            <v>нд</v>
          </cell>
          <cell r="E529" t="str">
            <v>нд</v>
          </cell>
          <cell r="F529" t="str">
            <v>нд</v>
          </cell>
          <cell r="G529" t="str">
            <v>нд</v>
          </cell>
          <cell r="H529" t="str">
            <v>нд</v>
          </cell>
          <cell r="I529" t="str">
            <v>нд</v>
          </cell>
          <cell r="J529" t="str">
            <v>нд</v>
          </cell>
          <cell r="K529" t="str">
            <v>нд</v>
          </cell>
          <cell r="L529" t="str">
            <v>+</v>
          </cell>
          <cell r="M529" t="str">
            <v>-</v>
          </cell>
          <cell r="N529" t="str">
            <v>-</v>
          </cell>
          <cell r="O529" t="str">
            <v>-</v>
          </cell>
          <cell r="P529" t="str">
            <v>нд</v>
          </cell>
          <cell r="Q529" t="str">
            <v>нд</v>
          </cell>
          <cell r="R529" t="str">
            <v>нд</v>
          </cell>
          <cell r="S529" t="str">
            <v>нд</v>
          </cell>
          <cell r="T529" t="str">
            <v>нд</v>
          </cell>
          <cell r="U529" t="str">
            <v>нд</v>
          </cell>
          <cell r="V529" t="str">
            <v>нд</v>
          </cell>
          <cell r="W529" t="str">
            <v>нд</v>
          </cell>
          <cell r="X529" t="str">
            <v>нд</v>
          </cell>
          <cell r="Y529" t="str">
            <v>нд</v>
          </cell>
          <cell r="Z529" t="str">
            <v>нд</v>
          </cell>
          <cell r="AA529" t="str">
            <v>нд</v>
          </cell>
          <cell r="AB529" t="str">
            <v>нд</v>
          </cell>
          <cell r="AC529" t="str">
            <v>Приведение систем АУПС и СОУЭ в соответствие ст.6, ч.2 ст.82 Федерального закона от 22.07.2008 №123-ФЗ «Технический регламент о требованиях пожарной безопасности»</v>
          </cell>
        </row>
        <row r="530">
          <cell r="C530" t="str">
            <v>O_TP2000.PR.0095</v>
          </cell>
          <cell r="D530">
            <v>1986</v>
          </cell>
          <cell r="E530">
            <v>69</v>
          </cell>
          <cell r="F530">
            <v>0.08</v>
          </cell>
          <cell r="G530">
            <v>2024</v>
          </cell>
          <cell r="H530" t="str">
            <v>нд</v>
          </cell>
          <cell r="I530" t="str">
            <v>нд</v>
          </cell>
          <cell r="J530" t="str">
            <v>нд</v>
          </cell>
          <cell r="K530" t="str">
            <v>нд</v>
          </cell>
          <cell r="L530" t="str">
            <v>-</v>
          </cell>
          <cell r="M530" t="str">
            <v>-</v>
          </cell>
          <cell r="N530" t="str">
            <v>-</v>
          </cell>
          <cell r="O530" t="str">
            <v>-</v>
          </cell>
          <cell r="P530" t="str">
            <v>ПС 110 кВ Головная</v>
          </cell>
          <cell r="Q530">
            <v>2.1</v>
          </cell>
          <cell r="R530">
            <v>45271</v>
          </cell>
          <cell r="S530">
            <v>9</v>
          </cell>
          <cell r="T530">
            <v>6.17</v>
          </cell>
          <cell r="U530" t="str">
            <v>нд</v>
          </cell>
          <cell r="V530" t="str">
            <v>нд</v>
          </cell>
          <cell r="W530" t="str">
            <v>нд</v>
          </cell>
          <cell r="X530" t="str">
            <v>нд</v>
          </cell>
          <cell r="Y530" t="str">
            <v>нд</v>
          </cell>
          <cell r="Z530" t="str">
            <v>нд</v>
          </cell>
          <cell r="AA530">
            <v>110</v>
          </cell>
          <cell r="AB530">
            <v>110</v>
          </cell>
          <cell r="AC530" t="str">
            <v>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v>
          </cell>
        </row>
        <row r="531">
          <cell r="C531" t="str">
            <v>O_TP2000.PS.0087</v>
          </cell>
          <cell r="D531">
            <v>1987</v>
          </cell>
          <cell r="E531">
            <v>88</v>
          </cell>
          <cell r="F531">
            <v>0.26</v>
          </cell>
          <cell r="G531">
            <v>2024</v>
          </cell>
          <cell r="H531" t="str">
            <v>нд</v>
          </cell>
          <cell r="I531" t="str">
            <v>нд</v>
          </cell>
          <cell r="J531" t="str">
            <v>нд</v>
          </cell>
          <cell r="K531" t="str">
            <v>нд</v>
          </cell>
          <cell r="L531" t="str">
            <v>+</v>
          </cell>
          <cell r="M531" t="str">
            <v>-</v>
          </cell>
          <cell r="N531" t="str">
            <v xml:space="preserve"> - </v>
          </cell>
          <cell r="O531" t="str">
            <v xml:space="preserve"> - </v>
          </cell>
          <cell r="P531" t="str">
            <v>ПС 110 кВ Лонг-Юган</v>
          </cell>
          <cell r="Q531">
            <v>2.2561983588511798</v>
          </cell>
          <cell r="R531">
            <v>45271</v>
          </cell>
          <cell r="S531">
            <v>32</v>
          </cell>
          <cell r="T531">
            <v>6</v>
          </cell>
          <cell r="U531">
            <v>32</v>
          </cell>
          <cell r="V531">
            <v>32</v>
          </cell>
          <cell r="W531">
            <v>16</v>
          </cell>
          <cell r="X531">
            <v>16</v>
          </cell>
          <cell r="Y531" t="str">
            <v>нд</v>
          </cell>
          <cell r="Z531" t="str">
            <v>нд</v>
          </cell>
          <cell r="AA531">
            <v>110</v>
          </cell>
          <cell r="AB531">
            <v>110</v>
          </cell>
          <cell r="AC531" t="str">
            <v>Выполнение требований п.4 Правил технической эксплуатации электрических станций и сетей  РФ, утвержденных Приказом Минэнерго России от 04.10.2022 № 1070: 
Техническая эксплуатация объектов электроэнергетики должна включать: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v>
          </cell>
        </row>
        <row r="532">
          <cell r="C532" t="str">
            <v>O_TP2000.PS.0088</v>
          </cell>
          <cell r="D532">
            <v>1984</v>
          </cell>
          <cell r="E532">
            <v>90</v>
          </cell>
          <cell r="F532">
            <v>0.87</v>
          </cell>
          <cell r="G532">
            <v>2024</v>
          </cell>
          <cell r="H532" t="str">
            <v>нд</v>
          </cell>
          <cell r="I532" t="str">
            <v>нд</v>
          </cell>
          <cell r="J532" t="str">
            <v>нд</v>
          </cell>
          <cell r="K532" t="str">
            <v>нд</v>
          </cell>
          <cell r="L532" t="str">
            <v>+</v>
          </cell>
          <cell r="M532" t="str">
            <v>-</v>
          </cell>
          <cell r="N532" t="str">
            <v xml:space="preserve"> - </v>
          </cell>
          <cell r="O532" t="str">
            <v xml:space="preserve"> - </v>
          </cell>
          <cell r="P532" t="str">
            <v>ПС 110 кВ Приозерная</v>
          </cell>
          <cell r="Q532">
            <v>1.207019698150837</v>
          </cell>
          <cell r="R532">
            <v>45271</v>
          </cell>
          <cell r="S532">
            <v>16</v>
          </cell>
          <cell r="T532">
            <v>5.0999999999999996</v>
          </cell>
          <cell r="U532">
            <v>50</v>
          </cell>
          <cell r="V532">
            <v>50</v>
          </cell>
          <cell r="W532">
            <v>25</v>
          </cell>
          <cell r="X532">
            <v>25</v>
          </cell>
          <cell r="Y532" t="str">
            <v>нд</v>
          </cell>
          <cell r="Z532" t="str">
            <v>нд</v>
          </cell>
          <cell r="AA532">
            <v>110</v>
          </cell>
          <cell r="AB532">
            <v>110</v>
          </cell>
          <cell r="AC532" t="str">
            <v>Выполнение требований п.4 Правил технической эксплуатации электрических станций и сетей  РФ, утвержденных Приказом Минэнерго России от 04.10.2022 № 1070: 
Техническая эксплуатация объектов электроэнергетики должна включать: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v>
          </cell>
        </row>
        <row r="533">
          <cell r="C533" t="str">
            <v>O_TP2000.PS.0089</v>
          </cell>
          <cell r="D533">
            <v>1987</v>
          </cell>
          <cell r="E533">
            <v>86</v>
          </cell>
          <cell r="F533">
            <v>0.14000000000000001</v>
          </cell>
          <cell r="G533">
            <v>2024</v>
          </cell>
          <cell r="H533" t="str">
            <v>нд</v>
          </cell>
          <cell r="I533" t="str">
            <v>нд</v>
          </cell>
          <cell r="J533" t="str">
            <v>нд</v>
          </cell>
          <cell r="K533" t="str">
            <v>нд</v>
          </cell>
          <cell r="L533" t="str">
            <v>+</v>
          </cell>
          <cell r="M533" t="str">
            <v>-</v>
          </cell>
          <cell r="N533" t="str">
            <v xml:space="preserve"> - </v>
          </cell>
          <cell r="O533" t="str">
            <v xml:space="preserve"> - </v>
          </cell>
          <cell r="P533" t="str">
            <v>ПС 110 кВ УГП-5В</v>
          </cell>
          <cell r="Q533">
            <v>0.9377614577941118</v>
          </cell>
          <cell r="R533">
            <v>45271</v>
          </cell>
          <cell r="S533">
            <v>12</v>
          </cell>
          <cell r="T533">
            <v>14</v>
          </cell>
          <cell r="U533">
            <v>32</v>
          </cell>
          <cell r="V533">
            <v>32</v>
          </cell>
          <cell r="W533">
            <v>16</v>
          </cell>
          <cell r="X533">
            <v>16</v>
          </cell>
          <cell r="Y533" t="str">
            <v>нд</v>
          </cell>
          <cell r="Z533" t="str">
            <v>нд</v>
          </cell>
          <cell r="AA533">
            <v>110</v>
          </cell>
          <cell r="AB533">
            <v>110</v>
          </cell>
          <cell r="AC533" t="str">
            <v>Выполнение требований п.4 Правил технической эксплуатации электрических станций и сетей  РФ, утвержденных Приказом Минэнерго России от 04.10.2022 № 1070: 
Техническая эксплуатация объектов электроэнергетики должна включать: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v>
          </cell>
        </row>
        <row r="534">
          <cell r="C534" t="str">
            <v>O_TP2000.PS.0090</v>
          </cell>
          <cell r="D534">
            <v>1987</v>
          </cell>
          <cell r="E534">
            <v>77.52</v>
          </cell>
          <cell r="F534">
            <v>0.18</v>
          </cell>
          <cell r="G534">
            <v>2024</v>
          </cell>
          <cell r="H534" t="str">
            <v>нд</v>
          </cell>
          <cell r="I534" t="str">
            <v>нд</v>
          </cell>
          <cell r="J534" t="str">
            <v>нд</v>
          </cell>
          <cell r="K534" t="str">
            <v>нд</v>
          </cell>
          <cell r="L534" t="str">
            <v>+</v>
          </cell>
          <cell r="M534" t="str">
            <v>-</v>
          </cell>
          <cell r="N534" t="str">
            <v xml:space="preserve"> - </v>
          </cell>
          <cell r="O534" t="str">
            <v xml:space="preserve"> - </v>
          </cell>
          <cell r="P534" t="str">
            <v>ПС 110 кВ Табъяха</v>
          </cell>
          <cell r="Q534">
            <v>0.49209264616918741</v>
          </cell>
          <cell r="R534">
            <v>45271</v>
          </cell>
          <cell r="S534">
            <v>23</v>
          </cell>
          <cell r="T534">
            <v>2.5</v>
          </cell>
          <cell r="U534">
            <v>5</v>
          </cell>
          <cell r="V534">
            <v>5</v>
          </cell>
          <cell r="W534">
            <v>2.5</v>
          </cell>
          <cell r="X534">
            <v>2.5</v>
          </cell>
          <cell r="Y534" t="str">
            <v>нд</v>
          </cell>
          <cell r="Z534" t="str">
            <v>нд</v>
          </cell>
          <cell r="AA534">
            <v>110</v>
          </cell>
          <cell r="AB534">
            <v>110</v>
          </cell>
          <cell r="AC534" t="str">
            <v>Выполнение требований п.4 Правил технической эксплуатации электрических станций и сетей  РФ, утвержденных Приказом Минэнерго России от 04.10.2022 № 1070: 
Техническая эксплуатация объектов электроэнергетики должна включать: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v>
          </cell>
        </row>
        <row r="535">
          <cell r="C535" t="str">
            <v>O_TP2000.PS.0091</v>
          </cell>
          <cell r="D535">
            <v>1988</v>
          </cell>
          <cell r="E535">
            <v>85.74</v>
          </cell>
          <cell r="F535">
            <v>0.17</v>
          </cell>
          <cell r="G535">
            <v>2024</v>
          </cell>
          <cell r="H535" t="str">
            <v>нд</v>
          </cell>
          <cell r="I535" t="str">
            <v>нд</v>
          </cell>
          <cell r="J535" t="str">
            <v>нд</v>
          </cell>
          <cell r="K535" t="str">
            <v>нд</v>
          </cell>
          <cell r="L535" t="str">
            <v>+</v>
          </cell>
          <cell r="M535" t="str">
            <v>-</v>
          </cell>
          <cell r="N535" t="str">
            <v xml:space="preserve"> - </v>
          </cell>
          <cell r="O535" t="str">
            <v xml:space="preserve"> - </v>
          </cell>
          <cell r="P535" t="str">
            <v>ПС 110 кВ ЯГП-6</v>
          </cell>
          <cell r="Q535">
            <v>2.8968472755620089</v>
          </cell>
          <cell r="R535">
            <v>45271</v>
          </cell>
          <cell r="S535">
            <v>17</v>
          </cell>
          <cell r="T535">
            <v>15.68</v>
          </cell>
          <cell r="U535">
            <v>32</v>
          </cell>
          <cell r="V535">
            <v>32</v>
          </cell>
          <cell r="W535">
            <v>16</v>
          </cell>
          <cell r="X535">
            <v>16</v>
          </cell>
          <cell r="Y535" t="str">
            <v>нд</v>
          </cell>
          <cell r="Z535" t="str">
            <v>нд</v>
          </cell>
          <cell r="AA535">
            <v>110</v>
          </cell>
          <cell r="AB535">
            <v>110</v>
          </cell>
          <cell r="AC535" t="str">
            <v>Выполнение требований п.4 Правил технической эксплуатации электрических станций и сетей  РФ, утвержденных Приказом Минэнерго России от 04.10.2022 № 1070: 
Техническая эксплуатация объектов электроэнергетики должна включать: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v>
          </cell>
        </row>
        <row r="536">
          <cell r="C536" t="str">
            <v>O_TP2000.PS.0092</v>
          </cell>
          <cell r="D536">
            <v>1992</v>
          </cell>
          <cell r="E536">
            <v>76</v>
          </cell>
          <cell r="F536">
            <v>0.23</v>
          </cell>
          <cell r="G536">
            <v>2024</v>
          </cell>
          <cell r="H536" t="str">
            <v>нд</v>
          </cell>
          <cell r="I536" t="str">
            <v>нд</v>
          </cell>
          <cell r="J536" t="str">
            <v>нд</v>
          </cell>
          <cell r="K536" t="str">
            <v>нд</v>
          </cell>
          <cell r="L536" t="str">
            <v>+</v>
          </cell>
          <cell r="M536" t="str">
            <v>-</v>
          </cell>
          <cell r="N536" t="str">
            <v xml:space="preserve"> - </v>
          </cell>
          <cell r="O536" t="str">
            <v xml:space="preserve"> - </v>
          </cell>
          <cell r="P536" t="str">
            <v>ПС 110 кВ Фарафонтьевская</v>
          </cell>
          <cell r="Q536">
            <v>3.4817875908197218</v>
          </cell>
          <cell r="R536">
            <v>45271</v>
          </cell>
          <cell r="S536">
            <v>18</v>
          </cell>
          <cell r="T536">
            <v>10.76</v>
          </cell>
          <cell r="U536">
            <v>50</v>
          </cell>
          <cell r="V536">
            <v>50</v>
          </cell>
          <cell r="W536">
            <v>25</v>
          </cell>
          <cell r="X536">
            <v>25</v>
          </cell>
          <cell r="Y536" t="str">
            <v>нд</v>
          </cell>
          <cell r="Z536" t="str">
            <v>нд</v>
          </cell>
          <cell r="AA536">
            <v>110</v>
          </cell>
          <cell r="AB536">
            <v>110</v>
          </cell>
          <cell r="AC536" t="str">
            <v>Выполнение требований п.4 Правил технической эксплуатации электрических станций и сетей  РФ, утвержденных Приказом Минэнерго России от 04.10.2022 № 1070: 
Техническая эксплуатация объектов электроэнергетики должна включать: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v>
          </cell>
        </row>
        <row r="537">
          <cell r="C537" t="str">
            <v>O_TP2000.PS.0093</v>
          </cell>
          <cell r="D537">
            <v>2013</v>
          </cell>
          <cell r="E537">
            <v>87</v>
          </cell>
          <cell r="F537">
            <v>0.74</v>
          </cell>
          <cell r="G537">
            <v>2024</v>
          </cell>
          <cell r="H537" t="str">
            <v>нд</v>
          </cell>
          <cell r="I537" t="str">
            <v>нд</v>
          </cell>
          <cell r="J537" t="str">
            <v>нд</v>
          </cell>
          <cell r="K537" t="str">
            <v>нд</v>
          </cell>
          <cell r="L537" t="str">
            <v>+</v>
          </cell>
          <cell r="M537" t="str">
            <v>-</v>
          </cell>
          <cell r="N537" t="str">
            <v xml:space="preserve"> - </v>
          </cell>
          <cell r="O537" t="str">
            <v xml:space="preserve"> - </v>
          </cell>
          <cell r="P537" t="str">
            <v>ПС 110 кВ Буран</v>
          </cell>
          <cell r="Q537">
            <v>5.4223038747699137</v>
          </cell>
          <cell r="R537">
            <v>45271</v>
          </cell>
          <cell r="S537">
            <v>94</v>
          </cell>
          <cell r="T537">
            <v>22.2</v>
          </cell>
          <cell r="U537">
            <v>12.6</v>
          </cell>
          <cell r="V537">
            <v>12.6</v>
          </cell>
          <cell r="W537">
            <v>6.3</v>
          </cell>
          <cell r="X537">
            <v>6.3</v>
          </cell>
          <cell r="Y537" t="str">
            <v>нд</v>
          </cell>
          <cell r="Z537" t="str">
            <v>нд</v>
          </cell>
          <cell r="AA537">
            <v>110</v>
          </cell>
          <cell r="AB537">
            <v>110</v>
          </cell>
          <cell r="AC537" t="str">
            <v>Выполнение требований п.4 Правил технической эксплуатации электрических станций и сетей  РФ, утвержденных Приказом Минэнерго России от 04.10.2022 № 1070: 
Техническая эксплуатация объектов электроэнергетики должна включать: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v>
          </cell>
        </row>
        <row r="538">
          <cell r="C538" t="str">
            <v>O_TP2000.PS.0094</v>
          </cell>
          <cell r="D538">
            <v>1994</v>
          </cell>
          <cell r="E538">
            <v>88.15</v>
          </cell>
          <cell r="F538">
            <v>0.23</v>
          </cell>
          <cell r="G538">
            <v>2024</v>
          </cell>
          <cell r="H538" t="str">
            <v>нд</v>
          </cell>
          <cell r="I538" t="str">
            <v>нд</v>
          </cell>
          <cell r="J538" t="str">
            <v>нд</v>
          </cell>
          <cell r="K538" t="str">
            <v>нд</v>
          </cell>
          <cell r="L538" t="str">
            <v>+</v>
          </cell>
          <cell r="M538" t="str">
            <v>-</v>
          </cell>
          <cell r="N538" t="str">
            <v xml:space="preserve"> - </v>
          </cell>
          <cell r="O538" t="str">
            <v xml:space="preserve"> - </v>
          </cell>
          <cell r="P538" t="str">
            <v>ПС 110 кВ Ямбург</v>
          </cell>
          <cell r="Q538">
            <v>5.4130191078610608</v>
          </cell>
          <cell r="R538">
            <v>45271</v>
          </cell>
          <cell r="S538">
            <v>30</v>
          </cell>
          <cell r="T538">
            <v>7.3</v>
          </cell>
          <cell r="U538">
            <v>50</v>
          </cell>
          <cell r="V538">
            <v>50</v>
          </cell>
          <cell r="W538">
            <v>25</v>
          </cell>
          <cell r="X538">
            <v>25</v>
          </cell>
          <cell r="Y538" t="str">
            <v>нд</v>
          </cell>
          <cell r="Z538" t="str">
            <v>нд</v>
          </cell>
          <cell r="AA538">
            <v>110</v>
          </cell>
          <cell r="AB538">
            <v>110</v>
          </cell>
          <cell r="AC538" t="str">
            <v>Выполнение требований п.4 Правил технической эксплуатации электрических станций и сетей  РФ, утвержденных Приказом Минэнерго России от 04.10.2022 № 1070: 
Техническая эксплуатация объектов электроэнергетики должна включать: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v>
          </cell>
        </row>
        <row r="539">
          <cell r="C539" t="str">
            <v>O_TP2000.PS.0095</v>
          </cell>
          <cell r="D539">
            <v>1992</v>
          </cell>
          <cell r="E539">
            <v>88.24</v>
          </cell>
          <cell r="F539">
            <v>0.16</v>
          </cell>
          <cell r="G539">
            <v>2024</v>
          </cell>
          <cell r="H539" t="str">
            <v>нд</v>
          </cell>
          <cell r="I539" t="str">
            <v>нд</v>
          </cell>
          <cell r="J539" t="str">
            <v>нд</v>
          </cell>
          <cell r="K539" t="str">
            <v>нд</v>
          </cell>
          <cell r="L539" t="str">
            <v>+</v>
          </cell>
          <cell r="M539" t="str">
            <v>-</v>
          </cell>
          <cell r="N539" t="str">
            <v xml:space="preserve"> - </v>
          </cell>
          <cell r="O539" t="str">
            <v xml:space="preserve"> - </v>
          </cell>
          <cell r="P539" t="str">
            <v>ПС 110 кВ ЯГП-1В</v>
          </cell>
          <cell r="Q539">
            <v>4.6330986875174434</v>
          </cell>
          <cell r="R539">
            <v>45271</v>
          </cell>
          <cell r="S539">
            <v>23</v>
          </cell>
          <cell r="T539">
            <v>10</v>
          </cell>
          <cell r="U539">
            <v>50</v>
          </cell>
          <cell r="V539">
            <v>50</v>
          </cell>
          <cell r="W539">
            <v>25</v>
          </cell>
          <cell r="X539">
            <v>25</v>
          </cell>
          <cell r="Y539" t="str">
            <v>нд</v>
          </cell>
          <cell r="Z539" t="str">
            <v>нд</v>
          </cell>
          <cell r="AA539">
            <v>110</v>
          </cell>
          <cell r="AB539">
            <v>110</v>
          </cell>
          <cell r="AC539" t="str">
            <v>Выполнение требований п.4 Правил технической эксплуатации электрических станций и сетей  РФ, утвержденных Приказом Минэнерго России от 04.10.2022 № 1070: 
Техническая эксплуатация объектов электроэнергетики должна включать: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v>
          </cell>
        </row>
        <row r="540">
          <cell r="C540" t="str">
            <v>Г</v>
          </cell>
          <cell r="D540" t="str">
            <v>нд</v>
          </cell>
          <cell r="E540" t="str">
            <v>нд</v>
          </cell>
          <cell r="F540" t="str">
            <v>нд</v>
          </cell>
          <cell r="G540" t="str">
            <v>нд</v>
          </cell>
          <cell r="H540" t="str">
            <v>нд</v>
          </cell>
          <cell r="I540" t="str">
            <v>нд</v>
          </cell>
          <cell r="J540" t="str">
            <v>нд</v>
          </cell>
          <cell r="K540" t="str">
            <v>нд</v>
          </cell>
          <cell r="L540" t="str">
            <v>нд</v>
          </cell>
          <cell r="M540" t="str">
            <v>нд</v>
          </cell>
          <cell r="N540" t="str">
            <v>нд</v>
          </cell>
          <cell r="O540" t="str">
            <v>нд</v>
          </cell>
          <cell r="P540" t="str">
            <v>нд</v>
          </cell>
          <cell r="Q540" t="str">
            <v>нд</v>
          </cell>
          <cell r="R540" t="str">
            <v>нд</v>
          </cell>
          <cell r="S540" t="str">
            <v>нд</v>
          </cell>
          <cell r="T540" t="str">
            <v>нд</v>
          </cell>
          <cell r="U540" t="str">
            <v>нд</v>
          </cell>
          <cell r="V540" t="str">
            <v>нд</v>
          </cell>
          <cell r="W540" t="str">
            <v>нд</v>
          </cell>
          <cell r="X540" t="str">
            <v>нд</v>
          </cell>
          <cell r="Y540" t="str">
            <v>нд</v>
          </cell>
          <cell r="Z540" t="str">
            <v>нд</v>
          </cell>
          <cell r="AA540" t="str">
            <v>нд</v>
          </cell>
          <cell r="AB540" t="str">
            <v>нд</v>
          </cell>
          <cell r="AC540" t="str">
            <v>нд</v>
          </cell>
        </row>
        <row r="541">
          <cell r="C541" t="str">
            <v>Г</v>
          </cell>
          <cell r="D541" t="str">
            <v>нд</v>
          </cell>
          <cell r="E541" t="str">
            <v>нд</v>
          </cell>
          <cell r="F541" t="str">
            <v>нд</v>
          </cell>
          <cell r="G541" t="str">
            <v>нд</v>
          </cell>
          <cell r="H541" t="str">
            <v>нд</v>
          </cell>
          <cell r="I541" t="str">
            <v>нд</v>
          </cell>
          <cell r="J541" t="str">
            <v>нд</v>
          </cell>
          <cell r="K541" t="str">
            <v>нд</v>
          </cell>
          <cell r="L541" t="str">
            <v>нд</v>
          </cell>
          <cell r="M541" t="str">
            <v>нд</v>
          </cell>
          <cell r="N541" t="str">
            <v>нд</v>
          </cell>
          <cell r="O541" t="str">
            <v>нд</v>
          </cell>
          <cell r="P541" t="str">
            <v>нд</v>
          </cell>
          <cell r="Q541" t="str">
            <v>нд</v>
          </cell>
          <cell r="R541" t="str">
            <v>нд</v>
          </cell>
          <cell r="S541" t="str">
            <v>нд</v>
          </cell>
          <cell r="T541" t="str">
            <v>нд</v>
          </cell>
          <cell r="U541" t="str">
            <v>нд</v>
          </cell>
          <cell r="V541" t="str">
            <v>нд</v>
          </cell>
          <cell r="W541" t="str">
            <v>нд</v>
          </cell>
          <cell r="X541" t="str">
            <v>нд</v>
          </cell>
          <cell r="Y541" t="str">
            <v>нд</v>
          </cell>
          <cell r="Z541" t="str">
            <v>нд</v>
          </cell>
          <cell r="AA541" t="str">
            <v>нд</v>
          </cell>
          <cell r="AB541" t="str">
            <v>нд</v>
          </cell>
          <cell r="AC541" t="str">
            <v>нд</v>
          </cell>
        </row>
        <row r="542">
          <cell r="C542" t="str">
            <v>Г</v>
          </cell>
          <cell r="D542" t="str">
            <v>нд</v>
          </cell>
          <cell r="E542" t="str">
            <v>нд</v>
          </cell>
          <cell r="F542" t="str">
            <v>нд</v>
          </cell>
          <cell r="G542" t="str">
            <v>нд</v>
          </cell>
          <cell r="H542" t="str">
            <v>нд</v>
          </cell>
          <cell r="I542" t="str">
            <v>нд</v>
          </cell>
          <cell r="J542" t="str">
            <v>нд</v>
          </cell>
          <cell r="K542" t="str">
            <v>нд</v>
          </cell>
          <cell r="L542" t="str">
            <v>нд</v>
          </cell>
          <cell r="M542" t="str">
            <v>нд</v>
          </cell>
          <cell r="N542" t="str">
            <v>нд</v>
          </cell>
          <cell r="O542" t="str">
            <v>нд</v>
          </cell>
          <cell r="P542" t="str">
            <v>нд</v>
          </cell>
          <cell r="Q542" t="str">
            <v>нд</v>
          </cell>
          <cell r="R542" t="str">
            <v>нд</v>
          </cell>
          <cell r="S542" t="str">
            <v>нд</v>
          </cell>
          <cell r="T542" t="str">
            <v>нд</v>
          </cell>
          <cell r="U542" t="str">
            <v>нд</v>
          </cell>
          <cell r="V542" t="str">
            <v>нд</v>
          </cell>
          <cell r="W542" t="str">
            <v>нд</v>
          </cell>
          <cell r="X542" t="str">
            <v>нд</v>
          </cell>
          <cell r="Y542" t="str">
            <v>нд</v>
          </cell>
          <cell r="Z542" t="str">
            <v>нд</v>
          </cell>
          <cell r="AA542" t="str">
            <v>нд</v>
          </cell>
          <cell r="AB542" t="str">
            <v>нд</v>
          </cell>
          <cell r="AC542" t="str">
            <v>нд</v>
          </cell>
        </row>
        <row r="543">
          <cell r="C543" t="str">
            <v>Г</v>
          </cell>
          <cell r="D543" t="str">
            <v>нд</v>
          </cell>
          <cell r="E543" t="str">
            <v>нд</v>
          </cell>
          <cell r="F543" t="str">
            <v>нд</v>
          </cell>
          <cell r="G543" t="str">
            <v>нд</v>
          </cell>
          <cell r="H543" t="str">
            <v>нд</v>
          </cell>
          <cell r="I543" t="str">
            <v>нд</v>
          </cell>
          <cell r="J543" t="str">
            <v>нд</v>
          </cell>
          <cell r="K543" t="str">
            <v>нд</v>
          </cell>
          <cell r="L543" t="str">
            <v>нд</v>
          </cell>
          <cell r="M543" t="str">
            <v>нд</v>
          </cell>
          <cell r="N543" t="str">
            <v>нд</v>
          </cell>
          <cell r="O543" t="str">
            <v>нд</v>
          </cell>
          <cell r="P543" t="str">
            <v>нд</v>
          </cell>
          <cell r="Q543" t="str">
            <v>нд</v>
          </cell>
          <cell r="R543" t="str">
            <v>нд</v>
          </cell>
          <cell r="S543" t="str">
            <v>нд</v>
          </cell>
          <cell r="T543" t="str">
            <v>нд</v>
          </cell>
          <cell r="U543" t="str">
            <v>нд</v>
          </cell>
          <cell r="V543" t="str">
            <v>нд</v>
          </cell>
          <cell r="W543" t="str">
            <v>нд</v>
          </cell>
          <cell r="X543" t="str">
            <v>нд</v>
          </cell>
          <cell r="Y543" t="str">
            <v>нд</v>
          </cell>
          <cell r="Z543" t="str">
            <v>нд</v>
          </cell>
          <cell r="AA543" t="str">
            <v>нд</v>
          </cell>
          <cell r="AB543" t="str">
            <v>нд</v>
          </cell>
          <cell r="AC543" t="str">
            <v>нд</v>
          </cell>
        </row>
        <row r="544">
          <cell r="C544" t="str">
            <v>F_TP3600.PS.0024</v>
          </cell>
          <cell r="D544">
            <v>1969</v>
          </cell>
          <cell r="E544">
            <v>87.68</v>
          </cell>
          <cell r="F544">
            <v>18.71</v>
          </cell>
          <cell r="G544">
            <v>2016</v>
          </cell>
          <cell r="H544" t="str">
            <v>нд</v>
          </cell>
          <cell r="I544" t="str">
            <v>нд</v>
          </cell>
          <cell r="J544" t="str">
            <v>нд</v>
          </cell>
          <cell r="K544" t="str">
            <v>нд</v>
          </cell>
          <cell r="L544" t="str">
            <v>+</v>
          </cell>
          <cell r="M544" t="str">
            <v>-</v>
          </cell>
          <cell r="N544" t="str">
            <v>+</v>
          </cell>
          <cell r="O544" t="str">
            <v>+</v>
          </cell>
          <cell r="P544" t="str">
            <v>ПС 110/10/35 кВ Тобольская</v>
          </cell>
          <cell r="Q544">
            <v>25.031731586266588</v>
          </cell>
          <cell r="R544">
            <v>45271</v>
          </cell>
          <cell r="S544">
            <v>104</v>
          </cell>
          <cell r="T544">
            <v>99.268000000000001</v>
          </cell>
          <cell r="U544">
            <v>75</v>
          </cell>
          <cell r="V544">
            <v>75</v>
          </cell>
          <cell r="W544">
            <v>50</v>
          </cell>
          <cell r="X544">
            <v>50</v>
          </cell>
          <cell r="Y544" t="str">
            <v>нд</v>
          </cell>
          <cell r="Z544" t="str">
            <v>нд</v>
          </cell>
          <cell r="AA544">
            <v>110</v>
          </cell>
          <cell r="AB544">
            <v>110</v>
          </cell>
          <cell r="AC544" t="str">
            <v>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v>
          </cell>
        </row>
        <row r="545">
          <cell r="C545" t="str">
            <v>L_TP3300.PS.0119</v>
          </cell>
          <cell r="D545">
            <v>1984</v>
          </cell>
          <cell r="E545">
            <v>82.57</v>
          </cell>
          <cell r="F545">
            <v>12.5</v>
          </cell>
          <cell r="G545">
            <v>2024</v>
          </cell>
          <cell r="H545" t="str">
            <v>нд</v>
          </cell>
          <cell r="I545" t="str">
            <v>нд</v>
          </cell>
          <cell r="J545" t="str">
            <v>нд</v>
          </cell>
          <cell r="K545" t="str">
            <v>нд</v>
          </cell>
          <cell r="L545" t="str">
            <v>-</v>
          </cell>
          <cell r="M545" t="str">
            <v>-</v>
          </cell>
          <cell r="N545" t="str">
            <v>-</v>
          </cell>
          <cell r="O545" t="str">
            <v>-</v>
          </cell>
          <cell r="P545" t="str">
            <v xml:space="preserve"> ПС 6/10 кВ 21Т Метелево</v>
          </cell>
          <cell r="Q545">
            <v>3.4</v>
          </cell>
          <cell r="R545">
            <v>45271</v>
          </cell>
          <cell r="S545">
            <v>85</v>
          </cell>
          <cell r="T545">
            <v>11.67</v>
          </cell>
          <cell r="U545">
            <v>4</v>
          </cell>
          <cell r="V545">
            <v>6.3</v>
          </cell>
          <cell r="W545" t="str">
            <v>нд</v>
          </cell>
          <cell r="X545" t="str">
            <v>нд</v>
          </cell>
          <cell r="Y545" t="str">
            <v>нд</v>
          </cell>
          <cell r="Z545" t="str">
            <v>нд</v>
          </cell>
          <cell r="AA545">
            <v>10</v>
          </cell>
          <cell r="AB545">
            <v>10</v>
          </cell>
          <cell r="AC545" t="str">
            <v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v>
          </cell>
        </row>
        <row r="546">
          <cell r="C546" t="str">
            <v>K_TP3300.PS.0112</v>
          </cell>
          <cell r="D546">
            <v>1972</v>
          </cell>
          <cell r="E546">
            <v>91.47</v>
          </cell>
          <cell r="F546">
            <v>3.15</v>
          </cell>
          <cell r="G546">
            <v>2022</v>
          </cell>
          <cell r="H546" t="str">
            <v>нд</v>
          </cell>
          <cell r="I546" t="str">
            <v>нд</v>
          </cell>
          <cell r="J546" t="str">
            <v>нд</v>
          </cell>
          <cell r="K546" t="str">
            <v>нд</v>
          </cell>
          <cell r="L546" t="str">
            <v>-</v>
          </cell>
          <cell r="M546" t="str">
            <v>-</v>
          </cell>
          <cell r="N546" t="str">
            <v>+</v>
          </cell>
          <cell r="O546" t="str">
            <v>-</v>
          </cell>
          <cell r="P546" t="str">
            <v>ПС 110 кВ Нижняя Тавда</v>
          </cell>
          <cell r="Q546">
            <v>11.314416955127768</v>
          </cell>
          <cell r="R546">
            <v>45271</v>
          </cell>
          <cell r="S546">
            <v>53</v>
          </cell>
          <cell r="T546">
            <v>83.921000000000006</v>
          </cell>
          <cell r="U546">
            <v>32</v>
          </cell>
          <cell r="V546">
            <v>32</v>
          </cell>
          <cell r="W546">
            <v>16</v>
          </cell>
          <cell r="X546">
            <v>16</v>
          </cell>
          <cell r="Y546" t="str">
            <v>нд</v>
          </cell>
          <cell r="Z546" t="str">
            <v>нд</v>
          </cell>
          <cell r="AA546">
            <v>110</v>
          </cell>
          <cell r="AB546">
            <v>110</v>
          </cell>
          <cell r="AC546" t="str">
            <v>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v>
          </cell>
        </row>
        <row r="547">
          <cell r="C547" t="str">
            <v>M_TP3300.PS.0129</v>
          </cell>
          <cell r="D547">
            <v>1982</v>
          </cell>
          <cell r="E547">
            <v>91.03</v>
          </cell>
          <cell r="F547">
            <v>0.61</v>
          </cell>
          <cell r="G547">
            <v>2024</v>
          </cell>
          <cell r="H547" t="str">
            <v>нд</v>
          </cell>
          <cell r="I547" t="str">
            <v>нд</v>
          </cell>
          <cell r="J547" t="str">
            <v>нд</v>
          </cell>
          <cell r="K547" t="str">
            <v>нд</v>
          </cell>
          <cell r="L547" t="str">
            <v>+</v>
          </cell>
          <cell r="M547" t="str">
            <v>+</v>
          </cell>
          <cell r="N547" t="str">
            <v>-</v>
          </cell>
          <cell r="O547" t="str">
            <v>+</v>
          </cell>
          <cell r="P547" t="str">
            <v>ПС 110/10 кВ Молчаново</v>
          </cell>
          <cell r="Q547">
            <v>12.868686935669691</v>
          </cell>
          <cell r="R547">
            <v>45271</v>
          </cell>
          <cell r="S547">
            <v>220</v>
          </cell>
          <cell r="T547">
            <v>45.158999999999999</v>
          </cell>
          <cell r="U547">
            <v>12.6</v>
          </cell>
          <cell r="V547">
            <v>32</v>
          </cell>
          <cell r="W547">
            <v>6.3</v>
          </cell>
          <cell r="X547">
            <v>16</v>
          </cell>
          <cell r="Y547" t="str">
            <v>нд</v>
          </cell>
          <cell r="Z547" t="str">
            <v>нд</v>
          </cell>
          <cell r="AA547">
            <v>110</v>
          </cell>
          <cell r="AB547">
            <v>110</v>
          </cell>
          <cell r="AC547" t="str">
            <v>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2х6.3 на 2.10 (с изменениями 2х16). Загрузка 4 кв 2022: 1Т 89% (5.62 МВА), 2Т 79% (4.99 МВА)</v>
          </cell>
        </row>
        <row r="548">
          <cell r="C548" t="str">
            <v>M_TP3300.PS.0130</v>
          </cell>
          <cell r="D548">
            <v>1978</v>
          </cell>
          <cell r="E548">
            <v>88.48</v>
          </cell>
          <cell r="F548">
            <v>0.52</v>
          </cell>
          <cell r="G548">
            <v>2024</v>
          </cell>
          <cell r="H548" t="str">
            <v>нд</v>
          </cell>
          <cell r="I548" t="str">
            <v>нд</v>
          </cell>
          <cell r="J548" t="str">
            <v>нд</v>
          </cell>
          <cell r="K548" t="str">
            <v>нд</v>
          </cell>
          <cell r="L548" t="str">
            <v>+</v>
          </cell>
          <cell r="M548" t="str">
            <v>+</v>
          </cell>
          <cell r="N548" t="str">
            <v>-</v>
          </cell>
          <cell r="O548" t="str">
            <v>+</v>
          </cell>
          <cell r="P548" t="str">
            <v>ПС 110 кВ Утяшево</v>
          </cell>
          <cell r="Q548">
            <v>16.684726135208106</v>
          </cell>
          <cell r="R548">
            <v>45271</v>
          </cell>
          <cell r="S548">
            <v>180</v>
          </cell>
          <cell r="T548">
            <v>77.195300000000003</v>
          </cell>
          <cell r="U548">
            <v>20</v>
          </cell>
          <cell r="V548">
            <v>50</v>
          </cell>
          <cell r="W548">
            <v>10</v>
          </cell>
          <cell r="X548">
            <v>25</v>
          </cell>
          <cell r="Y548" t="str">
            <v>нд</v>
          </cell>
          <cell r="Z548" t="str">
            <v>нд</v>
          </cell>
          <cell r="AA548">
            <v>110</v>
          </cell>
          <cell r="AB548">
            <v>110</v>
          </cell>
          <cell r="AC548" t="str">
            <v>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v>
          </cell>
        </row>
        <row r="549">
          <cell r="C549" t="str">
            <v>N_TP3300.PS.0135</v>
          </cell>
          <cell r="D549">
            <v>1995</v>
          </cell>
          <cell r="E549">
            <v>92.79</v>
          </cell>
          <cell r="F549">
            <v>0.47</v>
          </cell>
          <cell r="G549">
            <v>2024</v>
          </cell>
          <cell r="H549" t="str">
            <v>нд</v>
          </cell>
          <cell r="I549" t="str">
            <v>нд</v>
          </cell>
          <cell r="J549" t="str">
            <v>нд</v>
          </cell>
          <cell r="K549" t="str">
            <v>нд</v>
          </cell>
          <cell r="L549" t="str">
            <v>+</v>
          </cell>
          <cell r="M549" t="str">
            <v>+</v>
          </cell>
          <cell r="N549" t="str">
            <v>-</v>
          </cell>
          <cell r="O549" t="str">
            <v>+</v>
          </cell>
          <cell r="P549" t="str">
            <v>ПС 110 кВ Казарово</v>
          </cell>
          <cell r="Q549">
            <v>29.980512348685018</v>
          </cell>
          <cell r="R549">
            <v>45271</v>
          </cell>
          <cell r="S549">
            <v>186</v>
          </cell>
          <cell r="T549">
            <v>101.4486</v>
          </cell>
          <cell r="U549">
            <v>32</v>
          </cell>
          <cell r="V549">
            <v>50</v>
          </cell>
          <cell r="W549">
            <v>16</v>
          </cell>
          <cell r="X549">
            <v>25</v>
          </cell>
          <cell r="Y549" t="str">
            <v>нд</v>
          </cell>
          <cell r="Z549" t="str">
            <v>нд</v>
          </cell>
          <cell r="AA549">
            <v>110</v>
          </cell>
          <cell r="AB549">
            <v>110</v>
          </cell>
          <cell r="AC549" t="str">
            <v>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v>
          </cell>
        </row>
        <row r="550">
          <cell r="C550" t="str">
            <v>N_TP3400.PS.0060</v>
          </cell>
          <cell r="D550" t="str">
            <v>1980;
1971;
1980;
1960;
1992;
1978;
1996;
1991;
1988</v>
          </cell>
          <cell r="E550" t="str">
            <v>56,93;
65,56;
71,98;
60,25;
63,56;
61,98;
71,53;
65,81;
62,06</v>
          </cell>
          <cell r="F550" t="str">
            <v>0,36;
4,50;
5,02;
2,97;
10,20;
6,94;
2,80;
0,37;
4,86</v>
          </cell>
          <cell r="G550" t="str">
            <v>2024;
2024;
2024;
2024;
2024;
2024;
2024;
2024;
2024</v>
          </cell>
          <cell r="H550" t="str">
            <v>нд</v>
          </cell>
          <cell r="I550" t="str">
            <v>нд</v>
          </cell>
          <cell r="J550" t="str">
            <v>нд</v>
          </cell>
          <cell r="K550" t="str">
            <v>нд</v>
          </cell>
          <cell r="L550" t="str">
            <v>-</v>
          </cell>
          <cell r="M550" t="str">
            <v>-</v>
          </cell>
          <cell r="N550" t="str">
            <v xml:space="preserve"> - </v>
          </cell>
          <cell r="O550" t="str">
            <v xml:space="preserve"> - </v>
          </cell>
          <cell r="P550" t="str">
            <v xml:space="preserve"> ПС 110 кВ Юрга;
 ПС 110 кВ Караганда;
 ПС 110 кВ КС-11;
 ПС 110 кВ Армизон;
 ПС 110 кВ Калмак;
 ПС 110 кВ Омутинка;
 ПС 110 кВ Коммунар;
 ПС 110 кВ Рафайлово;
 ПС 110 кВ Горюново</v>
          </cell>
          <cell r="Q550" t="str">
            <v>4,65;
11,42; 
47,62; 
2,58; 
0,22; 
9,24; 
5,62; 
11,00; 
1,41</v>
          </cell>
          <cell r="R550" t="str">
            <v>11.12.2023;
11.12.2023;
11.12.2023;
11.12.2023;
11.12.2023;
11.12.2023;
11.12.2023;
11.12.2023;
11.12.2023</v>
          </cell>
          <cell r="S550" t="str">
            <v>50,0;
51,0;
81,0;
25,0;
4,0;
39,0;
49,0;
17,0;
75,0</v>
          </cell>
          <cell r="T550" t="str">
            <v>28,87;
53,63;
56,65;
21,95;
2,08;
56,94;
53,24;
38,45;
7,21</v>
          </cell>
          <cell r="U550" t="str">
            <v>20; 
20; 
12,6; 
12,6; 
6,3; 
50; 
20; 
80; 
12,6</v>
          </cell>
          <cell r="V550" t="str">
            <v>20; 
20; 
12,6; 
12,6; 
6,3; 
50; 
20; 
80; 
12,6</v>
          </cell>
          <cell r="W550" t="str">
            <v>10;
10;
6,3;
10;
25;
10;
40;
6,3;
10</v>
          </cell>
          <cell r="X550" t="str">
            <v>10;
10;
6,3;
10;
25;
10;
40;
6,3;
10</v>
          </cell>
          <cell r="Y550" t="str">
            <v>нд; 
нд; 
нд; 
нд; 
нд; 
нд; 
нд; 
нд;
нд</v>
          </cell>
          <cell r="Z550" t="str">
            <v>нд; 
нд; 
нд; 
нд; 
нд; 
нд; 
нд; 
нд;
нд</v>
          </cell>
          <cell r="AA550" t="str">
            <v>110; 
110; 
110; 
110; 
110; 
110; 
110; 
110;
110</v>
          </cell>
          <cell r="AB550" t="str">
            <v>110; 
110; 
110; 
110; 
110; 
110; 
110; 
110;
110</v>
          </cell>
          <cell r="AC550" t="str">
            <v>Реализация «Программы внедрения и модернизации регистраторов аварийных событий АО «Россети Тюмень» на период 2022-2027 годов»</v>
          </cell>
        </row>
        <row r="551">
          <cell r="C551" t="str">
            <v>M_TP3300.PS.0128</v>
          </cell>
          <cell r="D551">
            <v>1989</v>
          </cell>
          <cell r="E551">
            <v>75</v>
          </cell>
          <cell r="F551">
            <v>0.53</v>
          </cell>
          <cell r="G551">
            <v>2024</v>
          </cell>
          <cell r="H551" t="str">
            <v>нд</v>
          </cell>
          <cell r="I551" t="str">
            <v>нд</v>
          </cell>
          <cell r="J551" t="str">
            <v>нд</v>
          </cell>
          <cell r="K551" t="str">
            <v>нд</v>
          </cell>
          <cell r="L551" t="str">
            <v>+</v>
          </cell>
          <cell r="M551" t="str">
            <v>+</v>
          </cell>
          <cell r="N551" t="str">
            <v>-</v>
          </cell>
          <cell r="O551" t="str">
            <v>+</v>
          </cell>
          <cell r="P551" t="str">
            <v>ПС 110/10 кВ Чикча</v>
          </cell>
          <cell r="Q551">
            <v>21.215692386728172</v>
          </cell>
          <cell r="R551">
            <v>45271</v>
          </cell>
          <cell r="S551">
            <v>229</v>
          </cell>
          <cell r="T551">
            <v>82.022999999999996</v>
          </cell>
          <cell r="U551">
            <v>20</v>
          </cell>
          <cell r="V551">
            <v>50</v>
          </cell>
          <cell r="W551">
            <v>10</v>
          </cell>
          <cell r="X551">
            <v>25</v>
          </cell>
          <cell r="Y551" t="str">
            <v>нд</v>
          </cell>
          <cell r="Z551" t="str">
            <v>нд</v>
          </cell>
          <cell r="AA551">
            <v>110</v>
          </cell>
          <cell r="AB551">
            <v>110</v>
          </cell>
          <cell r="AC551" t="str">
            <v>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2х10 на 2х16 (с изменениями требуется 2х25 МВА)</v>
          </cell>
        </row>
        <row r="552">
          <cell r="C552" t="str">
            <v>O_TP3300.PS.0138</v>
          </cell>
          <cell r="D552">
            <v>1969</v>
          </cell>
          <cell r="E552">
            <v>81.540000000000006</v>
          </cell>
          <cell r="F552">
            <v>0.63</v>
          </cell>
          <cell r="G552">
            <v>2024</v>
          </cell>
          <cell r="H552" t="str">
            <v>нд</v>
          </cell>
          <cell r="I552" t="str">
            <v>нд</v>
          </cell>
          <cell r="J552" t="str">
            <v>нд</v>
          </cell>
          <cell r="K552" t="str">
            <v>нд</v>
          </cell>
          <cell r="L552" t="str">
            <v>+</v>
          </cell>
          <cell r="M552" t="str">
            <v>+</v>
          </cell>
          <cell r="N552" t="str">
            <v>-</v>
          </cell>
          <cell r="O552" t="str">
            <v>+</v>
          </cell>
          <cell r="P552" t="str">
            <v>ПС 110 кВ Перевалово</v>
          </cell>
          <cell r="Q552">
            <v>27.900724561102038</v>
          </cell>
          <cell r="R552">
            <v>45271</v>
          </cell>
          <cell r="S552">
            <v>188</v>
          </cell>
          <cell r="T552">
            <v>141.01400000000001</v>
          </cell>
          <cell r="U552">
            <v>32</v>
          </cell>
          <cell r="V552">
            <v>50</v>
          </cell>
          <cell r="W552">
            <v>16</v>
          </cell>
          <cell r="X552">
            <v>25</v>
          </cell>
          <cell r="Y552" t="str">
            <v>нд</v>
          </cell>
          <cell r="Z552" t="str">
            <v>нд</v>
          </cell>
          <cell r="AA552">
            <v>110</v>
          </cell>
          <cell r="AB552">
            <v>110</v>
          </cell>
          <cell r="AC552" t="str">
            <v>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v>
          </cell>
        </row>
        <row r="553">
          <cell r="C553" t="str">
            <v>O_TP3300.PS.0139</v>
          </cell>
          <cell r="D553">
            <v>1973</v>
          </cell>
          <cell r="E553">
            <v>75</v>
          </cell>
          <cell r="F553">
            <v>0.57999999999999996</v>
          </cell>
          <cell r="G553">
            <v>2024</v>
          </cell>
          <cell r="H553" t="str">
            <v>нд</v>
          </cell>
          <cell r="I553" t="str">
            <v>нд</v>
          </cell>
          <cell r="J553" t="str">
            <v>нд</v>
          </cell>
          <cell r="K553" t="str">
            <v>нд</v>
          </cell>
          <cell r="L553" t="str">
            <v>+</v>
          </cell>
          <cell r="M553" t="str">
            <v>+</v>
          </cell>
          <cell r="N553" t="str">
            <v>-</v>
          </cell>
          <cell r="O553" t="str">
            <v>+</v>
          </cell>
          <cell r="P553" t="str">
            <v>ПС 110 кВ Горьковка</v>
          </cell>
          <cell r="Q553">
            <v>20.147944192210122</v>
          </cell>
          <cell r="R553">
            <v>45271</v>
          </cell>
          <cell r="S553">
            <v>186</v>
          </cell>
          <cell r="T553">
            <v>51.373399999999997</v>
          </cell>
          <cell r="U553">
            <v>32</v>
          </cell>
          <cell r="V553">
            <v>50</v>
          </cell>
          <cell r="W553">
            <v>16</v>
          </cell>
          <cell r="X553">
            <v>25</v>
          </cell>
          <cell r="Y553" t="str">
            <v>нд</v>
          </cell>
          <cell r="Z553" t="str">
            <v>нд</v>
          </cell>
          <cell r="AA553">
            <v>110</v>
          </cell>
          <cell r="AB553">
            <v>110</v>
          </cell>
          <cell r="AC553" t="str">
            <v>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ell>
        </row>
        <row r="554">
          <cell r="C554" t="str">
            <v>Г</v>
          </cell>
          <cell r="D554" t="str">
            <v>нд</v>
          </cell>
          <cell r="E554" t="str">
            <v>нд</v>
          </cell>
          <cell r="F554" t="str">
            <v>нд</v>
          </cell>
          <cell r="G554" t="str">
            <v>нд</v>
          </cell>
          <cell r="H554" t="str">
            <v>нд</v>
          </cell>
          <cell r="I554" t="str">
            <v>нд</v>
          </cell>
          <cell r="J554" t="str">
            <v>нд</v>
          </cell>
          <cell r="K554" t="str">
            <v>нд</v>
          </cell>
          <cell r="L554" t="str">
            <v>нд</v>
          </cell>
          <cell r="M554" t="str">
            <v>нд</v>
          </cell>
          <cell r="N554" t="str">
            <v>нд</v>
          </cell>
          <cell r="O554" t="str">
            <v>нд</v>
          </cell>
          <cell r="P554" t="str">
            <v>нд</v>
          </cell>
          <cell r="Q554" t="str">
            <v>нд</v>
          </cell>
          <cell r="R554" t="str">
            <v>нд</v>
          </cell>
          <cell r="S554" t="str">
            <v>нд</v>
          </cell>
          <cell r="T554" t="str">
            <v>нд</v>
          </cell>
          <cell r="U554" t="str">
            <v>нд</v>
          </cell>
          <cell r="V554" t="str">
            <v>нд</v>
          </cell>
          <cell r="W554" t="str">
            <v>нд</v>
          </cell>
          <cell r="X554" t="str">
            <v>нд</v>
          </cell>
          <cell r="Y554" t="str">
            <v>нд</v>
          </cell>
          <cell r="Z554" t="str">
            <v>нд</v>
          </cell>
          <cell r="AA554" t="str">
            <v>нд</v>
          </cell>
          <cell r="AB554" t="str">
            <v>нд</v>
          </cell>
          <cell r="AC554" t="str">
            <v>нд</v>
          </cell>
        </row>
        <row r="555">
          <cell r="C555" t="str">
            <v>H_TP3400.PS.0020</v>
          </cell>
          <cell r="D555" t="str">
            <v>1976;
1977;
1985;
1985;
1987;
1976;
1976;
1977</v>
          </cell>
          <cell r="E555" t="str">
            <v>56,65;
54,55;
64,32;
57,52;
60,32;
62,66;
54,44;
57,52</v>
          </cell>
          <cell r="F555" t="str">
            <v>25,11; 
11,59; 
8,44; 
6,01; 
8,17; 
17,73; 
3,99; 
13,79</v>
          </cell>
          <cell r="G555" t="str">
            <v>2019; 
2019; 
2019; 
2019; 
2019; 
2019; 
2019; 
2019</v>
          </cell>
          <cell r="H555" t="str">
            <v>нд</v>
          </cell>
          <cell r="I555" t="str">
            <v>нд</v>
          </cell>
          <cell r="J555" t="str">
            <v>нд</v>
          </cell>
          <cell r="K555" t="str">
            <v>нд</v>
          </cell>
          <cell r="L555" t="str">
            <v>-</v>
          </cell>
          <cell r="M555" t="str">
            <v>-</v>
          </cell>
          <cell r="N555" t="str">
            <v xml:space="preserve"> - </v>
          </cell>
          <cell r="O555" t="str">
            <v xml:space="preserve"> - </v>
          </cell>
          <cell r="P555" t="str">
            <v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v>
          </cell>
          <cell r="Q555" t="str">
            <v>5,53; 
3,21;  
1,59; 
1,10; 
1,40; 
4,65;  
2,48;  
2,58</v>
          </cell>
          <cell r="R555" t="str">
            <v>11.12.2023;
11.12.2023;
11.12.2023;
11.12.2023;
11.12.2023;
11.12.2023;
11.12.2023;
11.12.2023</v>
          </cell>
          <cell r="S555" t="str">
            <v>52,00; 
27,00; 
20,00;
19,00;  
26,00; 
51,00; 
33,00; 
25,00</v>
          </cell>
          <cell r="T555" t="str">
            <v>38,496; 
17,96; 
8,7575; 
7,721; 
10,971; 
28,75; 
10,724; 
21,88</v>
          </cell>
          <cell r="U555" t="str">
            <v>16,50; 
20,00; 
6,30; 
8,10; 
12,60; 
20,00; 
12,60; 
20,00</v>
          </cell>
          <cell r="V555" t="str">
            <v>16,50; 
20,00; 
6,30; 
8,10; 
12,60; 
20,00; 
12,60; 
20,00</v>
          </cell>
          <cell r="W555" t="str">
            <v>6,50; 
10,00; 
0,00; 
1,80; 
6,30; 
10,00; 
6,30; 
10,00</v>
          </cell>
          <cell r="X555" t="str">
            <v>6,50; 
10,00; 
0,00; 
1,80; 
6,30; 
10,00; 
6,30; 
10,00</v>
          </cell>
          <cell r="Y555" t="str">
            <v>нд; 
нд; 
нд; 
нд; 
нд; 
нд; 
нд; 
нд</v>
          </cell>
          <cell r="Z555" t="str">
            <v>нд; 
нд; 
нд; 
нд; 
нд; 
нд; 
нд; 
нд</v>
          </cell>
          <cell r="AA555" t="str">
            <v>110; 
110; 
110; 
110; 
110; 
110; 
110; 
110</v>
          </cell>
          <cell r="AB555" t="str">
            <v>110; 
110; 
110; 
110; 
110; 
110; 
110; 
110</v>
          </cell>
          <cell r="AC555" t="str">
            <v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v>
          </cell>
        </row>
        <row r="556">
          <cell r="C556" t="str">
            <v>H_TP3400.PS.0021</v>
          </cell>
          <cell r="D556" t="str">
            <v>1978;
1976;
1976;
1982;
1977;
1976;
1979</v>
          </cell>
          <cell r="E556" t="str">
            <v>82,21;
79,84;
66,75;
75,47;
81,15;
77,46;
78,68</v>
          </cell>
          <cell r="F556" t="str">
            <v>5,43; 
3,30; 
4,49; 
10,62; 
8,29; 
0,00; 
7,54</v>
          </cell>
          <cell r="G556" t="str">
            <v>2019; 
2019; 
2019; 
2019; 
2019; 
2019; 
2019</v>
          </cell>
          <cell r="H556" t="str">
            <v>нд</v>
          </cell>
          <cell r="I556" t="str">
            <v>нд</v>
          </cell>
          <cell r="J556" t="str">
            <v>нд</v>
          </cell>
          <cell r="K556" t="str">
            <v>нд</v>
          </cell>
          <cell r="L556" t="str">
            <v>-</v>
          </cell>
          <cell r="M556" t="str">
            <v>-</v>
          </cell>
          <cell r="N556" t="str">
            <v xml:space="preserve"> - </v>
          </cell>
          <cell r="O556" t="str">
            <v xml:space="preserve"> - </v>
          </cell>
          <cell r="P556" t="str">
            <v>ПС 35/10 кВ Ситниково; 
ПС 35/10 кВ Жданово; 
ПС 35/10 кВ Коркино; 
ПС 35/10 кВ Масали; 
ПС 35/10 кВ Иваново; 
ПС 35/10 кВ Нефтянник; 
ПС 35/10 кВ Арболитовая</v>
          </cell>
          <cell r="Q556" t="str">
            <v>1,85; 
0,46; 
0,54; 
1,10; 
0,24; 
0,65; 
2,20</v>
          </cell>
          <cell r="R556" t="str">
            <v>11.12.2023;
11.12.2023;
11.12.2023;
11.12.2023;
11.12.2023;
11.12.2023;
11.12.2023</v>
          </cell>
          <cell r="S556" t="str">
            <v>33,00; 
23,00;  
14,00; 
18,00; 
7,00; 
15,00;  
74,00</v>
          </cell>
          <cell r="T556" t="str">
            <v>11,434; 
4,377; 
3,486; 
6,682; 
2,785; 
0,054; 
12,887</v>
          </cell>
          <cell r="U556" t="str">
            <v>10,30; 
4,30; 
5,00; 
4,00; 
2,50; 
8,00; 
2,50</v>
          </cell>
          <cell r="V556" t="str">
            <v>10,30; 
4,30; 
5,00; 
4,00; 
2,50; 
8,00; 
2,50</v>
          </cell>
          <cell r="W556" t="str">
            <v>4,00; 
1,80; 
2,50; 
0,00; 
0,00; 
4,00; 
0,00</v>
          </cell>
          <cell r="X556" t="str">
            <v>4,00; 
1,80; 
2,50; 
0,00; 
0,00; 
4,00; 
0,00</v>
          </cell>
          <cell r="Y556" t="str">
            <v>нд; 
нд; 
нд; 
нд; 
нд; 
нд; 
нд</v>
          </cell>
          <cell r="Z556" t="str">
            <v>нд; 
нд; 
нд; 
нд; 
нд; 
нд; 
нд</v>
          </cell>
          <cell r="AA556" t="str">
            <v>35; 
35; 
35; 
35; 
35; 
35; 
35</v>
          </cell>
          <cell r="AB556" t="str">
            <v>35; 
35; 
35; 
35; 
35; 
35; 
35</v>
          </cell>
          <cell r="AC556" t="str">
            <v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v>
          </cell>
        </row>
        <row r="557">
          <cell r="C557" t="str">
            <v>F_TP3600.PS.0040</v>
          </cell>
          <cell r="D557">
            <v>1980</v>
          </cell>
          <cell r="E557">
            <v>85.95</v>
          </cell>
          <cell r="F557">
            <v>4.5999999999999999E-2</v>
          </cell>
          <cell r="G557">
            <v>2024</v>
          </cell>
          <cell r="H557" t="str">
            <v>нд</v>
          </cell>
          <cell r="I557" t="str">
            <v>нд</v>
          </cell>
          <cell r="J557" t="str">
            <v>нд</v>
          </cell>
          <cell r="K557" t="str">
            <v>нд</v>
          </cell>
          <cell r="L557" t="str">
            <v>+</v>
          </cell>
          <cell r="M557" t="str">
            <v>-</v>
          </cell>
          <cell r="N557" t="str">
            <v xml:space="preserve"> - </v>
          </cell>
          <cell r="O557" t="str">
            <v xml:space="preserve"> - </v>
          </cell>
          <cell r="P557" t="str">
            <v>ПС 110/10 кВ КС-7</v>
          </cell>
          <cell r="Q557">
            <v>30.565452663942732</v>
          </cell>
          <cell r="R557">
            <v>45271</v>
          </cell>
          <cell r="S557">
            <v>51</v>
          </cell>
          <cell r="T557">
            <v>64</v>
          </cell>
          <cell r="U557">
            <v>126</v>
          </cell>
          <cell r="V557">
            <v>126</v>
          </cell>
          <cell r="W557">
            <v>63</v>
          </cell>
          <cell r="X557">
            <v>63</v>
          </cell>
          <cell r="Y557" t="str">
            <v>нд</v>
          </cell>
          <cell r="Z557" t="str">
            <v>нд</v>
          </cell>
          <cell r="AA557">
            <v>110</v>
          </cell>
          <cell r="AB557">
            <v>110</v>
          </cell>
          <cell r="AC557" t="str">
            <v>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v>
          </cell>
        </row>
        <row r="558">
          <cell r="C558" t="str">
            <v>H_TP3600.VL.0085</v>
          </cell>
          <cell r="D558" t="str">
            <v>1964;
1989;
1989;
1989;
1965; 
1963;
1973</v>
          </cell>
          <cell r="E558" t="str">
            <v>68,21; 
58,32; 
51,75; 
60,25; 
53,56; 
67,74; 
50,05</v>
          </cell>
          <cell r="F558" t="str">
            <v>6,18; 
1,10; 
1,21; 
12,49; 
4,58; 
8,27; 
5,38</v>
          </cell>
          <cell r="G558" t="str">
            <v>2018;
2018;
2018;
2018;
2018;
2018;
2018</v>
          </cell>
          <cell r="H558" t="str">
            <v>нд</v>
          </cell>
          <cell r="I558" t="str">
            <v>нд</v>
          </cell>
          <cell r="J558" t="str">
            <v>нд</v>
          </cell>
          <cell r="K558" t="str">
            <v>нд</v>
          </cell>
          <cell r="L558" t="str">
            <v>-</v>
          </cell>
          <cell r="M558" t="str">
            <v>-</v>
          </cell>
          <cell r="N558" t="str">
            <v xml:space="preserve"> - </v>
          </cell>
          <cell r="O558" t="str">
            <v xml:space="preserve"> - </v>
          </cell>
          <cell r="P558" t="str">
            <v>КТП №1505 н.п.Бегишевские;
КТП №1983 н.п.Сузгу; 
КТП №2092 н.п.Сузгун; 
КТП №2180 н.п.Сузгун; 
КТП №1432 н.п.Зверосовхоз; 
КТП №1615н.п.Быково; 
КТП №1705 н.п.Булашево</v>
          </cell>
          <cell r="Q558" t="str">
            <v>0,15;
0,23;
0,17;
0,09;
0,10;
0,05;
0,22</v>
          </cell>
          <cell r="R558" t="str">
            <v>19.02.2024;
19.02.2024;
19.02.2024;
19.02.2024;
19.02.2024;
19.02.2024;
19.02.2024</v>
          </cell>
          <cell r="S558" t="str">
            <v>нд;
нд;
нд;
нд;
нд;
нд;
нд</v>
          </cell>
          <cell r="T558" t="str">
            <v>0,535;
0,186;
0,115;
0,055;
0,1;
0,099;
0,442</v>
          </cell>
          <cell r="U558" t="str">
            <v>0,16;
0,25;
0,20;
0,10;
0,16;
0,06;
0,25</v>
          </cell>
          <cell r="V558" t="str">
            <v>0,16;
0,25;
0,20;
0,10;
0,16;
0,06;
0,25</v>
          </cell>
          <cell r="W558" t="str">
            <v>0,16;
0,25;
0,20;
0,10;
0,16;
0,06;
0,25</v>
          </cell>
          <cell r="X558" t="str">
            <v>0,16;
0,25;
0,20;
0,10;
0,16;
0,06;
0,25</v>
          </cell>
          <cell r="Y558" t="str">
            <v>нд;
нд;
нд;
нд;
нд;
нд;
нд</v>
          </cell>
          <cell r="Z558" t="str">
            <v>нд;
нд;
нд;
нд;
нд;
нд;
нд</v>
          </cell>
          <cell r="AA558" t="str">
            <v>10;
10;
10;
10;
10;
10;
10</v>
          </cell>
          <cell r="AB558" t="str">
            <v>10;
10;
10;
10;
10;
10;
10</v>
          </cell>
          <cell r="AC558" t="str">
            <v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v>
          </cell>
        </row>
        <row r="559">
          <cell r="C559" t="str">
            <v>F_TP3500.PS.0015</v>
          </cell>
          <cell r="D559">
            <v>1985</v>
          </cell>
          <cell r="E559">
            <v>87</v>
          </cell>
          <cell r="F559" t="str">
            <v>26,91</v>
          </cell>
          <cell r="G559">
            <v>2017</v>
          </cell>
          <cell r="H559" t="str">
            <v>нд</v>
          </cell>
          <cell r="I559" t="str">
            <v>нд</v>
          </cell>
          <cell r="J559" t="str">
            <v>нд</v>
          </cell>
          <cell r="K559" t="str">
            <v>нд</v>
          </cell>
          <cell r="L559" t="str">
            <v>+</v>
          </cell>
          <cell r="M559" t="str">
            <v>-</v>
          </cell>
          <cell r="N559" t="str">
            <v>+</v>
          </cell>
          <cell r="O559" t="str">
            <v>+</v>
          </cell>
          <cell r="P559" t="str">
            <v>ПС 110/35/6 кВ Казанка</v>
          </cell>
          <cell r="Q559">
            <v>10.315376035735229</v>
          </cell>
          <cell r="R559">
            <v>45271</v>
          </cell>
          <cell r="S559">
            <v>68.81</v>
          </cell>
          <cell r="T559">
            <v>68.228899999999996</v>
          </cell>
          <cell r="U559">
            <v>32</v>
          </cell>
          <cell r="V559">
            <v>32</v>
          </cell>
          <cell r="W559">
            <v>16</v>
          </cell>
          <cell r="X559">
            <v>16</v>
          </cell>
          <cell r="Y559" t="str">
            <v>нд</v>
          </cell>
          <cell r="Z559" t="str">
            <v>нд</v>
          </cell>
          <cell r="AA559">
            <v>110</v>
          </cell>
          <cell r="AB559">
            <v>110</v>
          </cell>
          <cell r="AC559" t="str">
            <v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v>
          </cell>
        </row>
        <row r="560">
          <cell r="C560" t="str">
            <v>H_TP3300.PS.0095</v>
          </cell>
          <cell r="D560" t="str">
            <v>1983; 
1983; 
1975; 
1972; 
1978; 
1991; 
1989; 
1987; 
1978; 
1969; 
1968</v>
          </cell>
          <cell r="E560" t="str">
            <v>82,88; 
87,65; 
77,69; 
76,7; 
85,2; 
76,1; 
92,4; 
91,4; 
74,4; 
82,4; 
79,36</v>
          </cell>
          <cell r="F560" t="str">
            <v>1,12; 
0,01; 
0,45; 
0,13; 
1,54; 
1,17; 
0,01; 
0,95; 
0,74; 
0,32; 
1,89</v>
          </cell>
          <cell r="G560" t="str">
            <v>2024; 
2024; 
2024; 
2024; 
2024; 
2024; 
2024; 
2024; 
2024; 
2024; 
2024</v>
          </cell>
          <cell r="H560" t="str">
            <v>нд</v>
          </cell>
          <cell r="I560" t="str">
            <v>нд</v>
          </cell>
          <cell r="J560" t="str">
            <v>нд</v>
          </cell>
          <cell r="K560" t="str">
            <v>нд</v>
          </cell>
          <cell r="L560" t="str">
            <v>+</v>
          </cell>
          <cell r="M560" t="str">
            <v>-</v>
          </cell>
          <cell r="N560" t="str">
            <v xml:space="preserve"> - </v>
          </cell>
          <cell r="O560" t="str">
            <v xml:space="preserve"> - </v>
          </cell>
          <cell r="P560" t="str">
            <v>ПС 35/10 кВ Бархатово;
ПС 35/10 кВ Мияссы;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v>
          </cell>
          <cell r="Q560" t="str">
            <v>3,25;
0,51;
1,12;
17,33;
5,79;
1,31;
7,76;
10,48;
0,68;
4,48;
3,15</v>
          </cell>
          <cell r="R560" t="str">
            <v>11.12.2023; 
11.12.2023; 
11.12.2023; 
11.12.2023; 
11.12.2023;
11.12.2023;
11.12.2023;
11.12.2023;
11.12.2023;
11.12.2023;
11.12.2023</v>
          </cell>
          <cell r="S560" t="str">
            <v>81,00;   
19,00;  
46,00;    
44,00;
21,00; 
18,00;
66,00; 
45,00; 
10,00;
33,00;
33,00</v>
          </cell>
          <cell r="T560" t="str">
            <v>26,5395; 
6,662; 
12,019; 
28,993; 
7,488; 
3,628; 
40,4699; 
19,491; 
9,402; 
18,523; 
26,496</v>
          </cell>
          <cell r="U560" t="str">
            <v>8,00;
2,50;
5,80;
48,00;
32,00;
12,60;
20,00;
32,00;
12,60;
12,60;
12,60</v>
          </cell>
          <cell r="V560" t="str">
            <v>8,00;
2,50;
5,80;
48,00;
32,00;
12,60;
20,00;
32,00;
12,60;
12,60;
12,60</v>
          </cell>
          <cell r="W560" t="str">
            <v>4,00;
0,00;
1,80;
32,00;
16,00;
6,30;
10,00;
16,00;
6,30;
6,30;
6,30</v>
          </cell>
          <cell r="X560" t="str">
            <v>4,00;
0,00;
1,80;
32,00;
16,00;
6,30;
10,00;
16,00;
6,30;
6,30;
6,30</v>
          </cell>
          <cell r="Y560" t="str">
            <v>нд; 
нд; 
нд; 
нд; 
нд; 
нд; 
нд; 
нд; 
нд; 
нд; 
нд</v>
          </cell>
          <cell r="Z560" t="str">
            <v>нд; 
нд; 
нд; 
нд; 
нд; 
нд; 
нд; 
нд; 
нд; 
нд; 
нд</v>
          </cell>
          <cell r="AA560" t="str">
            <v>35;
35;
35;
110;
110;
110;
110;
110;
110;
110;
110</v>
          </cell>
          <cell r="AB560" t="str">
            <v>35;
35;
35;
110;
110;
110;
110;
110;
110;
110;
110</v>
          </cell>
          <cell r="AC560" t="str">
            <v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v>
          </cell>
        </row>
        <row r="561">
          <cell r="C561" t="str">
            <v>F_TP3300.PS.0034</v>
          </cell>
          <cell r="D561" t="str">
            <v>1976; 
1975; 
1973; 
1978;  
1972; 
1983</v>
          </cell>
          <cell r="E561" t="str">
            <v>59,78;
62,32;
64,34;
52,44;
56,46;
53,45</v>
          </cell>
          <cell r="F561" t="str">
            <v>4,50; 
3,44; 
4,12; 
4,86;
 5,02;
4,32</v>
          </cell>
          <cell r="G561" t="str">
            <v>2011; 
2011; 
2011; 
2011; 
2011; 
2011</v>
          </cell>
          <cell r="H561" t="str">
            <v>нд</v>
          </cell>
          <cell r="I561" t="str">
            <v>нд</v>
          </cell>
          <cell r="J561" t="str">
            <v>нд</v>
          </cell>
          <cell r="K561" t="str">
            <v>нд</v>
          </cell>
          <cell r="L561" t="str">
            <v>-</v>
          </cell>
          <cell r="M561" t="str">
            <v>-</v>
          </cell>
          <cell r="N561" t="str">
            <v xml:space="preserve"> - </v>
          </cell>
          <cell r="O561" t="str">
            <v xml:space="preserve"> - </v>
          </cell>
          <cell r="P561" t="str">
            <v xml:space="preserve">ПС 110/10 кВ Червишево; 
ПС 110/10 кВ Тараскуль;
ПС 110/10 кВ Торгили; 
ПС 110/10 кВ Рафайлово;
ПС 110/10 кВ Шорохово;
ПС 110/10 кВ Созоново </v>
          </cell>
          <cell r="Q561" t="str">
            <v>10,87;
2,24;
24,95;
11,00;
2,16;
4,48</v>
          </cell>
          <cell r="R561" t="str">
            <v>11.12.2023; 
11.12.2023; 
11.12.2023; 
11.12.2023; 
11.12.2023; 
11.12.2023</v>
          </cell>
          <cell r="S561" t="str">
            <v>48,00; 
19,00; 
16,00;  
17,00; 
32,00;
33,00</v>
          </cell>
          <cell r="T561" t="str">
            <v>45,6698;
5,072;
50,325;
38,45;
17,894;
18,523</v>
          </cell>
          <cell r="U561" t="str">
            <v>12,60;
12,60;
120,00;
80,00;
12,60;
12,60</v>
          </cell>
          <cell r="V561" t="str">
            <v>12,60;
12,60;
120,00;
80,00;
12,60;
12,60</v>
          </cell>
          <cell r="W561" t="str">
            <v>6,30;
6,30;
80,00;
40,00;
6,30;
6,30</v>
          </cell>
          <cell r="X561" t="str">
            <v>6,30;
6,30;
80,00;
40,00;
6,30;
6,30</v>
          </cell>
          <cell r="Y561" t="str">
            <v>нд;
нд;
нд;
нд;
нд;
нд</v>
          </cell>
          <cell r="Z561" t="str">
            <v>нд;
нд;
нд;
нд;
нд;
нд</v>
          </cell>
          <cell r="AA561" t="str">
            <v>110;
110;
110;
110;
110;
110</v>
          </cell>
          <cell r="AB561" t="str">
            <v>110;
110;
110;
110;
110;
110</v>
          </cell>
          <cell r="AC561" t="str">
            <v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v>
          </cell>
        </row>
        <row r="562">
          <cell r="C562" t="str">
            <v>K_TP3300.PS.0098</v>
          </cell>
          <cell r="D562">
            <v>1988</v>
          </cell>
          <cell r="E562">
            <v>81.93</v>
          </cell>
          <cell r="F562">
            <v>4.8899999999999997</v>
          </cell>
          <cell r="G562">
            <v>2024</v>
          </cell>
          <cell r="H562" t="str">
            <v>нд</v>
          </cell>
          <cell r="I562" t="str">
            <v>нд</v>
          </cell>
          <cell r="J562" t="str">
            <v>нд</v>
          </cell>
          <cell r="K562" t="str">
            <v>нд</v>
          </cell>
          <cell r="L562" t="str">
            <v>+</v>
          </cell>
          <cell r="M562" t="str">
            <v>-</v>
          </cell>
          <cell r="N562" t="str">
            <v xml:space="preserve"> - </v>
          </cell>
          <cell r="O562" t="str">
            <v xml:space="preserve"> - </v>
          </cell>
          <cell r="P562" t="str">
            <v>ПС 110/10 кВ Граничная</v>
          </cell>
          <cell r="Q562">
            <v>24.121824429199034</v>
          </cell>
          <cell r="R562">
            <v>45271</v>
          </cell>
          <cell r="S562">
            <v>65</v>
          </cell>
          <cell r="T562">
            <v>37.987000000000002</v>
          </cell>
          <cell r="U562">
            <v>80</v>
          </cell>
          <cell r="V562">
            <v>80</v>
          </cell>
          <cell r="W562">
            <v>40</v>
          </cell>
          <cell r="X562">
            <v>40</v>
          </cell>
          <cell r="Y562" t="str">
            <v>нд</v>
          </cell>
          <cell r="Z562" t="str">
            <v>нд</v>
          </cell>
          <cell r="AA562">
            <v>110</v>
          </cell>
          <cell r="AB562">
            <v>110</v>
          </cell>
          <cell r="AC562" t="str">
            <v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ell>
        </row>
        <row r="563">
          <cell r="C563" t="str">
            <v>K_TP3300.PS.0111</v>
          </cell>
          <cell r="D563">
            <v>1985</v>
          </cell>
          <cell r="E563">
            <v>82.91</v>
          </cell>
          <cell r="F563">
            <v>13.27</v>
          </cell>
          <cell r="G563">
            <v>2024</v>
          </cell>
          <cell r="H563" t="str">
            <v>нд</v>
          </cell>
          <cell r="I563" t="str">
            <v>нд</v>
          </cell>
          <cell r="J563" t="str">
            <v>нд</v>
          </cell>
          <cell r="K563" t="str">
            <v>нд</v>
          </cell>
          <cell r="L563" t="str">
            <v>+</v>
          </cell>
          <cell r="M563" t="str">
            <v>-</v>
          </cell>
          <cell r="N563" t="str">
            <v xml:space="preserve"> - </v>
          </cell>
          <cell r="O563" t="str">
            <v xml:space="preserve"> - </v>
          </cell>
          <cell r="P563" t="str">
            <v>ПС 110 кВ Щербаковская</v>
          </cell>
          <cell r="Q563">
            <v>15.162024362156281</v>
          </cell>
          <cell r="R563">
            <v>45271</v>
          </cell>
          <cell r="S563">
            <v>102</v>
          </cell>
          <cell r="T563">
            <v>28.795000000000002</v>
          </cell>
          <cell r="U563">
            <v>32</v>
          </cell>
          <cell r="V563">
            <v>32</v>
          </cell>
          <cell r="W563">
            <v>16</v>
          </cell>
          <cell r="X563">
            <v>16</v>
          </cell>
          <cell r="Y563" t="str">
            <v>нд</v>
          </cell>
          <cell r="Z563" t="str">
            <v>нд</v>
          </cell>
          <cell r="AA563">
            <v>110</v>
          </cell>
          <cell r="AB563">
            <v>110</v>
          </cell>
          <cell r="AC563" t="str">
            <v>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v>
          </cell>
        </row>
        <row r="564">
          <cell r="C564" t="str">
            <v>K_TP3400.PS.0025</v>
          </cell>
          <cell r="D564">
            <v>1986</v>
          </cell>
          <cell r="E564">
            <v>82.73</v>
          </cell>
          <cell r="F564">
            <v>6.94</v>
          </cell>
          <cell r="G564">
            <v>2023</v>
          </cell>
          <cell r="H564" t="str">
            <v>нд</v>
          </cell>
          <cell r="I564" t="str">
            <v>нд</v>
          </cell>
          <cell r="J564" t="str">
            <v>нд</v>
          </cell>
          <cell r="K564" t="str">
            <v>нд</v>
          </cell>
          <cell r="L564" t="str">
            <v>+</v>
          </cell>
          <cell r="M564" t="str">
            <v>-</v>
          </cell>
          <cell r="N564" t="str">
            <v xml:space="preserve"> - </v>
          </cell>
          <cell r="O564" t="str">
            <v xml:space="preserve"> - </v>
          </cell>
          <cell r="P564" t="str">
            <v>ПС 35/10 кВ Арболитовая</v>
          </cell>
          <cell r="Q564">
            <v>2.2000000000000002</v>
          </cell>
          <cell r="R564">
            <v>45271</v>
          </cell>
          <cell r="S564">
            <v>74</v>
          </cell>
          <cell r="T564">
            <v>12.887</v>
          </cell>
          <cell r="U564">
            <v>2.5</v>
          </cell>
          <cell r="V564">
            <v>2.5</v>
          </cell>
          <cell r="W564" t="str">
            <v>нд</v>
          </cell>
          <cell r="X564" t="str">
            <v>нд</v>
          </cell>
          <cell r="Y564" t="str">
            <v>нд</v>
          </cell>
          <cell r="Z564" t="str">
            <v>нд</v>
          </cell>
          <cell r="AA564">
            <v>35</v>
          </cell>
          <cell r="AB564">
            <v>35</v>
          </cell>
          <cell r="AC564" t="str">
            <v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v>
          </cell>
        </row>
        <row r="565">
          <cell r="C565" t="str">
            <v>K_TP3400.PS.0027</v>
          </cell>
          <cell r="D565">
            <v>1980</v>
          </cell>
          <cell r="E565">
            <v>81.28</v>
          </cell>
          <cell r="F565">
            <v>9.74</v>
          </cell>
          <cell r="G565">
            <v>2023</v>
          </cell>
          <cell r="H565" t="str">
            <v>нд</v>
          </cell>
          <cell r="I565" t="str">
            <v>нд</v>
          </cell>
          <cell r="J565" t="str">
            <v>нд</v>
          </cell>
          <cell r="K565" t="str">
            <v>нд</v>
          </cell>
          <cell r="L565" t="str">
            <v>+</v>
          </cell>
          <cell r="M565" t="str">
            <v>-</v>
          </cell>
          <cell r="N565" t="str">
            <v xml:space="preserve"> - </v>
          </cell>
          <cell r="O565" t="str">
            <v xml:space="preserve"> - </v>
          </cell>
          <cell r="P565" t="str">
            <v>ПС 35/10 кВ Тумашово</v>
          </cell>
          <cell r="Q565">
            <v>0.49</v>
          </cell>
          <cell r="R565">
            <v>45271</v>
          </cell>
          <cell r="S565">
            <v>18</v>
          </cell>
          <cell r="T565">
            <v>5.4619999999999997</v>
          </cell>
          <cell r="U565">
            <v>2.5</v>
          </cell>
          <cell r="V565">
            <v>2.5</v>
          </cell>
          <cell r="W565" t="str">
            <v>нд</v>
          </cell>
          <cell r="X565" t="str">
            <v>нд</v>
          </cell>
          <cell r="Y565" t="str">
            <v>нд</v>
          </cell>
          <cell r="Z565" t="str">
            <v>нд</v>
          </cell>
          <cell r="AA565">
            <v>35</v>
          </cell>
          <cell r="AB565">
            <v>35</v>
          </cell>
          <cell r="AC565" t="str">
            <v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v>
          </cell>
        </row>
        <row r="566">
          <cell r="C566" t="str">
            <v>K_TP3400.PS.0028</v>
          </cell>
          <cell r="D566">
            <v>1986</v>
          </cell>
          <cell r="E566">
            <v>71.78</v>
          </cell>
          <cell r="F566">
            <v>1.45</v>
          </cell>
          <cell r="G566">
            <v>2023</v>
          </cell>
          <cell r="H566" t="str">
            <v>нд</v>
          </cell>
          <cell r="I566" t="str">
            <v>нд</v>
          </cell>
          <cell r="J566" t="str">
            <v>нд</v>
          </cell>
          <cell r="K566" t="str">
            <v>нд</v>
          </cell>
          <cell r="L566" t="str">
            <v>+</v>
          </cell>
          <cell r="M566" t="str">
            <v>-</v>
          </cell>
          <cell r="N566" t="str">
            <v xml:space="preserve"> - </v>
          </cell>
          <cell r="O566" t="str">
            <v xml:space="preserve"> - </v>
          </cell>
          <cell r="P566" t="str">
            <v>ПС 35/10 кВ Кировская</v>
          </cell>
          <cell r="Q566">
            <v>0.60350984907541849</v>
          </cell>
          <cell r="R566">
            <v>45271</v>
          </cell>
          <cell r="S566">
            <v>15</v>
          </cell>
          <cell r="T566">
            <v>8.5540000000000003</v>
          </cell>
          <cell r="U566">
            <v>8</v>
          </cell>
          <cell r="V566">
            <v>8</v>
          </cell>
          <cell r="W566">
            <v>4</v>
          </cell>
          <cell r="X566">
            <v>4</v>
          </cell>
          <cell r="Y566" t="str">
            <v>нд</v>
          </cell>
          <cell r="Z566" t="str">
            <v>нд</v>
          </cell>
          <cell r="AA566">
            <v>35</v>
          </cell>
          <cell r="AB566">
            <v>35</v>
          </cell>
          <cell r="AC566" t="str">
            <v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v>
          </cell>
        </row>
        <row r="567">
          <cell r="C567" t="str">
            <v>K_TP3400.PS.0029</v>
          </cell>
          <cell r="D567">
            <v>1993</v>
          </cell>
          <cell r="E567">
            <v>85.04</v>
          </cell>
          <cell r="F567">
            <v>0.88</v>
          </cell>
          <cell r="G567">
            <v>2023</v>
          </cell>
          <cell r="H567" t="str">
            <v>нд</v>
          </cell>
          <cell r="I567" t="str">
            <v>нд</v>
          </cell>
          <cell r="J567" t="str">
            <v>нд</v>
          </cell>
          <cell r="K567" t="str">
            <v>нд</v>
          </cell>
          <cell r="L567" t="str">
            <v>+</v>
          </cell>
          <cell r="M567" t="str">
            <v>-</v>
          </cell>
          <cell r="N567" t="str">
            <v xml:space="preserve"> - </v>
          </cell>
          <cell r="O567" t="str">
            <v xml:space="preserve"> - </v>
          </cell>
          <cell r="P567" t="str">
            <v>ПС 35/10 кВ Верх-Бешкиль</v>
          </cell>
          <cell r="Q567">
            <v>0.50137741307803996</v>
          </cell>
          <cell r="R567">
            <v>45271</v>
          </cell>
          <cell r="S567">
            <v>24</v>
          </cell>
          <cell r="T567">
            <v>20.853000000000002</v>
          </cell>
          <cell r="U567">
            <v>8</v>
          </cell>
          <cell r="V567">
            <v>8</v>
          </cell>
          <cell r="W567">
            <v>4</v>
          </cell>
          <cell r="X567">
            <v>4</v>
          </cell>
          <cell r="Y567" t="str">
            <v>нд</v>
          </cell>
          <cell r="Z567" t="str">
            <v>нд</v>
          </cell>
          <cell r="AA567">
            <v>35</v>
          </cell>
          <cell r="AB567">
            <v>35</v>
          </cell>
          <cell r="AC567" t="str">
            <v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v>
          </cell>
        </row>
        <row r="568">
          <cell r="C568" t="str">
            <v>K_TP3400.PS.0030</v>
          </cell>
          <cell r="D568">
            <v>1997</v>
          </cell>
          <cell r="E568">
            <v>78.98</v>
          </cell>
          <cell r="F568">
            <v>0.04</v>
          </cell>
          <cell r="G568">
            <v>2023</v>
          </cell>
          <cell r="H568" t="str">
            <v>нд</v>
          </cell>
          <cell r="I568" t="str">
            <v>нд</v>
          </cell>
          <cell r="J568" t="str">
            <v>нд</v>
          </cell>
          <cell r="K568" t="str">
            <v>нд</v>
          </cell>
          <cell r="L568" t="str">
            <v>+</v>
          </cell>
          <cell r="M568" t="str">
            <v>-</v>
          </cell>
          <cell r="N568" t="str">
            <v xml:space="preserve"> - </v>
          </cell>
          <cell r="O568" t="str">
            <v xml:space="preserve"> - </v>
          </cell>
          <cell r="P568" t="str">
            <v>ПС 35/10 кВ Турнаевская</v>
          </cell>
          <cell r="Q568">
            <v>0.56637078144000808</v>
          </cell>
          <cell r="R568">
            <v>45271</v>
          </cell>
          <cell r="S568">
            <v>24</v>
          </cell>
          <cell r="T568">
            <v>4.4489999999999998</v>
          </cell>
          <cell r="U568">
            <v>1.8</v>
          </cell>
          <cell r="V568">
            <v>1.8</v>
          </cell>
          <cell r="W568" t="str">
            <v>нд</v>
          </cell>
          <cell r="X568" t="str">
            <v>нд</v>
          </cell>
          <cell r="Y568" t="str">
            <v>нд</v>
          </cell>
          <cell r="Z568" t="str">
            <v>нд</v>
          </cell>
          <cell r="AA568">
            <v>35</v>
          </cell>
          <cell r="AB568">
            <v>35</v>
          </cell>
          <cell r="AC568" t="str">
            <v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v>
          </cell>
        </row>
        <row r="569">
          <cell r="C569" t="str">
            <v>K_TP3400.PS.0031</v>
          </cell>
          <cell r="D569">
            <v>1976</v>
          </cell>
          <cell r="E569">
            <v>79.55</v>
          </cell>
          <cell r="F569">
            <v>0.55000000000000004</v>
          </cell>
          <cell r="G569">
            <v>2023</v>
          </cell>
          <cell r="H569" t="str">
            <v>нд</v>
          </cell>
          <cell r="I569" t="str">
            <v>нд</v>
          </cell>
          <cell r="J569" t="str">
            <v>нд</v>
          </cell>
          <cell r="K569" t="str">
            <v>нд</v>
          </cell>
          <cell r="L569" t="str">
            <v>+</v>
          </cell>
          <cell r="M569" t="str">
            <v>-</v>
          </cell>
          <cell r="N569" t="str">
            <v xml:space="preserve"> - </v>
          </cell>
          <cell r="O569" t="str">
            <v xml:space="preserve"> - </v>
          </cell>
          <cell r="P569" t="str">
            <v>ПС 35/10 кВ Минино</v>
          </cell>
          <cell r="Q569">
            <v>1.4019998032367413</v>
          </cell>
          <cell r="R569">
            <v>45271</v>
          </cell>
          <cell r="S569">
            <v>29</v>
          </cell>
          <cell r="T569">
            <v>11.129</v>
          </cell>
          <cell r="U569">
            <v>8</v>
          </cell>
          <cell r="V569">
            <v>8</v>
          </cell>
          <cell r="W569">
            <v>4</v>
          </cell>
          <cell r="X569">
            <v>4</v>
          </cell>
          <cell r="Y569" t="str">
            <v>нд</v>
          </cell>
          <cell r="Z569" t="str">
            <v>нд</v>
          </cell>
          <cell r="AA569">
            <v>35</v>
          </cell>
          <cell r="AB569">
            <v>35</v>
          </cell>
          <cell r="AC569" t="str">
            <v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v>
          </cell>
        </row>
        <row r="570">
          <cell r="C570" t="str">
            <v>K_TP3400.PS.0032</v>
          </cell>
          <cell r="D570">
            <v>1976</v>
          </cell>
          <cell r="E570">
            <v>36.159999999999997</v>
          </cell>
          <cell r="F570">
            <v>0.25</v>
          </cell>
          <cell r="G570">
            <v>2023</v>
          </cell>
          <cell r="H570" t="str">
            <v>нд</v>
          </cell>
          <cell r="I570" t="str">
            <v>нд</v>
          </cell>
          <cell r="J570" t="str">
            <v>нд</v>
          </cell>
          <cell r="K570" t="str">
            <v>нд</v>
          </cell>
          <cell r="L570" t="str">
            <v>+</v>
          </cell>
          <cell r="M570" t="str">
            <v>-</v>
          </cell>
          <cell r="N570" t="str">
            <v xml:space="preserve"> - </v>
          </cell>
          <cell r="O570" t="str">
            <v xml:space="preserve"> - </v>
          </cell>
          <cell r="P570" t="str">
            <v>ПС 35/10 кВ Красново</v>
          </cell>
          <cell r="Q570">
            <v>1.7641057126819923</v>
          </cell>
          <cell r="R570">
            <v>45271</v>
          </cell>
          <cell r="S570">
            <v>91</v>
          </cell>
          <cell r="T570">
            <v>17.558</v>
          </cell>
          <cell r="U570">
            <v>5.8</v>
          </cell>
          <cell r="V570">
            <v>5.8</v>
          </cell>
          <cell r="W570">
            <v>1.8</v>
          </cell>
          <cell r="X570">
            <v>1.8</v>
          </cell>
          <cell r="Y570" t="str">
            <v>нд</v>
          </cell>
          <cell r="Z570" t="str">
            <v>нд</v>
          </cell>
          <cell r="AA570">
            <v>35</v>
          </cell>
          <cell r="AB570">
            <v>35</v>
          </cell>
          <cell r="AC570" t="str">
            <v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v>
          </cell>
        </row>
        <row r="571">
          <cell r="C571" t="str">
            <v>L_TP3300.PS.0113</v>
          </cell>
          <cell r="D571">
            <v>1995</v>
          </cell>
          <cell r="E571">
            <v>92.77</v>
          </cell>
          <cell r="F571">
            <v>0</v>
          </cell>
          <cell r="G571">
            <v>2023</v>
          </cell>
          <cell r="H571" t="str">
            <v>Акт ТН №84 26.09.2019</v>
          </cell>
          <cell r="I571" t="str">
            <v>нд</v>
          </cell>
          <cell r="J571" t="str">
            <v>нд</v>
          </cell>
          <cell r="K571" t="str">
            <v>нд</v>
          </cell>
          <cell r="L571" t="str">
            <v>+</v>
          </cell>
          <cell r="M571" t="str">
            <v>-</v>
          </cell>
          <cell r="N571" t="str">
            <v>-</v>
          </cell>
          <cell r="O571" t="str">
            <v>-</v>
          </cell>
          <cell r="P571" t="str">
            <v>ПС 220/110/10 кВ Ожогино</v>
          </cell>
          <cell r="Q571">
            <v>25.421691796438395</v>
          </cell>
          <cell r="R571">
            <v>45271</v>
          </cell>
          <cell r="S571">
            <v>68</v>
          </cell>
          <cell r="T571">
            <v>65.513999999999996</v>
          </cell>
          <cell r="U571">
            <v>330</v>
          </cell>
          <cell r="V571">
            <v>330</v>
          </cell>
          <cell r="W571">
            <v>205</v>
          </cell>
          <cell r="X571">
            <v>205</v>
          </cell>
          <cell r="Y571" t="str">
            <v>нд</v>
          </cell>
          <cell r="Z571" t="str">
            <v>нд</v>
          </cell>
          <cell r="AA571">
            <v>220</v>
          </cell>
          <cell r="AB571">
            <v>220</v>
          </cell>
          <cell r="AC571" t="str">
            <v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v>
          </cell>
        </row>
        <row r="572">
          <cell r="C572" t="str">
            <v>L_TP3300.PS.0115</v>
          </cell>
          <cell r="D572">
            <v>1998</v>
          </cell>
          <cell r="E572">
            <v>81.790000000000006</v>
          </cell>
          <cell r="F572">
            <v>23</v>
          </cell>
          <cell r="G572">
            <v>2023</v>
          </cell>
          <cell r="H572" t="str">
            <v>нд</v>
          </cell>
          <cell r="I572" t="str">
            <v>нд</v>
          </cell>
          <cell r="J572" t="str">
            <v>нд</v>
          </cell>
          <cell r="K572" t="str">
            <v>нд</v>
          </cell>
          <cell r="L572" t="str">
            <v>+</v>
          </cell>
          <cell r="M572" t="str">
            <v>-</v>
          </cell>
          <cell r="N572" t="str">
            <v>-</v>
          </cell>
          <cell r="O572" t="str">
            <v>-</v>
          </cell>
          <cell r="P572" t="str">
            <v>ПС 110 кВ Бурдун</v>
          </cell>
          <cell r="Q572">
            <v>24.660340909912481</v>
          </cell>
          <cell r="R572">
            <v>45271</v>
          </cell>
          <cell r="S572">
            <v>66</v>
          </cell>
          <cell r="T572">
            <v>52.616500000000002</v>
          </cell>
          <cell r="U572">
            <v>80</v>
          </cell>
          <cell r="V572">
            <v>80</v>
          </cell>
          <cell r="W572">
            <v>40</v>
          </cell>
          <cell r="X572">
            <v>40</v>
          </cell>
          <cell r="Y572" t="str">
            <v>нд</v>
          </cell>
          <cell r="Z572" t="str">
            <v>нд</v>
          </cell>
          <cell r="AA572">
            <v>110</v>
          </cell>
          <cell r="AB572">
            <v>110</v>
          </cell>
          <cell r="AC572" t="str">
            <v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ell>
        </row>
        <row r="573">
          <cell r="C573" t="str">
            <v>L_TP3300.PS.0116</v>
          </cell>
          <cell r="D573">
            <v>2004</v>
          </cell>
          <cell r="E573">
            <v>83.55</v>
          </cell>
          <cell r="F573">
            <v>0</v>
          </cell>
          <cell r="G573">
            <v>2023</v>
          </cell>
          <cell r="H573" t="str">
            <v>нд</v>
          </cell>
          <cell r="I573" t="str">
            <v>нд</v>
          </cell>
          <cell r="J573" t="str">
            <v>нд</v>
          </cell>
          <cell r="K573" t="str">
            <v>нд</v>
          </cell>
          <cell r="L573" t="str">
            <v>+</v>
          </cell>
          <cell r="M573" t="str">
            <v>-</v>
          </cell>
          <cell r="N573" t="str">
            <v>-</v>
          </cell>
          <cell r="O573" t="str">
            <v>-</v>
          </cell>
          <cell r="P573" t="str">
            <v>ПС 110 кВ Алебашево</v>
          </cell>
          <cell r="Q573">
            <v>33.787266781314585</v>
          </cell>
          <cell r="R573">
            <v>45271</v>
          </cell>
          <cell r="S573">
            <v>91</v>
          </cell>
          <cell r="T573">
            <v>61.314399999999999</v>
          </cell>
          <cell r="U573">
            <v>80</v>
          </cell>
          <cell r="V573">
            <v>80</v>
          </cell>
          <cell r="W573">
            <v>40</v>
          </cell>
          <cell r="X573">
            <v>40</v>
          </cell>
          <cell r="Y573" t="str">
            <v>нд</v>
          </cell>
          <cell r="Z573" t="str">
            <v>нд</v>
          </cell>
          <cell r="AA573">
            <v>110</v>
          </cell>
          <cell r="AB573">
            <v>110</v>
          </cell>
          <cell r="AC573" t="str">
            <v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v>
          </cell>
        </row>
        <row r="574">
          <cell r="C574" t="str">
            <v>L_TP3300.PS.0117</v>
          </cell>
          <cell r="D574">
            <v>1977</v>
          </cell>
          <cell r="E574">
            <v>80.81</v>
          </cell>
          <cell r="F574" t="str">
            <v>6,77</v>
          </cell>
          <cell r="G574">
            <v>2022</v>
          </cell>
          <cell r="H574" t="str">
            <v>нд</v>
          </cell>
          <cell r="I574" t="str">
            <v>нд</v>
          </cell>
          <cell r="J574" t="str">
            <v>нд</v>
          </cell>
          <cell r="K574" t="str">
            <v>нд</v>
          </cell>
          <cell r="L574" t="str">
            <v>-</v>
          </cell>
          <cell r="M574" t="str">
            <v>-</v>
          </cell>
          <cell r="N574" t="str">
            <v xml:space="preserve"> - </v>
          </cell>
          <cell r="O574" t="str">
            <v xml:space="preserve"> - </v>
          </cell>
          <cell r="P574" t="str">
            <v>ПС 110/10 кВ Пятково</v>
          </cell>
          <cell r="Q574">
            <v>1.3741455025101836</v>
          </cell>
          <cell r="R574">
            <v>45271</v>
          </cell>
          <cell r="S574">
            <v>23</v>
          </cell>
          <cell r="T574">
            <v>13.545999999999999</v>
          </cell>
          <cell r="U574">
            <v>6.3</v>
          </cell>
          <cell r="V574">
            <v>6.3</v>
          </cell>
          <cell r="W574" t="str">
            <v>нд</v>
          </cell>
          <cell r="X574" t="str">
            <v>нд</v>
          </cell>
          <cell r="Y574" t="str">
            <v>нд</v>
          </cell>
          <cell r="Z574" t="str">
            <v>нд</v>
          </cell>
          <cell r="AA574">
            <v>110</v>
          </cell>
          <cell r="AB574">
            <v>110</v>
          </cell>
          <cell r="AC574" t="str">
            <v>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v>
          </cell>
        </row>
        <row r="575">
          <cell r="C575" t="str">
            <v>M_TP3500.PS.0025</v>
          </cell>
          <cell r="D575">
            <v>1976</v>
          </cell>
          <cell r="E575">
            <v>82.41</v>
          </cell>
          <cell r="F575">
            <v>0.16900000000000001</v>
          </cell>
          <cell r="G575">
            <v>2024</v>
          </cell>
          <cell r="H575" t="str">
            <v>нд</v>
          </cell>
          <cell r="I575" t="str">
            <v>нд</v>
          </cell>
          <cell r="J575" t="str">
            <v>нд</v>
          </cell>
          <cell r="K575" t="str">
            <v>нд</v>
          </cell>
          <cell r="L575" t="str">
            <v>-</v>
          </cell>
          <cell r="M575" t="str">
            <v>-</v>
          </cell>
          <cell r="N575" t="str">
            <v>-</v>
          </cell>
          <cell r="O575" t="str">
            <v>-</v>
          </cell>
          <cell r="P575" t="str">
            <v>ПС 110/10 кВ Гладилово</v>
          </cell>
          <cell r="Q575">
            <v>2.7390062381115148</v>
          </cell>
          <cell r="R575">
            <v>45271</v>
          </cell>
          <cell r="S575">
            <v>36.42</v>
          </cell>
          <cell r="T575">
            <v>17.614000000000001</v>
          </cell>
          <cell r="U575">
            <v>12.6</v>
          </cell>
          <cell r="V575">
            <v>12.6</v>
          </cell>
          <cell r="W575">
            <v>6.3</v>
          </cell>
          <cell r="X575">
            <v>6.3</v>
          </cell>
          <cell r="Y575" t="str">
            <v>нд</v>
          </cell>
          <cell r="Z575" t="str">
            <v>нд</v>
          </cell>
          <cell r="AA575">
            <v>110</v>
          </cell>
          <cell r="AB575">
            <v>110</v>
          </cell>
          <cell r="AC575" t="str">
            <v>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v>
          </cell>
        </row>
        <row r="576">
          <cell r="C576" t="str">
            <v>M_TP3400.PS.0050</v>
          </cell>
          <cell r="D576" t="str">
            <v>1988; 
1977; 
1984; 
1976; 
1986; 
1976; 
1975; 
1978; 
1981; 
1963; 
1966; 
1983; 
1996; 
1973; 
1981; 
1967; 
1991; 
1967; 
1977</v>
          </cell>
          <cell r="E576" t="str">
            <v>88,45; 
94,22; 
93,94; 
78,88; 
56,32; 
63,26; 
65,48; 
65,48; 
66,04; 
67,17; 
82,25; 
62,15; 
64,65; 
62,15; 
63,26; 
63,26; 
69,40; 
83,08; 
79,38</v>
          </cell>
          <cell r="F576" t="str">
            <v>6,77;  
21,30; 
2,79; 
9,74; 
9,70; 
7,27; 
10,40; 
11,58; 
9,27; 
2,90; 
11,90; 
19,40; 
11,90; 
17,73; 
14,70; 
14,50;  
22,31; 
11,30; 
11,90</v>
          </cell>
          <cell r="G576" t="str">
            <v>2024; 
2024; 
2024; 
2024; 
2024; 
2024; 
2024; 
2024; 
2024; 
2024; 
2024; 
2024; 
2024; 
2024; 
2024; 
2024; 
2024; 
2024; 
2024</v>
          </cell>
          <cell r="H576" t="str">
            <v>нд</v>
          </cell>
          <cell r="I576" t="str">
            <v>нд</v>
          </cell>
          <cell r="J576" t="str">
            <v>нд</v>
          </cell>
          <cell r="K576" t="str">
            <v>нд</v>
          </cell>
          <cell r="L576" t="str">
            <v>-</v>
          </cell>
          <cell r="M576" t="str">
            <v>-</v>
          </cell>
          <cell r="N576" t="str">
            <v>-</v>
          </cell>
          <cell r="O576" t="str">
            <v>-</v>
          </cell>
          <cell r="P576" t="str">
            <v>ТП №71 Пригород;
ТП 10/04 кв №152 Пригород ;
ТП №186 Заводоуковский РЭС;
ТП №41 Пригородный;
ТП №120 с силовым трансформатором;
ТП 10/04кв №79 5 отд свердлова Заводоуковский РЭС;
КТП №435 Пригород АВМ;
ТП №56 Пригородный;
ТП №116 ферма 2 п.Пригородный;
ТП №27 Ст.Заимка;
ТП №91 н.п.Ст.Заимка;
ТП №442 Ст.Заимка поселок;
ТП №45 Ст.Заимка;
КТП №73 н.п.Тумашево;
ТП №441 Тумашово;
ТП №94 Тумашово;
КТП №214 Тумашево;
ТП №90 н.п.Тумашево;
ТП №135 н.п.Сосновка школа</v>
          </cell>
          <cell r="Q576" t="str">
            <v>0,014;
0,014;
0,075;
0,072; 
0,002; 
0; 
0;
0,003;
0,022; 
0,043;
0,02;
0,057; 
0,025; 
0,004; 
0,003; 
0,002; 
0,014; 
 0,022;
0,049</v>
          </cell>
          <cell r="R576" t="str">
            <v>11.12.2023;
11.12.2023;
11.12.2023;
11.12.2023;
11.12.2023;
11.12.2023;
11.12.2023;
11.12.2023;
11.12.2023;
11.12.2023;
11.12.2023;
11.12.2023;
11.12.2023;
11.12.2023;
11.12.2023;
11.12.2023;
11.12.2023;
11.12.2023;
11.12.2023</v>
          </cell>
          <cell r="S576" t="str">
            <v>22;
24;
22;
23; 
23; 
20; 
21;
20;
20; 
22;
23;
23; 
21; 
20; 
20; 
20; 
20; 
20;
21</v>
          </cell>
          <cell r="T576" t="str">
            <v>0,33; 
0,26; 
0,755; 
0,925; 
0,342; 
0,2; 
0,08; 
0,16; 
0,21; 
0,621; 
0,213; 
0,465; 
0,266; 
0,012; 
0,124; 
0,015; 
0,241; 
0,143; 
0,5</v>
          </cell>
          <cell r="U576" t="str">
            <v>0,16;
0,4;
0,16;
0,25;
0,4;
0,4;
0,16;
0,4;
0,4;
0,1;
0,16;
0,4;
0,16;
0,1;
0,16;
0,16;
0,1;
0,1;
0,16</v>
          </cell>
          <cell r="V576" t="str">
            <v>0,16;
0,4;
0,25;
0,25;
0,4;
0,4;
0,16;
0,4;
0,4;
0,25;
0,16;
0,4;
0,16;
0,1;
0,16;
0,16;
0,1;
0,16;
0,25</v>
          </cell>
          <cell r="W576" t="str">
            <v>0,16;
0,4;
0,16;
0,25;
0,4;
0,4;
0,16;
0,4;
0,4;
0,1;
0,16;
0,4;
0,16;
0,1;
0,16;
0,16;
0,1;
0,1;
0,16</v>
          </cell>
          <cell r="X576" t="str">
            <v>0,16;
0,4;
0,25;
0,25;
0,4;
0,4;
0,16;
0,4;
0,4;
0,25;
0,16;
0,4;
0,16;
0,1;
0,16;
0,16;
0,1;
0,16;
0,25</v>
          </cell>
          <cell r="Y576" t="str">
            <v>0,096;
0,24;
0,096;
0,15;
0,24;
0,24;
0,096;
0,24;
0,24;
0,06;
0,096;
0,24;
0,096;
0,06;
0,096;
0,096;
0,06;
0,06;
0,096</v>
          </cell>
          <cell r="Z576" t="str">
            <v>0,096;
0,24;
0,15;
0,15;
0,24;
0,24;
0,096;
0,24;
0,24;
0,15;
0,096;
0,24;
0,096;
0,06;
0,096;
0,096;
0,06;
0,096;
0,15</v>
          </cell>
          <cell r="AA576" t="str">
            <v>10; 
10; 
10; 
10; 
10; 
10; 
10; 
10; 
10; 
10; 
10; 
10; 
10; 
10; 
10; 
10; 
10; 
10; 
10</v>
          </cell>
          <cell r="AB576" t="str">
            <v>10; 
10; 
10; 
10; 
10; 
10; 
10; 
10; 
10; 
10; 
10; 
10; 
10; 
10; 
10; 
10; 
10; 
10; 
10</v>
          </cell>
          <cell r="AC576" t="str">
            <v>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ell>
        </row>
        <row r="577">
          <cell r="C577" t="str">
            <v>M_TP3400.PS.0051</v>
          </cell>
          <cell r="D577">
            <v>1975</v>
          </cell>
          <cell r="E577">
            <v>76</v>
          </cell>
          <cell r="F577">
            <v>0.36299999999999999</v>
          </cell>
          <cell r="G577">
            <v>2024</v>
          </cell>
          <cell r="H577" t="str">
            <v>нд</v>
          </cell>
          <cell r="I577" t="str">
            <v>нд</v>
          </cell>
          <cell r="J577" t="str">
            <v>нд</v>
          </cell>
          <cell r="K577" t="str">
            <v>нд</v>
          </cell>
          <cell r="L577" t="str">
            <v>-</v>
          </cell>
          <cell r="M577" t="str">
            <v>-</v>
          </cell>
          <cell r="N577" t="str">
            <v>-</v>
          </cell>
          <cell r="O577" t="str">
            <v>-</v>
          </cell>
          <cell r="P577" t="str">
            <v>ПС 110/10 кВ Юрга</v>
          </cell>
          <cell r="Q577">
            <v>4.6525966980260343</v>
          </cell>
          <cell r="R577">
            <v>45271</v>
          </cell>
          <cell r="S577">
            <v>51</v>
          </cell>
          <cell r="T577">
            <v>28.75</v>
          </cell>
          <cell r="U577" t="str">
            <v>нд</v>
          </cell>
          <cell r="V577" t="str">
            <v>нд</v>
          </cell>
          <cell r="W577" t="str">
            <v>нд</v>
          </cell>
          <cell r="X577" t="str">
            <v>нд</v>
          </cell>
          <cell r="Y577" t="str">
            <v>нд</v>
          </cell>
          <cell r="Z577" t="str">
            <v>нд</v>
          </cell>
          <cell r="AA577">
            <v>110</v>
          </cell>
          <cell r="AB577">
            <v>110</v>
          </cell>
          <cell r="AC57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578">
          <cell r="C578" t="str">
            <v>M_TP3400.PS.0054</v>
          </cell>
          <cell r="D578" t="str">
            <v>1966; 1966; 1956; 1970; 1968; 1970; 1970; 1985; 1985; 1966; 1966; 1972; 1979; 1982; 1968; 1966; 1966; 1975; 1965; 1965; 1965; 1968; 1959; 1970; 1985; 1969; 1962; 1971; 1967; 1967</v>
          </cell>
          <cell r="E578" t="str">
            <v>78,24; 80,34; 80,26; 82,49; 80,26; 65,48; 91,49; 79,98; 81,89; 80,86; 79,75; 82,49; 78,56; 83,08; 83,08; 65,48; 83,08; 82,49; 68,26; 82,49; 81,51; 76,56; 64,65; 68,47; 83,68; 78,88; 67,17; 65,48; 64,65; 83,08</v>
          </cell>
          <cell r="F578" t="str">
            <v>10,16; 12,60; 6,40; 9,27; 9,27; 24,81; 2,90; 18,8; 11,58; 20,18; 7,42; 9,08; 21,90; 9,27; 2,99; 21,90; 9,27; 5,70; 5,90; 27,12; 22,49; 5,59; 21,90; 11,58; 11,58; 9,27; 19,40; 9,27; 6,77; 2,99</v>
          </cell>
          <cell r="G578" t="str">
            <v>2024; 2024; 2024; 2024; 2024; 2024; 2024; 2024; 2024; 2024; 2024; 2024; 2024; 2024; 2024; 2024; 2024; 2024; 2024; 2024; 2024; 2024; 2024; 2024; 2024; 2024; 2024; 2024; 2024; 2024</v>
          </cell>
          <cell r="H578" t="str">
            <v>нд</v>
          </cell>
          <cell r="I578" t="str">
            <v>нд</v>
          </cell>
          <cell r="J578" t="str">
            <v>нд</v>
          </cell>
          <cell r="K578" t="str">
            <v>нд</v>
          </cell>
          <cell r="L578" t="str">
            <v xml:space="preserve"> - </v>
          </cell>
          <cell r="M578" t="str">
            <v xml:space="preserve"> - </v>
          </cell>
          <cell r="N578" t="str">
            <v xml:space="preserve"> - </v>
          </cell>
          <cell r="O578" t="str">
            <v xml:space="preserve"> - </v>
          </cell>
          <cell r="P578" t="str">
            <v>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v>
          </cell>
          <cell r="Q578" t="str">
            <v>0,1;
0,02; 
0,06; 
0,1; 
0,09; 
0,01; 
0,08; 
0,01; 
0,06; 
0,01; 
0,13; 
0,04; 
0,09; 
0,08; 
0,05; 
0,04; 
0,01; 
0,05; 
0,06; 
0,02; 
0,02; 
0,08; 
0,02; 
0,1; 
0,04; 
0,04; 
0,01; 
0,19; 
0,11; 
0,01</v>
          </cell>
          <cell r="R578" t="str">
            <v>03.03.2023; 
03.03.2023; 
11.04.2023; 
13.07.2023; 
13.07.2023; 
19.07.2023; 
27.07.2023; 
26.07.2023; 
16.06.2023; 
21.06.2023; 
08.06.2023; 
22.06.2023; 
08.06.2023; 
08.06.2023; 
20.01.2023; 
08.06.2023;
21.07.2023; 
24.07.2023;
02.05.2023; 
16.05.2023; 
29.05.2023; 
26.05.2023; 
24.08.2023; 
02.05.2023; 
02.05.2023; 
03.05.2023; 
02.03.2023; 
01.03.2023; 
20.03.2023; 
20.03.2023</v>
          </cell>
          <cell r="S578" t="str">
            <v>нд; нд; нд; нд; нд; нд; нд; нд; нд; нд; нд; нд; нд; нд; нд; нд; нд; нд; нд; нд; нд; нд; нд; нд; нд; нд; нд; нд; нд; нд</v>
          </cell>
          <cell r="T578" t="str">
            <v>0,15; 
0,068; 
0,293;
0,176; 
0,167;
 0,01;
 0,306;
 0,048;
 0,147;
 0,015;
 0,304;
 0,078;
 0,015;
 0,227;
 0,093;
 0,127;
 0,110;
 0,225;
 0,154;
 0,05;
 0,062;
 0,202;
 0,168;
 0,043;
 0,094;
 0,226;
 0,111;
 0,391;
 0,144;
 0,073</v>
          </cell>
          <cell r="U578" t="str">
            <v>0,25; 0,25; 0,25; 0,16; 0,10; 0,16; 0,16; 0,25; 0,00; 0,16; 0,25; 0,25; 0,25; 0,25; 0,25; 0,16; 0,10; 0,16; 0,16; 0,01; 0,16; 0,25; 0,16; 0,25; 0,16; 0,16; 0,10; 0,01; 0,25; 0,25</v>
          </cell>
          <cell r="V578" t="str">
            <v>0,25; 0,16; 0,16; 0,16; 0,16; 0,16; 0,16; 0,16; 0,16; 0,16; 0,25; 0,16; 0,25; 0,25; 0,25; 0,16; 0,16; 0,16; 0,16; 0,04; 0,16; 0,16; 0,16; 0,25; 0,16; 0,25; 0,10; 0,25; 0,25; 0,16</v>
          </cell>
          <cell r="W578" t="str">
            <v>0,25; 0,25; 0,25; 0,16; 0,10; 0,16; 0,16; 0,25; 0,10; 0,16; 0,25; 0,25; 0,25; 0,25; 0,25; 0,16; 0,10; 0,16; 0,16; 0,10; 0,16; 0,25; 0,16; 0,25; 0,16; 0,16; 0,10; 0,10; 0,25; 0025</v>
          </cell>
          <cell r="X578" t="str">
            <v>0,25; 0,16; 0,16; 0,16; 0,16; 0,16; 0,16; 0,16; 0,16; 0,16; 0,25; 0,16; 0,25; 0,25; 0,25; 0,16; 0,16; 0,16; 0,16; 0,04; 0,16; 0,16; 0,16; 0,25; 0,16; 0,25; 0,10; 0,25; 0,25; 0,16</v>
          </cell>
          <cell r="Y578" t="str">
            <v>нд; нд; нд; нд; нд; нд; нд; нд; нд; нд; нд; нд; нд; нд; нд; нд; нд; нд; нд; нд; нд; нд; нд; нд; нд; нд; нд; нд; нд; нд</v>
          </cell>
          <cell r="Z578" t="str">
            <v>нд; нд; нд; нд; нд; нд; нд; нд; нд; нд; нд; нд; нд; нд; нд; нд; нд; нд; нд; нд; нд; нд; нд; нд; нд; нд; нд; нд; нд; нд</v>
          </cell>
          <cell r="AA578" t="str">
            <v>10; 10; 10; 10; 10; 10; 10; 10; 10; 10; 10; 10; 10; 10; 10; 10; 10; 10; 10; 10; 10; 10; 10; 10; 10; 10; 10; 10; 10; 10</v>
          </cell>
          <cell r="AB578" t="str">
            <v>10; 10; 10; 10; 10; 10; 10; 10; 10; 10; 10; 10; 10; 10; 10; 10; 10; 10; 10; 10; 10; 10; 10; 10; 10; 10; 10; 10; 10; 10</v>
          </cell>
          <cell r="AC578"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ell>
        </row>
        <row r="579">
          <cell r="C579" t="str">
            <v>M_TP3400.PS.0055</v>
          </cell>
          <cell r="D579" t="str">
            <v>1979; 
1967; 
1967; 
1967; 
1967; 
1969; 
1966; 
1966; 
1966; 
1979; 
1965; 
1965; 
1986; 
1968; 
1967; 
1966; 
1959; 
1971; 
1971; 
1959; 
1967; 
1959; 
1969; 
1970; 
1956; 
1956; 
1956; 
1986; 
1982</v>
          </cell>
          <cell r="E579" t="str">
            <v>86,66; 
80,99; 
83,90; 
81,63; 
83,90; 
67,64; 
71,27; 
71,27; 
81,40; 
59,01; 
83,90; 
54,84; 
59,01; 
72,66; 
72,66; 
68,49; 
71,27; 
71,27; 
86,81; 
59,01; 
80,80; 
73,58; 
82,18; 
69,42; 
71,08; 
83,90; 
71,27; 
59,01; 
83,90</v>
          </cell>
          <cell r="F579" t="str">
            <v>6,77; 
21,90; 
19,10; 
6,77; 
21,30; 
21,30; 
2,79; 
9,74; 
9,70; 
7,27; 
15,90; 
10,40; 
11,58; 
9,27; 
2,90; 
11,90; 
19,40; 
21,90; 
17,73; 
14,70; 
14,50; 
21,90; 
22,31; 
21,30; 
11,90; 
-7,16; 
20,90; 
11,70; 
17,73</v>
          </cell>
          <cell r="G579" t="str">
            <v>2024; 
2024; 
2024; 
2024; 
2024; 
2024; 
2024; 
2024; 
2024; 
2024; 
2024; 
2024; 
2024; 
2024; 
2024; 
2024; 
2024; 
2024; 
2024; 
2024; 
2024; 
2024; 
2024; 
2024; 
2024; 
2024; 
2024; 
2024; 
2024+</v>
          </cell>
          <cell r="H579" t="str">
            <v>нд</v>
          </cell>
          <cell r="I579" t="str">
            <v>нд</v>
          </cell>
          <cell r="J579" t="str">
            <v>нд</v>
          </cell>
          <cell r="K579" t="str">
            <v>нд</v>
          </cell>
          <cell r="L579" t="str">
            <v xml:space="preserve"> - </v>
          </cell>
          <cell r="M579" t="str">
            <v xml:space="preserve"> - </v>
          </cell>
          <cell r="N579" t="str">
            <v xml:space="preserve"> - </v>
          </cell>
          <cell r="O579" t="str">
            <v xml:space="preserve"> - </v>
          </cell>
          <cell r="P579" t="str">
            <v>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v>
          </cell>
          <cell r="Q579" t="str">
            <v>0,003; 
0,006; 
0,008; 
0,001; 
0,019; 
0,012; 
0,019; 
0,021; 
0,008; 
0,031; 
0,009; 
0,026; 
0,016; 
0,005; 
0,004; 
0,017; 
0,014; 
0,02; 
0; 
0,043; 
0,023; 
0,04; 
0,012; 
0,008; 
0,002; 
0,011; 
0,016; 
0,044; 
0,026</v>
          </cell>
          <cell r="R579" t="str">
            <v>21.06.2023; 
21.06.2023; 
21.06.2023; 
21.06.2023; 
21.06.2023; 
21.06.2023; 
21.06.2023; 
21.06.2023; 
21.06.2023; 
21.06.2023; 
21.06.2023; 
21.06.2023; 
21.06.2023; 
21.06.2023; 
21.06.2023; 
21.06.2023; 
21.06.2023; 
21.06.2023; 
21.06.2023; 
21.06.2023; 
21.06.2023; 
21.06.2023; 
21.06.2023; 
21.06.2023; 
21.06.2023; 
21.06.2023; 
21.06.2023; 
21.06.2023; 
21.06.2023</v>
          </cell>
          <cell r="S579" t="str">
            <v>нд; 
нд; 
нд; 
нд; 
нд; 
нд; 
нд; 
нд; 
нд; 
нд; 
нд; 
нд; 
нд; 
нд; 
нд; 
нд; 
нд; 
нд; 
нд; 
нд; 
нд; 
нд; 
нд; 
нд; 
нд; 
нд; 
нд; 
нд; 
нд</v>
          </cell>
          <cell r="T579" t="str">
            <v>0,196; 
0,087; 
0,064; 
0,1; 
0,263; 
0,087; 
0,206; 
0,19; 
0,235; 
0,198; 
0,475; 
0,422; 
0,15; 
0,116; 
0,135; 
0,206; 
0,093; 
0,2; 
0,095; 
0,089; 
0,287; 
0,479; 
0,057; 
0,104; 
0,155; 
0,226; 
0,123; 
0,441; 
0,242</v>
          </cell>
          <cell r="U579" t="str">
            <v>0,25; 
0,10; 
0,10; 
0,16; 
0,16; 
0,10; 
0,10; 
0,10; 
0,25; 
0,25; 
0,25; 
0,25; 
0,25; 
0,10; 
0,16; 
0,10; 
0,18; 
0,16; 
0,16; 
0,25; 
0,16; 
0,25; 
0,25; 
0,25; 
0,25; 
0,25; 
0,16; 
0,25; 
0,16</v>
          </cell>
          <cell r="V579" t="str">
            <v>0,25; 
0,10; 
0,10; 
0,16; 
0,16; 
0,10; 
0,10; 
0,10; 
0,16; 
0,25; 
0,25; 
0,25; 
0,25; 
0,10; 
0,16; 
0,10; 
0,16; 
0,16; 
0,06; 
0,25; 
0,16; 
0,25; 
0,25; 
0,25; 
0,25; 
0,25; 
0,16; 
0,25; 
0,25</v>
          </cell>
          <cell r="W579" t="str">
            <v>0,25; 
0,10; 
0,10; 
0,16; 
0,16; 
0,10; 
0,10; 
0,10; 
0,25; 
0,25; 
0,25; 
0,25; 
0,25; 
0,10; 
0,16; 
0,10; 
0,18; 
0,16; 
0,16; 
0,25; 
0,16; 
0,25; 
0,25; 
0,25; 
0,25; 
0,25; 
0,16; 
0,25; 
0,16</v>
          </cell>
          <cell r="X579" t="str">
            <v>0,25; 
0,10; 
0,10; 
0,16; 
0,16; 
0,10; 
0,10; 
0,10; 
0,16; 
0,25; 
0,25; 
0,25; 
0,25; 
0,10; 
0,16; 
0,10; 
0,16; 
0,16; 
0,06; 
0,25; 
0,16; 
0,25; 
0,25; 
0,25; 
0,25; 
0,25; 
0,16; 
0,25; 
0,25</v>
          </cell>
          <cell r="Y579" t="str">
            <v>нд; 
нд; 
нд; 
нд; 
нд; 
нд; 
нд; 
нд; 
нд; 
нд; 
нд; 
нд; 
нд; 
нд; 
нд; 
нд; 
нд; 
нд; 
нд; 
нд; 
нд; 
нд; 
нд; 
нд; 
нд; 
нд; 
нд; 
нд; 
нд</v>
          </cell>
          <cell r="Z579" t="str">
            <v>нд; 
нд; 
нд; 
нд; 
нд; 
нд; 
нд; 
нд; 
нд; 
нд; 
нд; 
нд; 
нд; 
нд; 
нд; 
нд; 
нд; 
нд; 
нд; 
нд; 
нд; 
нд; 
нд; 
нд; 
нд; 
нд; 
нд; 
нд; 
нд</v>
          </cell>
          <cell r="AA579" t="str">
            <v>10; 
10; 
10; 
10; 
10; 
10; 
10; 
10; 
10; 
10; 
10; 
10; 
10; 
10; 
10; 
10; 
10; 
10; 
10; 
10; 
10; 
10; 
10; 
10; 
10; 
10; 
10; 
10; 
10</v>
          </cell>
          <cell r="AB579" t="str">
            <v>10; 
10; 
10; 
10; 
10; 
10; 
10; 
10; 
10; 
10; 
10; 
10; 
10; 
10; 
10; 
10; 
10; 
10; 
10; 
10; 
10; 
10; 
10; 
10; 
10; 
10; 
10; 
10; 
10</v>
          </cell>
          <cell r="AC579"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ell>
        </row>
        <row r="580">
          <cell r="C580" t="str">
            <v>M_TP3400.PR.0021</v>
          </cell>
          <cell r="D580">
            <v>1966</v>
          </cell>
          <cell r="E580">
            <v>77.33</v>
          </cell>
          <cell r="F580">
            <v>4.8499999999999996</v>
          </cell>
          <cell r="G580">
            <v>2024</v>
          </cell>
          <cell r="H580" t="str">
            <v>нд</v>
          </cell>
          <cell r="I580" t="str">
            <v>нд</v>
          </cell>
          <cell r="J580" t="str">
            <v>нд</v>
          </cell>
          <cell r="K580" t="str">
            <v>нд</v>
          </cell>
          <cell r="L580" t="str">
            <v>-</v>
          </cell>
          <cell r="M580" t="str">
            <v>-</v>
          </cell>
          <cell r="N580" t="str">
            <v xml:space="preserve"> - </v>
          </cell>
          <cell r="O580" t="str">
            <v xml:space="preserve"> - </v>
          </cell>
          <cell r="P580" t="str">
            <v>ПС 110/10 кВ Новая Заимка</v>
          </cell>
          <cell r="Q580">
            <v>4.80022449187679</v>
          </cell>
          <cell r="R580">
            <v>45271</v>
          </cell>
          <cell r="S580">
            <v>84</v>
          </cell>
          <cell r="T580">
            <v>14.622</v>
          </cell>
          <cell r="U580" t="str">
            <v>нд</v>
          </cell>
          <cell r="V580" t="str">
            <v>нд</v>
          </cell>
          <cell r="W580" t="str">
            <v>нд</v>
          </cell>
          <cell r="X580" t="str">
            <v>нд</v>
          </cell>
          <cell r="Y580" t="str">
            <v>нд</v>
          </cell>
          <cell r="Z580" t="str">
            <v>нд</v>
          </cell>
          <cell r="AA580">
            <v>110</v>
          </cell>
          <cell r="AB580">
            <v>110</v>
          </cell>
          <cell r="AC580" t="str">
            <v>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v>
          </cell>
        </row>
        <row r="581">
          <cell r="C581" t="str">
            <v>Г</v>
          </cell>
          <cell r="D581" t="str">
            <v>нд</v>
          </cell>
          <cell r="E581" t="str">
            <v>нд</v>
          </cell>
          <cell r="F581" t="str">
            <v>нд</v>
          </cell>
          <cell r="G581" t="str">
            <v>нд</v>
          </cell>
          <cell r="H581" t="str">
            <v>нд</v>
          </cell>
          <cell r="I581" t="str">
            <v>нд</v>
          </cell>
          <cell r="J581" t="str">
            <v>нд</v>
          </cell>
          <cell r="K581" t="str">
            <v>нд</v>
          </cell>
          <cell r="L581" t="str">
            <v>нд</v>
          </cell>
          <cell r="M581" t="str">
            <v>нд</v>
          </cell>
          <cell r="N581" t="str">
            <v>нд</v>
          </cell>
          <cell r="O581" t="str">
            <v>нд</v>
          </cell>
          <cell r="P581" t="str">
            <v>нд</v>
          </cell>
          <cell r="Q581" t="str">
            <v>нд</v>
          </cell>
          <cell r="R581" t="str">
            <v>нд</v>
          </cell>
          <cell r="S581" t="str">
            <v>нд</v>
          </cell>
          <cell r="T581" t="str">
            <v>нд</v>
          </cell>
          <cell r="U581" t="str">
            <v>нд</v>
          </cell>
          <cell r="V581" t="str">
            <v>нд</v>
          </cell>
          <cell r="W581" t="str">
            <v>нд</v>
          </cell>
          <cell r="X581" t="str">
            <v>нд</v>
          </cell>
          <cell r="Y581" t="str">
            <v>нд</v>
          </cell>
          <cell r="Z581" t="str">
            <v>нд</v>
          </cell>
          <cell r="AA581" t="str">
            <v>нд</v>
          </cell>
          <cell r="AB581" t="str">
            <v>нд</v>
          </cell>
          <cell r="AC581" t="str">
            <v>нд</v>
          </cell>
        </row>
        <row r="582">
          <cell r="C582" t="str">
            <v>Г</v>
          </cell>
          <cell r="D582" t="str">
            <v>нд</v>
          </cell>
          <cell r="E582" t="str">
            <v>нд</v>
          </cell>
          <cell r="F582" t="str">
            <v>нд</v>
          </cell>
          <cell r="G582" t="str">
            <v>нд</v>
          </cell>
          <cell r="H582" t="str">
            <v>нд</v>
          </cell>
          <cell r="I582" t="str">
            <v>нд</v>
          </cell>
          <cell r="J582" t="str">
            <v>нд</v>
          </cell>
          <cell r="K582" t="str">
            <v>нд</v>
          </cell>
          <cell r="L582" t="str">
            <v>нд</v>
          </cell>
          <cell r="M582" t="str">
            <v>нд</v>
          </cell>
          <cell r="N582" t="str">
            <v>нд</v>
          </cell>
          <cell r="O582" t="str">
            <v>нд</v>
          </cell>
          <cell r="P582" t="str">
            <v>нд</v>
          </cell>
          <cell r="Q582" t="str">
            <v>нд</v>
          </cell>
          <cell r="R582" t="str">
            <v>нд</v>
          </cell>
          <cell r="S582" t="str">
            <v>нд</v>
          </cell>
          <cell r="T582" t="str">
            <v>нд</v>
          </cell>
          <cell r="U582" t="str">
            <v>нд</v>
          </cell>
          <cell r="V582" t="str">
            <v>нд</v>
          </cell>
          <cell r="W582" t="str">
            <v>нд</v>
          </cell>
          <cell r="X582" t="str">
            <v>нд</v>
          </cell>
          <cell r="Y582" t="str">
            <v>нд</v>
          </cell>
          <cell r="Z582" t="str">
            <v>нд</v>
          </cell>
          <cell r="AA582" t="str">
            <v>нд</v>
          </cell>
          <cell r="AB582" t="str">
            <v>нд</v>
          </cell>
          <cell r="AC582" t="str">
            <v>нд</v>
          </cell>
        </row>
        <row r="583">
          <cell r="C583" t="str">
            <v>F_TP3600.VL.0074</v>
          </cell>
          <cell r="D583">
            <v>1972</v>
          </cell>
          <cell r="E583">
            <v>63.42</v>
          </cell>
          <cell r="F583">
            <v>1.02</v>
          </cell>
          <cell r="G583">
            <v>2018</v>
          </cell>
          <cell r="H583" t="str">
            <v>нд</v>
          </cell>
          <cell r="I583" t="str">
            <v>нд</v>
          </cell>
          <cell r="J583" t="str">
            <v>нд</v>
          </cell>
          <cell r="K583" t="str">
            <v>нд</v>
          </cell>
          <cell r="L583" t="str">
            <v>-</v>
          </cell>
          <cell r="M583" t="str">
            <v>-</v>
          </cell>
          <cell r="N583" t="str">
            <v>+</v>
          </cell>
          <cell r="O583" t="str">
            <v>+</v>
          </cell>
          <cell r="P583" t="str">
            <v>ВЛ-10кВ ф.Чебурга</v>
          </cell>
          <cell r="Q583" t="str">
            <v>нд</v>
          </cell>
          <cell r="R583" t="str">
            <v>нд</v>
          </cell>
          <cell r="S583" t="str">
            <v>нд</v>
          </cell>
          <cell r="T583" t="str">
            <v>нд</v>
          </cell>
          <cell r="U583" t="str">
            <v>нд</v>
          </cell>
          <cell r="V583" t="str">
            <v>нд</v>
          </cell>
          <cell r="W583" t="str">
            <v>нд</v>
          </cell>
          <cell r="X583" t="str">
            <v>нд</v>
          </cell>
          <cell r="Y583" t="str">
            <v>нд</v>
          </cell>
          <cell r="Z583" t="str">
            <v>нд</v>
          </cell>
          <cell r="AA583">
            <v>10</v>
          </cell>
          <cell r="AB583">
            <v>10</v>
          </cell>
          <cell r="AC583" t="str">
            <v>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v>
          </cell>
        </row>
        <row r="584">
          <cell r="C584" t="str">
            <v>H_TP3600.VL.0086</v>
          </cell>
          <cell r="D584" t="str">
            <v>1962;
1972;
1968;
1968;
1989; 
1967;
1973</v>
          </cell>
          <cell r="E584" t="str">
            <v>58,20; 
57,14; 
56,65; 
57,79; 
53,74; 
64,17; 
52,18</v>
          </cell>
          <cell r="F584" t="str">
            <v>2,11; 
1,21; 
1,01; 
1,11; 
1,15; 
3,62; 
1,50</v>
          </cell>
          <cell r="G584" t="str">
            <v>2018;
2018;
2018;
2018;
2018;
2018;
2018</v>
          </cell>
          <cell r="H584" t="str">
            <v>нд</v>
          </cell>
          <cell r="I584" t="str">
            <v>нд</v>
          </cell>
          <cell r="J584" t="str">
            <v>нд</v>
          </cell>
          <cell r="K584" t="str">
            <v>нд</v>
          </cell>
          <cell r="L584" t="str">
            <v>-</v>
          </cell>
          <cell r="M584" t="str">
            <v>-</v>
          </cell>
          <cell r="N584" t="str">
            <v xml:space="preserve"> - </v>
          </cell>
          <cell r="O584" t="str">
            <v xml:space="preserve"> - </v>
          </cell>
          <cell r="P584" t="str">
            <v>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ell>
          <cell r="Q584" t="str">
            <v>нд;
нд;
нд;
нд;
нд;
нд;
нд</v>
          </cell>
          <cell r="R584" t="str">
            <v>нд;
нд;
нд;
нд;
нд;
нд;
нд</v>
          </cell>
          <cell r="S584" t="str">
            <v>нд;
нд;
нд;
нд;
нд;
нд;
нд</v>
          </cell>
          <cell r="T584" t="str">
            <v>нд;
нд;
нд;
нд;
нд;
нд;
нд</v>
          </cell>
          <cell r="U584" t="str">
            <v>нд;
нд;
нд;
нд;
нд;
нд;
нд</v>
          </cell>
          <cell r="V584" t="str">
            <v>нд;
нд;
нд;
нд;
нд;
нд;
нд</v>
          </cell>
          <cell r="W584" t="str">
            <v>нд;
нд;
нд;
нд;
нд;
нд;
нд</v>
          </cell>
          <cell r="X584" t="str">
            <v>нд;
нд;
нд;
нд;
нд;
нд;
нд</v>
          </cell>
          <cell r="Y584" t="str">
            <v>нд;
нд;
нд;
нд;
нд;
нд;
нд</v>
          </cell>
          <cell r="Z584" t="str">
            <v>нд;
нд;
нд;
нд;
нд;
нд;
нд</v>
          </cell>
          <cell r="AA584" t="str">
            <v>0,4; 
0,4;
0,4; 
0,4;
0,4; 
0,4;
0,4</v>
          </cell>
          <cell r="AB584" t="str">
            <v>0,4; 
0,4;
0,4; 
0,4;
0,4; 
0,4;
0,4</v>
          </cell>
          <cell r="AC584" t="str">
            <v>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v>
          </cell>
        </row>
        <row r="585">
          <cell r="C585" t="str">
            <v>F_TP3300.VL.0064</v>
          </cell>
          <cell r="D585" t="str">
            <v>1982; 
1969; 
1989; 
1988; 
1990; 
1975; 
1991; 
1969; 
1985; 
1990; 
1988</v>
          </cell>
          <cell r="E585" t="str">
            <v>78,20; 
86,50; 
87,55; 
94,85; 
68,87; 
68,52; 
79,50; 
80,40; 
77,25; 
81,58; 
68,54</v>
          </cell>
          <cell r="F585" t="str">
            <v>9,45; 
9,61; 
9,33; 
8,35; 
9,35; 
8,34; 
7,67; 
11,10; 
8,54; 
7,65; 
6,84</v>
          </cell>
          <cell r="G585" t="str">
            <v>2016; 
2016; 
2016; 
2016; 
2016; 
2016; 
2016; 
2016; 
2016; 
2016; 
2016</v>
          </cell>
          <cell r="H585" t="str">
            <v>нд</v>
          </cell>
          <cell r="I585" t="str">
            <v>нд</v>
          </cell>
          <cell r="J585" t="str">
            <v>нд</v>
          </cell>
          <cell r="K585" t="str">
            <v>нд</v>
          </cell>
          <cell r="L585" t="str">
            <v>-</v>
          </cell>
          <cell r="M585" t="str">
            <v>-</v>
          </cell>
          <cell r="N585" t="str">
            <v>+</v>
          </cell>
          <cell r="O585" t="str">
            <v>+</v>
          </cell>
          <cell r="P585" t="str">
            <v>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v>
          </cell>
          <cell r="Q585" t="str">
            <v>нд; 
нд; 
нд; 
нд; 
нд; 
нд; 
нд; 
нд; 
нд; 
нд; 
нд</v>
          </cell>
          <cell r="R585" t="str">
            <v>нд; 
нд; 
нд; 
нд; 
нд; 
нд; 
нд; 
нд; 
нд; 
нд; 
нд</v>
          </cell>
          <cell r="S585" t="str">
            <v>нд; 
нд; 
нд; 
нд; 
нд; 
нд; 
нд; 
нд; 
нд; 
нд; 
нд</v>
          </cell>
          <cell r="T585" t="str">
            <v>нд; 
нд; 
нд; 
нд; 
нд; 
нд; 
нд; 
нд; 
нд; 
нд; 
нд</v>
          </cell>
          <cell r="U585" t="str">
            <v>нд; 
нд; 
нд; 
нд; 
нд; 
нд; 
нд; 
нд; 
нд; 
нд; 
нд</v>
          </cell>
          <cell r="V585" t="str">
            <v>нд; 
нд; 
нд; 
нд; 
нд; 
нд; 
нд; 
нд; 
нд; 
нд; 
нд</v>
          </cell>
          <cell r="W585" t="str">
            <v>нд; 
нд; 
нд; 
нд; 
нд; 
нд; 
нд; 
нд; 
нд; 
нд; 
нд</v>
          </cell>
          <cell r="X585" t="str">
            <v>нд; 
нд; 
нд; 
нд; 
нд; 
нд; 
нд; 
нд; 
нд; 
нд; 
нд</v>
          </cell>
          <cell r="Y585" t="str">
            <v>нд; 
нд; 
нд; 
нд; 
нд; 
нд; 
нд; 
нд; 
нд; 
нд; 
нд</v>
          </cell>
          <cell r="Z585" t="str">
            <v>нд; 
нд; 
нд; 
нд; 
нд; 
нд; 
нд; 
нд; 
нд; 
нд; 
нд</v>
          </cell>
          <cell r="AA585" t="str">
            <v>10; 
10; 
10; 
10; 
10; 
10; 
10; 
10; 
10; 
10; 
10</v>
          </cell>
          <cell r="AB585" t="str">
            <v>10; 
10; 
10; 
10; 
10; 
10; 
10; 
10; 
10; 
10; 
10</v>
          </cell>
          <cell r="AC585" t="str">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v>
          </cell>
        </row>
        <row r="586">
          <cell r="C586" t="str">
            <v>F_TP3300.VL.0065</v>
          </cell>
          <cell r="D586" t="str">
            <v>1990; 
1969; 
1989; 
1991</v>
          </cell>
          <cell r="E586" t="str">
            <v>93,32; 
29,75; 
92,57; 
45,49</v>
          </cell>
          <cell r="F586" t="str">
            <v>1,32; 
0,51; 
0,69; 
0,33</v>
          </cell>
          <cell r="G586" t="str">
            <v>2016; 
2016; 
2016; 
2016</v>
          </cell>
          <cell r="H586" t="str">
            <v>нд</v>
          </cell>
          <cell r="I586" t="str">
            <v>нд</v>
          </cell>
          <cell r="J586" t="str">
            <v>нд</v>
          </cell>
          <cell r="K586" t="str">
            <v>нд</v>
          </cell>
          <cell r="L586" t="str">
            <v>-</v>
          </cell>
          <cell r="M586" t="str">
            <v>-</v>
          </cell>
          <cell r="N586" t="str">
            <v>+</v>
          </cell>
          <cell r="O586" t="str">
            <v>+</v>
          </cell>
          <cell r="P586" t="str">
            <v>ВЛ-10 кВ Сл.Бешкиль от ПС-110/10 кВ "Сл.Бешкиль"; 
ВЛ-10 кВ Батени от ПС-110/10 кВ "Сл.Бешкиль"; 
ВЛ-10 кВ Бархатово от ПС 35/10 кВ Бархатово; 
ВЛ-10 кВ Бобылево от ПС-ПС 35/10 Бобылево</v>
          </cell>
          <cell r="Q586" t="str">
            <v>нд; 
нд; 
нд; 
нд</v>
          </cell>
          <cell r="R586" t="str">
            <v>нд; 
нд; 
нд; 
нд</v>
          </cell>
          <cell r="S586" t="str">
            <v>нд; 
нд; 
нд; 
нд</v>
          </cell>
          <cell r="T586" t="str">
            <v>нд; 
нд; 
нд; 
нд</v>
          </cell>
          <cell r="U586" t="str">
            <v>нд; 
нд; 
нд; 
нд</v>
          </cell>
          <cell r="V586" t="str">
            <v>нд; 
нд; 
нд; 
нд</v>
          </cell>
          <cell r="W586" t="str">
            <v>нд; 
нд; 
нд; 
нд</v>
          </cell>
          <cell r="X586" t="str">
            <v>нд; 
нд; 
нд; 
нд</v>
          </cell>
          <cell r="Y586" t="str">
            <v>нд; 
нд; 
нд; 
нд</v>
          </cell>
          <cell r="Z586" t="str">
            <v>нд; 
нд; 
нд; 
нд</v>
          </cell>
          <cell r="AA586" t="str">
            <v>10; 
10; 
10; 
10</v>
          </cell>
          <cell r="AB586" t="str">
            <v>10; 
10; 
10; 
10</v>
          </cell>
          <cell r="AC586" t="str">
            <v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v>
          </cell>
        </row>
        <row r="587">
          <cell r="C587" t="str">
            <v>F_TP3300.VL.0066</v>
          </cell>
          <cell r="D587" t="str">
            <v>1976; 
1976</v>
          </cell>
          <cell r="E587" t="str">
            <v>87,27; 
90,50</v>
          </cell>
          <cell r="F587" t="str">
            <v>10,87; 
2,34</v>
          </cell>
          <cell r="G587" t="str">
            <v>2016; 
2016</v>
          </cell>
          <cell r="H587" t="str">
            <v>нд</v>
          </cell>
          <cell r="I587" t="str">
            <v>нд</v>
          </cell>
          <cell r="J587" t="str">
            <v>нд</v>
          </cell>
          <cell r="K587" t="str">
            <v>нд</v>
          </cell>
          <cell r="L587" t="str">
            <v>-</v>
          </cell>
          <cell r="M587" t="str">
            <v>-</v>
          </cell>
          <cell r="N587" t="str">
            <v>+</v>
          </cell>
          <cell r="O587" t="str">
            <v>+</v>
          </cell>
          <cell r="P587" t="str">
            <v>ВЛ-10 кВ Велижаны от ПС-110/35/10 кВ Велижаны; 
ВЛ-10 кВ КРС от ПС-110/35/10 кВ Велижаны</v>
          </cell>
          <cell r="Q587" t="str">
            <v>нд; 
нд</v>
          </cell>
          <cell r="R587" t="str">
            <v>нд; 
нд</v>
          </cell>
          <cell r="S587" t="str">
            <v>нд; 
нд</v>
          </cell>
          <cell r="T587" t="str">
            <v>нд; 
нд</v>
          </cell>
          <cell r="U587" t="str">
            <v>нд; 
нд</v>
          </cell>
          <cell r="V587" t="str">
            <v>нд; 
нд</v>
          </cell>
          <cell r="W587" t="str">
            <v>нд; 
нд</v>
          </cell>
          <cell r="X587" t="str">
            <v>нд; 
нд</v>
          </cell>
          <cell r="Y587" t="str">
            <v>нд; 
нд</v>
          </cell>
          <cell r="Z587" t="str">
            <v>нд; 
нд</v>
          </cell>
          <cell r="AA587" t="str">
            <v>10; 
10</v>
          </cell>
          <cell r="AB587" t="str">
            <v>10; 
10</v>
          </cell>
          <cell r="AC587" t="str">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v>
          </cell>
        </row>
        <row r="588">
          <cell r="C588" t="str">
            <v>F_TP3300.VL.0070</v>
          </cell>
          <cell r="D588" t="str">
            <v>1990; 
1969; 
1989; 
1991; 
1967; 
1988; 
1990; 
1969; 
1989; 
1991;
1967; 
1988; 
1990; 
1969; 
1989; 
1991; 
1967;
1988; 
1990</v>
          </cell>
          <cell r="E588" t="str">
            <v>91,19; 
91,76; 
87,83; 
86,50; 
87,55; 
94,85; 
89,96; 
91,03; 
90,58; 
92,13; 
92,14; 
90,08; 
92,63; 
90,32; 
92,5; 
90,08; 
92,63; 
90,32; 
92,50</v>
          </cell>
          <cell r="F588" t="str">
            <v>9,35; 
8,34; 
7,67; 
10,14;
9,37; 
9,45; 
9,61; 
9,33; 
8,35; 
9,35; 
8,34; 
7,67; 
10,14; 
9,37; 
9,45; 
9,61; 
9,33; 
8,35; 
9,35</v>
          </cell>
          <cell r="G588" t="str">
            <v>2016; 
2016; 
2016; 
2016; 
2016; 
2016;
2016; 
2016; 
2016; 
2016; 
2016; 
2016; 
2016; 
2016; 
2016; 
2016; 
2016; 
2016; 
2016</v>
          </cell>
          <cell r="H588" t="str">
            <v>нд</v>
          </cell>
          <cell r="I588" t="str">
            <v>нд</v>
          </cell>
          <cell r="J588" t="str">
            <v>нд</v>
          </cell>
          <cell r="K588" t="str">
            <v>нд</v>
          </cell>
          <cell r="L588" t="str">
            <v>-</v>
          </cell>
          <cell r="M588" t="str">
            <v>-</v>
          </cell>
          <cell r="N588" t="str">
            <v>+</v>
          </cell>
          <cell r="O588" t="str">
            <v>+</v>
          </cell>
          <cell r="P588" t="str">
            <v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v>
          </cell>
          <cell r="Q588" t="str">
            <v>нд; 
нд; 
нд; 
нд; 
нд; 
нд; 
нд;
нд; 
нд; 
нд; 
нд; 
нд; 
нд; 
нд; 
нд; 
нд; 
нд; 
нд;
нд</v>
          </cell>
          <cell r="R588" t="str">
            <v>нд; 
нд; 
нд; 
нд; 
нд; 
нд; 
нд;
нд; 
нд; 
нд; 
нд; 
нд; 
нд; 
нд; 
нд; 
нд; 
нд; 
нд;
нд</v>
          </cell>
          <cell r="S588" t="str">
            <v>нд; 
нд; 
нд; 
нд; 
нд; 
нд; 
нд;
нд; 
нд; 
нд; 
нд; 
нд; 
нд; 
нд; 
нд; 
нд; 
нд; 
нд;
нд</v>
          </cell>
          <cell r="T588" t="str">
            <v>нд; 
нд; 
нд; 
нд; 
нд; 
нд; 
нд;
нд; 
нд; 
нд; 
нд; 
нд; 
нд; 
нд; 
нд; 
нд; 
нд; 
нд;
нд</v>
          </cell>
          <cell r="U588" t="str">
            <v>нд; 
нд; 
нд; 
нд; 
нд; 
нд; 
нд;
нд; 
нд; 
нд; 
нд; 
нд; 
нд; 
нд; 
нд; 
нд; 
нд; 
нд;
нд</v>
          </cell>
          <cell r="V588" t="str">
            <v>нд; 
нд; 
нд; 
нд; 
нд; 
нд; 
нд;
нд; 
нд; 
нд; 
нд; 
нд; 
нд; 
нд; 
нд; 
нд; 
нд; 
нд;
нд</v>
          </cell>
          <cell r="W588" t="str">
            <v>нд; 
нд; 
нд; 
нд; 
нд; 
нд; 
нд;
нд; 
нд; 
нд; 
нд; 
нд; 
нд; 
нд; 
нд; 
нд; 
нд; 
нд;
нд</v>
          </cell>
          <cell r="X588" t="str">
            <v>нд; 
нд; 
нд; 
нд; 
нд; 
нд; 
нд;
нд; 
нд; 
нд; 
нд; 
нд; 
нд; 
нд; 
нд; 
нд; 
нд; 
нд;
нд</v>
          </cell>
          <cell r="Y588" t="str">
            <v>нд; 
нд; 
нд; 
нд; 
нд; 
нд; 
нд;
нд; 
нд; 
нд; 
нд; 
нд; 
нд; 
нд; 
нд; 
нд; 
нд; 
нд;
нд</v>
          </cell>
          <cell r="Z588" t="str">
            <v>нд; 
нд; 
нд; 
нд; 
нд; 
нд; 
нд;
нд; 
нд; 
нд; 
нд; 
нд; 
нд; 
нд; 
нд; 
нд; 
нд; 
нд;
нд</v>
          </cell>
          <cell r="AA588" t="str">
            <v>10; 
10; 
10; 
10; 
10; 
10; 
10; 
10; 
10; 
10; 
10; 
10; 
10; 
10; 
10; 
10; 
10; 
10; 
10</v>
          </cell>
          <cell r="AB588" t="str">
            <v>10; 
10; 
10; 
10; 
10; 
10; 
10; 
10; 
10; 
10; 
10; 
10; 
10; 
10; 
10; 
10; 
10; 
10; 
10</v>
          </cell>
          <cell r="AC588" t="str">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v>
          </cell>
        </row>
        <row r="589">
          <cell r="C589" t="str">
            <v>F_TP3300.VL.0067</v>
          </cell>
          <cell r="D589" t="str">
            <v>1982; 
1969; 
1989; 
1988; 
1990; 
1975; 
1991; 
1969; 
1990</v>
          </cell>
          <cell r="E589" t="str">
            <v>78,20; 
87,55; 
94,85; 
68,87; 
68,52; 
79,50; 
77,25; 
81,58; 
68,54</v>
          </cell>
          <cell r="F589" t="str">
            <v>9,45; 
9,61; 
9,33; 
8,34; 
7,67; 
11,1; 
8,54; 
7,65; 
6,84</v>
          </cell>
          <cell r="G589" t="str">
            <v>2016; 
2016; 
2016; 
2016; 
2016; 
2016; 
2016; 
2016; 
2016</v>
          </cell>
          <cell r="H589" t="str">
            <v>нд</v>
          </cell>
          <cell r="I589" t="str">
            <v>нд</v>
          </cell>
          <cell r="J589" t="str">
            <v>нд</v>
          </cell>
          <cell r="K589" t="str">
            <v>нд</v>
          </cell>
          <cell r="L589" t="str">
            <v>-</v>
          </cell>
          <cell r="M589" t="str">
            <v>-</v>
          </cell>
          <cell r="N589" t="str">
            <v xml:space="preserve"> - </v>
          </cell>
          <cell r="O589" t="str">
            <v xml:space="preserve"> - </v>
          </cell>
          <cell r="P589" t="str">
            <v>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v>
          </cell>
          <cell r="Q589" t="str">
            <v>нд; 
нд; 
нд; 
нд; 
нд; 
нд; 
нд; 
нд; 
нд</v>
          </cell>
          <cell r="R589" t="str">
            <v>нд; 
нд; 
нд; 
нд; 
нд; 
нд; 
нд; 
нд; 
нд</v>
          </cell>
          <cell r="S589" t="str">
            <v>нд; 
нд; 
нд; 
нд; 
нд; 
нд; 
нд; 
нд; 
нд</v>
          </cell>
          <cell r="T589" t="str">
            <v>нд; 
нд; 
нд; 
нд; 
нд; 
нд; 
нд; 
нд; 
нд</v>
          </cell>
          <cell r="U589" t="str">
            <v>нд; 
нд; 
нд; 
нд; 
нд; 
нд; 
нд; 
нд; 
нд</v>
          </cell>
          <cell r="V589" t="str">
            <v>нд; 
нд; 
нд; 
нд; 
нд; 
нд; 
нд; 
нд; 
нд</v>
          </cell>
          <cell r="W589" t="str">
            <v>нд; 
нд; 
нд; 
нд; 
нд; 
нд; 
нд; 
нд; 
нд</v>
          </cell>
          <cell r="X589" t="str">
            <v>нд; 
нд; 
нд; 
нд; 
нд; 
нд; 
нд; 
нд; 
нд</v>
          </cell>
          <cell r="Y589" t="str">
            <v>нд; 
нд; 
нд; 
нд; 
нд; 
нд; 
нд; 
нд; 
нд</v>
          </cell>
          <cell r="Z589" t="str">
            <v>нд; 
нд; 
нд; 
нд; 
нд; 
нд; 
нд; 
нд; 
нд</v>
          </cell>
          <cell r="AA589" t="str">
            <v>10; 
10; 
10; 
10; 
10; 
10; 
10; 
10; 
10</v>
          </cell>
          <cell r="AB589" t="str">
            <v>10; 
10; 
10; 
10; 
10; 
10; 
10; 
10; 
10</v>
          </cell>
          <cell r="AC589"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v>
          </cell>
        </row>
        <row r="590">
          <cell r="C590" t="str">
            <v>F_TP3300.VL.0068</v>
          </cell>
          <cell r="D590" t="str">
            <v>1990; 
1969; 
1989; 
1977; 
1991; 
1967; 
1988; 
1990; 
1975; 
1988; 
1990; 
1975</v>
          </cell>
          <cell r="E590" t="str">
            <v>28,40; 
38,50; 
49,80; 
60,30; 
71,00; 
81,70; 
92,40; 
69,50; 
71,40; 
63,78; 
60,64; 
57,50</v>
          </cell>
          <cell r="F590" t="str">
            <v>9,33; 
8,35; 
9,35; 
8,34; 
7,67; 
6,14; 
9,37; 
9,45; 
9,61; 
9,33; 
8,35; 
9,35</v>
          </cell>
          <cell r="G590" t="str">
            <v>2016; 
2016; 
2016; 
2016; 
2016; 
2016; 
2016; 
2016; 
2016; 
2016; 
2016; 
2016</v>
          </cell>
          <cell r="H590" t="str">
            <v>нд</v>
          </cell>
          <cell r="I590" t="str">
            <v>нд</v>
          </cell>
          <cell r="J590" t="str">
            <v>нд</v>
          </cell>
          <cell r="K590" t="str">
            <v>нд</v>
          </cell>
          <cell r="L590" t="str">
            <v>-</v>
          </cell>
          <cell r="M590" t="str">
            <v>-</v>
          </cell>
          <cell r="N590" t="str">
            <v xml:space="preserve"> - </v>
          </cell>
          <cell r="O590" t="str">
            <v xml:space="preserve"> - </v>
          </cell>
          <cell r="P590" t="str">
            <v>ВЛ-0,4 кВ от ТП №440; 
121; 
207; 
179;
 152;
 199; 
350; 
132; 
489; 
501; 
204; 
120</v>
          </cell>
          <cell r="Q590" t="str">
            <v>нд; 
нд; 
нд; 
нд; 
нд; 
нд; 
нд; 
нд; 
нд; 
нд; 
нд; 
нд</v>
          </cell>
          <cell r="R590" t="str">
            <v>нд; 
нд; 
нд; 
нд; 
нд; 
нд; 
нд; 
нд; 
нд; 
нд; 
нд; 
нд</v>
          </cell>
          <cell r="S590" t="str">
            <v>нд; 
нд; 
нд; 
нд; 
нд; 
нд; 
нд; 
нд; 
нд; 
нд; 
нд; 
нд</v>
          </cell>
          <cell r="T590" t="str">
            <v>нд; 
нд; 
нд; 
нд; 
нд; 
нд; 
нд; 
нд; 
нд; 
нд; 
нд; 
нд</v>
          </cell>
          <cell r="U590" t="str">
            <v>нд; 
нд; 
нд; 
нд; 
нд; 
нд; 
нд; 
нд; 
нд; 
нд; 
нд; 
нд</v>
          </cell>
          <cell r="V590" t="str">
            <v>нд; 
нд; 
нд; 
нд; 
нд; 
нд; 
нд; 
нд; 
нд; 
нд; 
нд; 
нд</v>
          </cell>
          <cell r="W590" t="str">
            <v>нд; 
нд; 
нд; 
нд; 
нд; 
нд; 
нд; 
нд; 
нд; 
нд; 
нд; 
нд</v>
          </cell>
          <cell r="X590" t="str">
            <v>нд; 
нд; 
нд; 
нд; 
нд; 
нд; 
нд; 
нд; 
нд; 
нд; 
нд; 
нд</v>
          </cell>
          <cell r="Y590" t="str">
            <v>нд; 
нд; 
нд; 
нд; 
нд; 
нд; 
нд; 
нд; 
нд; 
нд; 
нд; 
нд</v>
          </cell>
          <cell r="Z590" t="str">
            <v>нд; 
нд; 
нд; 
нд; 
нд; 
нд; 
нд; 
нд; 
нд; 
нд; 
нд; 
нд</v>
          </cell>
          <cell r="AA590" t="str">
            <v>10; 
10; 
10; 
10; 
10; 
10; 
10; 
10; 
10; 
10; 
10; 
10</v>
          </cell>
          <cell r="AB590" t="str">
            <v>10; 
10; 
10; 
10; 
10; 
10; 
10; 
10; 
10; 
10; 
10; 
10</v>
          </cell>
          <cell r="AC590"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v>
          </cell>
        </row>
        <row r="591">
          <cell r="C591" t="str">
            <v>F_TP3300.VL.0069</v>
          </cell>
          <cell r="D591" t="str">
            <v>1990; 
1969; 
1989; 
1977; 
1991; 
1967;
1988; 
1990; 
1975</v>
          </cell>
          <cell r="E591" t="str">
            <v>60,30; 
64,50; 
85,70; 
91,00; 
47,50; 
68,40; 
61,75; 
61,35; 
56,00</v>
          </cell>
          <cell r="F591" t="str">
            <v>7,89; 
7,25; 
8,47; 
7,32; 
9,61; 
9,33; 
8,35; 
7,34; 
6,85</v>
          </cell>
          <cell r="G591" t="str">
            <v>2016; 
2016; 
2016; 
2016; 
2016; 
2016; 
2016; 
2016; 
2016</v>
          </cell>
          <cell r="H591" t="str">
            <v>нд</v>
          </cell>
          <cell r="I591" t="str">
            <v>нд</v>
          </cell>
          <cell r="J591" t="str">
            <v>нд</v>
          </cell>
          <cell r="K591" t="str">
            <v>нд</v>
          </cell>
          <cell r="L591" t="str">
            <v>-</v>
          </cell>
          <cell r="M591" t="str">
            <v>-</v>
          </cell>
          <cell r="N591" t="str">
            <v xml:space="preserve"> - </v>
          </cell>
          <cell r="O591" t="str">
            <v xml:space="preserve"> - </v>
          </cell>
          <cell r="P591" t="str">
            <v>ВЛ-10 кВ Ермачиха, КТП №737; 
878; 
752; 
89; 
734; 
835; 
681; 
735; 
ВЛ-0.4 кВ</v>
          </cell>
          <cell r="Q591" t="str">
            <v>1,2; 
0,009; 
0,021; 
0,009; 
0,021; 
0,022; 
0,016; 
0,041; 
нд</v>
          </cell>
          <cell r="R591" t="str">
            <v>28.11.2023;
28.11.2023;
28.11.2023;
28.11.2023;
28.11.2023;
28.11.2023;
28.11.2023;
28.11.2023;
нд</v>
          </cell>
          <cell r="S591" t="str">
            <v>нд; 
нд; 
нд; 
нд; 
нд; 
нд; 
нд; 
нд; 
нд</v>
          </cell>
          <cell r="T591" t="str">
            <v>нд; 
нд; 
нд; 
нд; 
нд; 
нд; 
нд; 
нд; 
нд</v>
          </cell>
          <cell r="U591" t="str">
            <v>1,90; 
1,60; 
1,30; 
2,10; 
1,90; 
1,80; 
2,00; 
2,20; 
1,40</v>
          </cell>
          <cell r="V591" t="str">
            <v>1,90; 
1,60; 
1,30; 
2,10; 
1,90; 
1,80; 
2,00; 
2,20; 
1,40</v>
          </cell>
          <cell r="W591" t="str">
            <v>нд; 
нд; 
нд; 
нд; 
нд; 
нд; 
нд; 
нд; 
нд</v>
          </cell>
          <cell r="X591" t="str">
            <v>нд; 
нд; 
нд; 
нд; 
нд; 
нд; 
нд; 
нд; 
нд</v>
          </cell>
          <cell r="Y591" t="str">
            <v>нд; 
нд; 
нд; 
нд; 
нд; 
нд; 
нд; 
нд; 
нд</v>
          </cell>
          <cell r="Z591" t="str">
            <v>нд; 
нд; 
нд; 
нд; 
нд; 
нд; 
нд; 
нд; 
нд</v>
          </cell>
          <cell r="AA591" t="str">
            <v>10; 
10; 
10; 
10; 
10; 
10; 
10; 
10; 
10</v>
          </cell>
          <cell r="AB591" t="str">
            <v>10; 
10; 
10; 
10; 
10; 
10; 
10; 
10; 
10</v>
          </cell>
          <cell r="AC591" t="str">
            <v>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v>
          </cell>
        </row>
        <row r="592">
          <cell r="C592" t="str">
            <v>F_TP3300.VL.0058</v>
          </cell>
          <cell r="D592" t="str">
            <v>1975; 
1988; 
1990; 
1969; 
1989; 
1991; 
1967</v>
          </cell>
          <cell r="E592" t="str">
            <v>51,50; 
89,96; 
91,03; 
90,58; 
92,13; 
92,14; 
90,08</v>
          </cell>
          <cell r="F592" t="str">
            <v>6,40; 
9,45; 
9,61; 
9,33; 
8,35; 
9,35; 
8,34</v>
          </cell>
          <cell r="G592" t="str">
            <v>2019; 
2019; 
2019; 
2019; 
2019; 
2019; 
2019</v>
          </cell>
          <cell r="H592" t="str">
            <v>нд</v>
          </cell>
          <cell r="I592" t="str">
            <v>нд</v>
          </cell>
          <cell r="J592" t="str">
            <v>нд</v>
          </cell>
          <cell r="K592" t="str">
            <v>нд</v>
          </cell>
          <cell r="L592" t="str">
            <v>-</v>
          </cell>
          <cell r="M592" t="str">
            <v>-</v>
          </cell>
          <cell r="N592" t="str">
            <v xml:space="preserve"> - </v>
          </cell>
          <cell r="O592" t="str">
            <v xml:space="preserve"> - </v>
          </cell>
          <cell r="P592" t="str">
            <v>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v>
          </cell>
          <cell r="Q592" t="str">
            <v>нд; 
нд; 
нд; 
нд; 
нд; 
нд; 
нд</v>
          </cell>
          <cell r="R592" t="str">
            <v>нд; 
нд; 
нд; 
нд; 
нд; 
нд; 
нд</v>
          </cell>
          <cell r="S592" t="str">
            <v>нд; 
нд; 
нд; 
нд; 
нд; 
нд; 
нд</v>
          </cell>
          <cell r="T592" t="str">
            <v>нд; 
нд; 
нд; 
нд; 
нд; 
нд; 
нд</v>
          </cell>
          <cell r="U592" t="str">
            <v>нд; 
нд; 
нд; 
нд; 
нд; 
нд; 
нд</v>
          </cell>
          <cell r="V592" t="str">
            <v>нд; 
нд; 
нд; 
нд; 
нд; 
нд; 
нд</v>
          </cell>
          <cell r="W592" t="str">
            <v>нд; 
нд; 
нд; 
нд; 
нд; 
нд; 
нд</v>
          </cell>
          <cell r="X592" t="str">
            <v>нд; 
нд; 
нд; 
нд; 
нд; 
нд; 
нд</v>
          </cell>
          <cell r="Y592" t="str">
            <v>нд; 
нд; 
нд; 
нд; 
нд; 
нд; 
нд</v>
          </cell>
          <cell r="Z592" t="str">
            <v>нд; 
нд; 
нд; 
нд; 
нд; 
нд; 
нд</v>
          </cell>
          <cell r="AA592" t="str">
            <v>10; 
10; 
10; 
10; 
10; 
10; 
10</v>
          </cell>
          <cell r="AB592" t="str">
            <v>10; 
10; 
10; 
10; 
10; 
10; 
10</v>
          </cell>
          <cell r="AC592"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v>
          </cell>
        </row>
        <row r="593">
          <cell r="C593" t="str">
            <v>K_TP3600.VL.0099</v>
          </cell>
          <cell r="D593" t="str">
            <v>1967;
1971;
1971;
1971;
1971;
1971;
1971;
1971;
1971;
1971;
1991;
1968;
1967;
1971;
1971;
1971;
1971;
1967;
1971</v>
          </cell>
          <cell r="E593" t="str">
            <v>57,26;
62,54;
69,78;
59,82;
60,21;
64,85;
59,41;
57,23;
58,65;
65,75;
55,89;
56,24;
69,71;
52,33;
59,17;
60,13;
45,55;
67,23;
56,18</v>
          </cell>
          <cell r="F593" t="str">
            <v>74,53;
1,27;
2,36;
1,89;
3,12;
3,89;
7,56;
3,15;
1,87;
1,23;
9,45;
7,42;
6,89;
11,87;
13,75;
8,83;
9,36;
7,45;
8,56</v>
          </cell>
          <cell r="G593" t="str">
            <v>2022;
2022;
2022;
2022;
2022;
2022;
2022;
2022;
2022;
2022;
2022;
2022;
2022;
2022;
2022;
2022;
2022;
2022;
2022</v>
          </cell>
          <cell r="H593" t="str">
            <v>нд</v>
          </cell>
          <cell r="I593" t="str">
            <v>нд</v>
          </cell>
          <cell r="J593" t="str">
            <v>нд</v>
          </cell>
          <cell r="K593" t="str">
            <v>нд</v>
          </cell>
          <cell r="L593" t="str">
            <v>-</v>
          </cell>
          <cell r="M593" t="str">
            <v>-</v>
          </cell>
          <cell r="N593" t="str">
            <v xml:space="preserve"> - </v>
          </cell>
          <cell r="O593" t="str">
            <v xml:space="preserve"> - </v>
          </cell>
          <cell r="P593" t="str">
            <v>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v>
          </cell>
          <cell r="Q593" t="str">
            <v>нд;
нд;
нд;
нд;
нд;
нд;
нд;
нд;
нд;
нд;
0,23;
0,13;
0,20;
0,05;
0,11;
0,09;
0,14;
0,07;
0,13</v>
          </cell>
          <cell r="R593" t="str">
            <v>нд;
нд;
нд;
нд;
нд;
нд;
нд;
нд;
нд;
нд;
19.02.2024;
19.02.2024;
19.02.2024;
19.02.2024;
19.02.2024;
19.02.2024;
19.02.2024;
19.02.2024;
19.02.2024</v>
          </cell>
          <cell r="S593" t="str">
            <v>нд;
нд;
нд;
нд;
нд;
нд;
нд;
нд;
нд;
нд;
нд;
нд;
нд;
нд;
нд;
нд;
нд;
нд;
нд</v>
          </cell>
          <cell r="T593" t="str">
            <v>нд;
нд;
нд;
нд;
нд;
нд;
нд;
нд;
нд;
нд;
0,705;
0,045;
0,241;
0,143;
0,168;
0,264;
0,416;
0,14;
0,178</v>
          </cell>
          <cell r="U593" t="str">
            <v>нд;
нд;
нд;
нд;
нд;
нд;
нд;
нд;
нд;
нд;
0,25;
0,16;
0,25;
0,06;
0,10;
0,10;
0,16;
0,10;
0,16</v>
          </cell>
          <cell r="V593" t="str">
            <v>нд;
нд;
нд;
нд;
нд;
нд;
нд;
нд;
нд;
нд;
0,25;
0,16;
0,25;
0,06;
0,10;
0,10;
0,16;
0,10;
0,16</v>
          </cell>
          <cell r="W593" t="str">
            <v>нд;
нд;
нд;
нд;
нд;
нд;
нд;
нд;
нд;
нд;
0,25;
0,16;
0,25;
0,06;
0,10;
0,10;
0,16;
0,10;
0,16</v>
          </cell>
          <cell r="X593" t="str">
            <v>нд;
нд;
нд;
нд;
нд;
нд;
нд;
нд;
нд;
нд;
0,25;
0,16;
0,25;
0,06;
0,10;
0,10;
0,16;
0,10;
0,16</v>
          </cell>
          <cell r="Y593" t="str">
            <v>нд;
нд;
нд;
нд;
нд;
нд;
нд;
нд;
нд;
нд;
0,01;
0,01;
0,01;
0,003;
0,01;
0,01;
0,01;
0,01;
0,01</v>
          </cell>
          <cell r="Z593" t="str">
            <v>нд;
нд;
нд;
нд;
нд;
нд;
нд;
нд;
нд;
нд;
0,01;
0,01;
0,01;
0,003;
0,01;
0,01;
0,01;
0,01;
0,01</v>
          </cell>
          <cell r="AA593" t="str">
            <v>10; 
0,4;
0,4;
0,4;
0,4;
0,4;
0,4;
0,4;
0,4; 
0,4;
10;
10;
10;
10;
10;
10;
10;
10;
10</v>
          </cell>
          <cell r="AB593" t="str">
            <v>10; 
0,4;
0,4;
0,4;
0,4;
0,4;
0,4;
0,4;
0,4; 
0,4;
10;
10;
10;
10;
10;
10;
10;
10;
10</v>
          </cell>
          <cell r="AC593" t="str">
            <v>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v>
          </cell>
        </row>
        <row r="594">
          <cell r="C594" t="str">
            <v>K_TP3600.VL.0100</v>
          </cell>
          <cell r="D594" t="str">
            <v>1990;
1984;
1984;
1970;
1975;
1970;
1970;
1984;
1984;
1959;
1967;
1970;
1970</v>
          </cell>
          <cell r="E594" t="str">
            <v>58,16;
57,65;
64,56;
52,28;
64,25;
56,28;
68,44;
59,73;
63,21;
59,52;
61,98;
68,13;
43,66</v>
          </cell>
          <cell r="F594" t="str">
            <v>1,42;
2,87;
3,23;
1,27;
1,98;
5,86;
7,42;
9,85;
8,13;
8,63;
5,57;
9,86;
10,23</v>
          </cell>
          <cell r="G594" t="str">
            <v>2022;
2022;
2022;
2022;
2022;
2022;
2022;
2022;
2022;
2022;
2022;
2022;
2022</v>
          </cell>
          <cell r="H594" t="str">
            <v>нд</v>
          </cell>
          <cell r="I594" t="str">
            <v>нд</v>
          </cell>
          <cell r="J594" t="str">
            <v>нд</v>
          </cell>
          <cell r="K594" t="str">
            <v>нд</v>
          </cell>
          <cell r="L594" t="str">
            <v>-</v>
          </cell>
          <cell r="M594" t="str">
            <v>-</v>
          </cell>
          <cell r="N594" t="str">
            <v xml:space="preserve"> - </v>
          </cell>
          <cell r="O594" t="str">
            <v xml:space="preserve"> - </v>
          </cell>
          <cell r="P594" t="str">
            <v>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v>
          </cell>
          <cell r="Q594" t="str">
            <v>нд;
нд;
нд;
нд;
нд;
нд;
нд;
0,08;
0,10;
0,11;
0,12;
0,14;
0,23</v>
          </cell>
          <cell r="R594" t="str">
            <v>нд;
нд;
нд;
нд;
нд;
нд;
нд;
19.02.2024;
19.02.2024;
19.02.2024;
19.02.2024;
19.02.2024;
19.02.2024</v>
          </cell>
          <cell r="S594" t="str">
            <v>нд;
нд;
нд;
нд;
нд;
нд;
нд;
нд;
нд;
нд;
нд;
нд;
нд</v>
          </cell>
          <cell r="T594" t="str">
            <v>нд;
нд;
нд;
нд;
нд;
нд;
нд;
0,079;
0,189;
0,015;
0,253;
0,136;
0,349</v>
          </cell>
          <cell r="U594" t="str">
            <v>нд;
нд;
нд;
нд;
нд;
нд;
нд;
0,10;
0,10;
0,16;
0,16;
0,16;
0,25</v>
          </cell>
          <cell r="V594" t="str">
            <v>нд;
нд;
нд;
нд;
нд;
нд;
нд;
0,10;
0,10;
0,16;
0,16;
0,16;
0,25</v>
          </cell>
          <cell r="W594" t="str">
            <v>нд;
нд;
нд;
нд;
нд;
нд;
нд;
0,10;
0,10;
0,16;
0,16;
0,16;
0,25</v>
          </cell>
          <cell r="X594" t="str">
            <v>нд;
нд;
нд;
нд;
нд;
нд;
нд;
0,10;
0,10;
0,16;
0,16;
0,16;
0,25</v>
          </cell>
          <cell r="Y594" t="str">
            <v>нд;
нд;
нд;
нд;
нд;
нд;
нд;
0,01;
0,01;
0,01;
0,01;
0,01;
0,01</v>
          </cell>
          <cell r="Z594" t="str">
            <v>нд;
нд;
нд;
нд;
нд;
нд;
нд;
0,01;
0,01;
0,01;
0,01;
0,01;
0,01</v>
          </cell>
          <cell r="AA594" t="str">
            <v>10;
0,4; 
0,4; 
0,4; 
0,4; 
0,4; 
0,4;  
10;
10;
10;
10;
10;
10</v>
          </cell>
          <cell r="AB594" t="str">
            <v>10;
0,4; 
0,4; 
0,4; 
0,4; 
0,4; 
0,4; 
10;
10;
10;
10;
10;
10</v>
          </cell>
          <cell r="AC594" t="str">
            <v>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v>
          </cell>
        </row>
        <row r="595">
          <cell r="C595" t="str">
            <v>K_TP3600.VL.0101</v>
          </cell>
          <cell r="D595" t="str">
            <v>1967;
1974;
1989;
1989;
1975;
1975;
1984;
1974;
1974;
1974;
1974;
1965;
1989;
1975;
1965;
1965;
1984;
1970;
1959;
1974</v>
          </cell>
          <cell r="E595" t="str">
            <v>58,63;
54,28;
67,43;
62,45;
55,96;
57,10;
58,32;
54,86;
56,85;
64,52;
52,36;
71,74;
62,56;
59,88;
63,21;
56,13;
62,04;
58,17;
68,48;
63,20</v>
          </cell>
          <cell r="F595" t="str">
            <v>87,16;
4,32;
3,66;
1,78;
5,36;
7,85;
1,45;
4,87;
8,45;
3,21;
7,08;
4,91;
9,72;
3,94;
5,71;
4,75;
9,82;
11,17;
8,53;
9,89</v>
          </cell>
          <cell r="G595" t="str">
            <v>2022;
2022;
2022;
2022;
2022;
2022;
2022;
2022;
2022;
2022;
2022;
2022;
2022;
2022;
2022;
2022;
2022;
2022;
2022;
2022</v>
          </cell>
          <cell r="H595" t="str">
            <v>нд</v>
          </cell>
          <cell r="I595" t="str">
            <v>нд</v>
          </cell>
          <cell r="J595" t="str">
            <v>нд</v>
          </cell>
          <cell r="K595" t="str">
            <v>нд</v>
          </cell>
          <cell r="L595" t="str">
            <v>-</v>
          </cell>
          <cell r="M595" t="str">
            <v>-</v>
          </cell>
          <cell r="N595" t="str">
            <v xml:space="preserve"> - </v>
          </cell>
          <cell r="O595" t="str">
            <v xml:space="preserve"> - </v>
          </cell>
          <cell r="P595" t="str">
            <v>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v>
          </cell>
          <cell r="Q595" t="str">
            <v>нд;
нд;
нд;
нд;
нд;
нд;
нд;
нд;
нд;
нд;
0,22;
0,20;
0,35;
0,10;
0,11;
0,06;
0,12;
0,09;
0,14;
0,13</v>
          </cell>
          <cell r="R595" t="str">
            <v>нд;
нд;
нд;
нд;
нд;
нд;
нд;
нд;
нд;
нд;
19.02.2024;
19.02.2024;
19.02.2024;
19.02.2024;
19.02.2024;
19.02.2024;
19.02.2024;
19.02.2024;
19.02.2024;
19.02.2024</v>
          </cell>
          <cell r="S595" t="str">
            <v>нд;
нд;
нд;
нд;
нд;
нд;
нд;
нд;
нд;
нд;
нд;
нд;
нд;
нд;
нд;
нд;
нд;
нд;
нд;
нд</v>
          </cell>
          <cell r="T595" t="str">
            <v>нд;
нд;
нд;
нд;
нд;
нд;
нд;
нд;
нд;
нд;
0,146;
0,13;
0,271;
0,472;
0,091;
0,106;
0,289;
0,222;
0,12;
0,299</v>
          </cell>
          <cell r="U595" t="str">
            <v>нд;
нд;
нд;
нд;
нд;
нд;
нд;
нд;
нд;
нд;
0,25;
0,25;
0,40;
0,16;
0,16;
0,06;
0,16;
0,10;
0,16;
0,16</v>
          </cell>
          <cell r="V595" t="str">
            <v>нд;
нд;
нд;
нд;
нд;
нд;
нд;
нд;
нд;
нд;
0,25;
0,25;
0,40;
0,16;
0,16;
0,06;
0,16;
0,10;
0,16;
0,16</v>
          </cell>
          <cell r="W595" t="str">
            <v>нд;
нд;
нд;
нд;
нд;
нд;
нд;
нд;
нд;
нд;
0,25;
0,25;
0,40;
0,16;
0,16;
0,06;
0,16;
0,10;
0,16;
0,16</v>
          </cell>
          <cell r="X595" t="str">
            <v>нд;
нд;
нд;
нд;
нд;
нд;
нд;
нд;
нд;
нд;
0,25;
0,25;
0,40;
0,16;
0,16;
0,06;
0,16;
0,10;
0,16;
0,16</v>
          </cell>
          <cell r="Y595" t="str">
            <v>нд;
нд;
нд;
нд;
нд;
нд;
нд;
нд;
нд;
нд;
0,013;
0,013;
0,02;
0,01;
0,01;
0,01;
0,01;
0,01;
0,01;
0,01</v>
          </cell>
          <cell r="Z595" t="str">
            <v>нд;
нд;
нд;
нд;
нд;
нд;
нд;
нд;
нд;
нд;
0,013;
0,013;
0,02;
0,01;
0,01;
0,01;
0,01;
0,01;
0,01;
0,01</v>
          </cell>
          <cell r="AA595" t="str">
            <v>10; 
0,4;
0,4;
0,4;
0,4;
0,4;
0,4;
0,4;
0,4;
0,4; 
10;
10;
10;
10;
10;
10;
10;
10;
10;
10</v>
          </cell>
          <cell r="AB595" t="str">
            <v>10; 
0,4;
0,4;
0,4;
0,4;
0,4;
0,4;
0,4;
0,4;
0,4;
10;
10;
10;
10;
10;
10;
10;
10;
10;
10</v>
          </cell>
          <cell r="AC595" t="str">
            <v>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v>
          </cell>
        </row>
        <row r="596">
          <cell r="C596" t="str">
            <v xml:space="preserve">L_TP3300.VL.0094 </v>
          </cell>
          <cell r="D596">
            <v>1972</v>
          </cell>
          <cell r="E596">
            <v>87.26</v>
          </cell>
          <cell r="F596">
            <v>32.213000000000001</v>
          </cell>
          <cell r="G596">
            <v>2022</v>
          </cell>
          <cell r="H596" t="str">
            <v>нд</v>
          </cell>
          <cell r="I596" t="str">
            <v>нд</v>
          </cell>
          <cell r="J596" t="str">
            <v>нд</v>
          </cell>
          <cell r="K596" t="str">
            <v>нд</v>
          </cell>
          <cell r="L596" t="str">
            <v xml:space="preserve"> - </v>
          </cell>
          <cell r="M596" t="str">
            <v xml:space="preserve"> - </v>
          </cell>
          <cell r="N596" t="str">
            <v xml:space="preserve"> - </v>
          </cell>
          <cell r="O596" t="str">
            <v xml:space="preserve"> - </v>
          </cell>
          <cell r="P596" t="str">
            <v>ВЛ 10 кВ ф. Учхоз</v>
          </cell>
          <cell r="Q596" t="str">
            <v>нд</v>
          </cell>
          <cell r="R596" t="str">
            <v>нд</v>
          </cell>
          <cell r="S596" t="str">
            <v>нд</v>
          </cell>
          <cell r="T596" t="str">
            <v>нд</v>
          </cell>
          <cell r="U596" t="str">
            <v>нд</v>
          </cell>
          <cell r="V596" t="str">
            <v>нд</v>
          </cell>
          <cell r="W596" t="str">
            <v>нд</v>
          </cell>
          <cell r="X596" t="str">
            <v>нд</v>
          </cell>
          <cell r="Y596" t="str">
            <v>нд</v>
          </cell>
          <cell r="Z596" t="str">
            <v>нд</v>
          </cell>
          <cell r="AA596">
            <v>10</v>
          </cell>
          <cell r="AB596">
            <v>10</v>
          </cell>
          <cell r="AC596" t="str">
            <v>Договор возмещения затрат по переустройству электросетевого объекта (дополнителную информацию запросить в ОУС)</v>
          </cell>
        </row>
        <row r="597">
          <cell r="C597" t="str">
            <v>L_TP3300.VL.0093</v>
          </cell>
          <cell r="D597">
            <v>1972</v>
          </cell>
          <cell r="E597">
            <v>85</v>
          </cell>
          <cell r="F597">
            <v>0</v>
          </cell>
          <cell r="G597">
            <v>2024</v>
          </cell>
          <cell r="H597" t="str">
            <v>нд</v>
          </cell>
          <cell r="I597" t="str">
            <v>нд</v>
          </cell>
          <cell r="J597" t="str">
            <v>нд</v>
          </cell>
          <cell r="K597" t="str">
            <v>нд</v>
          </cell>
          <cell r="L597" t="str">
            <v xml:space="preserve"> - </v>
          </cell>
          <cell r="M597" t="str">
            <v xml:space="preserve"> - </v>
          </cell>
          <cell r="N597" t="str">
            <v xml:space="preserve"> - </v>
          </cell>
          <cell r="O597" t="str">
            <v xml:space="preserve"> - </v>
          </cell>
          <cell r="P597" t="str">
            <v xml:space="preserve">ПС 110/10 кВ «Тарманы» </v>
          </cell>
          <cell r="Q597">
            <v>30.73257846830208</v>
          </cell>
          <cell r="R597">
            <v>45271</v>
          </cell>
          <cell r="S597">
            <v>84</v>
          </cell>
          <cell r="T597">
            <v>68.787000000000006</v>
          </cell>
          <cell r="U597" t="str">
            <v>нд</v>
          </cell>
          <cell r="V597" t="str">
            <v>нд</v>
          </cell>
          <cell r="W597" t="str">
            <v>нд</v>
          </cell>
          <cell r="X597" t="str">
            <v>нд</v>
          </cell>
          <cell r="Y597" t="str">
            <v>нд</v>
          </cell>
          <cell r="Z597" t="str">
            <v>нд</v>
          </cell>
          <cell r="AA597">
            <v>110</v>
          </cell>
          <cell r="AB597">
            <v>110</v>
          </cell>
          <cell r="AC597" t="str">
            <v>Договор возмещения затрат по переустройству электросетевого объекта (дополнителную информацию запросить в ОУС)</v>
          </cell>
        </row>
        <row r="598">
          <cell r="C598" t="str">
            <v>M_TP3500.VL.0077</v>
          </cell>
          <cell r="D598">
            <v>1977</v>
          </cell>
          <cell r="E598">
            <v>88.5</v>
          </cell>
          <cell r="F598">
            <v>0.72</v>
          </cell>
          <cell r="G598">
            <v>2024</v>
          </cell>
          <cell r="H598" t="str">
            <v>нд</v>
          </cell>
          <cell r="I598" t="str">
            <v>нд</v>
          </cell>
          <cell r="J598" t="str">
            <v>нд</v>
          </cell>
          <cell r="K598" t="str">
            <v>нд</v>
          </cell>
          <cell r="L598" t="str">
            <v>-</v>
          </cell>
          <cell r="M598" t="str">
            <v>-</v>
          </cell>
          <cell r="N598" t="str">
            <v>+</v>
          </cell>
          <cell r="O598" t="str">
            <v>+</v>
          </cell>
          <cell r="P598" t="str">
            <v>ВЛ 10 кВ Птицефабрика</v>
          </cell>
          <cell r="Q598" t="str">
            <v>нд</v>
          </cell>
          <cell r="R598" t="str">
            <v>нд</v>
          </cell>
          <cell r="S598" t="str">
            <v>нд</v>
          </cell>
          <cell r="T598" t="str">
            <v>нд</v>
          </cell>
          <cell r="U598" t="str">
            <v>нд</v>
          </cell>
          <cell r="V598" t="str">
            <v>нд</v>
          </cell>
          <cell r="W598" t="str">
            <v>нд</v>
          </cell>
          <cell r="X598" t="str">
            <v>нд</v>
          </cell>
          <cell r="Y598" t="str">
            <v>нд</v>
          </cell>
          <cell r="Z598" t="str">
            <v>нд</v>
          </cell>
          <cell r="AA598">
            <v>10</v>
          </cell>
          <cell r="AB598">
            <v>10</v>
          </cell>
          <cell r="AC598" t="str">
            <v>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v>
          </cell>
        </row>
        <row r="599">
          <cell r="C599" t="str">
            <v>M_TP3300.VL.0099</v>
          </cell>
          <cell r="D599">
            <v>1970</v>
          </cell>
          <cell r="E599">
            <v>84.36</v>
          </cell>
          <cell r="F599">
            <v>27.25</v>
          </cell>
          <cell r="G599">
            <v>2023</v>
          </cell>
          <cell r="H599" t="str">
            <v>нд</v>
          </cell>
          <cell r="I599" t="str">
            <v>нд</v>
          </cell>
          <cell r="J599" t="str">
            <v>нд</v>
          </cell>
          <cell r="K599" t="str">
            <v>нд</v>
          </cell>
          <cell r="L599" t="str">
            <v>+</v>
          </cell>
          <cell r="M599" t="str">
            <v>-</v>
          </cell>
          <cell r="N599" t="str">
            <v>-</v>
          </cell>
          <cell r="O599" t="str">
            <v>-</v>
          </cell>
          <cell r="P599" t="str">
            <v>ВЛ-10 кВ ф.Московский</v>
          </cell>
          <cell r="Q599" t="str">
            <v>нд</v>
          </cell>
          <cell r="R599" t="str">
            <v>нд</v>
          </cell>
          <cell r="S599" t="str">
            <v>нд</v>
          </cell>
          <cell r="T599" t="str">
            <v>нд</v>
          </cell>
          <cell r="U599" t="str">
            <v>нд</v>
          </cell>
          <cell r="V599" t="str">
            <v>нд</v>
          </cell>
          <cell r="W599" t="str">
            <v>нд</v>
          </cell>
          <cell r="X599" t="str">
            <v>нд</v>
          </cell>
          <cell r="Y599" t="str">
            <v>нд</v>
          </cell>
          <cell r="Z599" t="str">
            <v>нд</v>
          </cell>
          <cell r="AA599">
            <v>10</v>
          </cell>
          <cell r="AB599">
            <v>10</v>
          </cell>
          <cell r="AC599"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v>
          </cell>
        </row>
        <row r="600">
          <cell r="C600" t="str">
            <v>M_TP3300.VL.0100</v>
          </cell>
          <cell r="D600" t="str">
            <v>1982; 1982; 1986; 1976; 1978; 1978; 1982; 1972; 1978; 1976; 1986; 1998; 1998; 1975; 1979; 1977; 1987; 1984; 1984; 1985; 1985; 1989; 1995; 1980; 1978; 1978; 1978; 1970; 1999; 1974; 1990; 1978; 1976; 2013; 1998; 1977; 1968; 1976; 1978; 1985; 1978; 1993; 1995; 1980; 1973; 1973; 1980; 1972; 1967; 1969; 1978; 1986; 1996; 1996; 1976; 1993</v>
          </cell>
          <cell r="E600" t="str">
            <v>61,40; 61,40; 61,40; 66,00; 61,40; 61,40; 61,40; 64,60; 64,20; 64,60; 63,60; 64,60; 64,50; 63,60; 64,60; 64,50; 64,60; 64,60; 65,30; 65,30; 65,30; 65,20; 65,00; 66,30; 65,30; 65,10; 65,30; 65,20; 66,30; 50,00; 51,00; 52,00; 53,00; 54,00; 55,00; 56,00; 57,00; 58,00; 59,00; 59,00; 61,00; 62,00; 63,00; 64,00; 65,00; 66,00; 67,00; 68,00; 69,00; 61,40; 61,40; 61,40; 61,40; 65,30; 64,60; 64,60</v>
          </cell>
          <cell r="F600" t="str">
            <v>6,77; 21,90; 19,10; 9,74; 9,70; 7,16; 20,90; 11,70; 17,73; 7,270; 15,90; 10,40; 11,58; 9,27; 2,90; 11,90; 6,77; 11,61; 14,61; 24,11; 26,61; 11,58; 14,50; 26,50; 16,00; 2,00; 16,00; 22,42; 20,76; 4,89; 8,17; 20,13; 22,46; 6,79; 8,55; 18,59; 20,54; 2,42; 21,30; 21,30; 2,79; 19,40; 21,90; 17,73; 14,70; 8,55; 18,59; 20,54; 2,42; 21,30; 21,30; 2,79; 19,40; 21,90; 17,73; 14,70</v>
          </cell>
          <cell r="G600" t="str">
            <v>2024; 2024; 2024; 2024; 2024; 2024; 2024; 2024; 2024; 2024; 2024; 2024; 2024; 2024; 2024; 2024; 2024; 2024; 2024; 2024; 2024; 2024; 2024; 2024; 2024; 2024; 2024; 2024; 2024; 2024; 2024; 2024; 2024; 2024; 2024; 2024; 2024; 2024; 2024; 2024; 2024; 2024; 2024; 2024; 2024; 2024; 2024; 2024; 2024; 2024; 2024; 2024; 2024; 2024; 2024; 2024</v>
          </cell>
          <cell r="H600" t="str">
            <v>нд</v>
          </cell>
          <cell r="I600" t="str">
            <v>нд</v>
          </cell>
          <cell r="J600" t="str">
            <v>нд</v>
          </cell>
          <cell r="K600" t="str">
            <v>нд</v>
          </cell>
          <cell r="L600" t="str">
            <v>-</v>
          </cell>
          <cell r="M600" t="str">
            <v>-</v>
          </cell>
          <cell r="N600" t="str">
            <v>-</v>
          </cell>
          <cell r="O600" t="str">
            <v>-</v>
          </cell>
          <cell r="P600" t="str">
            <v>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v>
          </cell>
          <cell r="Q6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R6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S6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T6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U6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V6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W6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X6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Y6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Z6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AA600" t="str">
            <v>10; 10; 10; 10; 10; 10; 10; 10; 10; 10; 10; 10; 10; 10; 10; 10; 10; 10; 10; 10; 10; 10; 10; 10; 10; 10; 10; 10; 10; 10; 10; 10; 10; 10; 10; 10; 10; 10; 10; 10; 10; 10; 10; 10; 10; 10; 10; 10; 10; 10; 10; 10; 10; 10; 10; 10</v>
          </cell>
          <cell r="AB600" t="str">
            <v>10; 10; 10; 10; 10; 10; 10; 10; 10; 10; 10; 10; 10; 10; 10; 10; 10; 10; 10; 10; 10; 10; 10; 10; 10; 10; 10; 10; 10; 10; 10; 10; 10; 10; 10; 10; 10; 10; 10; 10; 10; 10; 10; 10; 10; 10; 10; 10; 10; 10; 10; 10; 10; 10; 10; 10</v>
          </cell>
          <cell r="AC600" t="str">
            <v>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v>
          </cell>
        </row>
        <row r="601">
          <cell r="C601" t="str">
            <v>M_TP3300.VL.0101</v>
          </cell>
          <cell r="D601" t="str">
            <v xml:space="preserve">1972; 
1985; 
1982; 
1988; 
1992;
1992;
1985; 
1995; 
1995; 
1995; 
1995; 
1995; 
1972; 
1972; 
1972; 
1972; 
1989; 
1989; 
1989; 
1989; 
1989; 
1961; 
1965; 
1971; 
1971; 
1974;
1964; 
1964; 
1967; 
1975;
1971; 
1966; 
1977; 
1998;
1988; 
1995; 
1972;
1972; 
1972;
1980; 
1980   </v>
          </cell>
          <cell r="E601" t="str">
            <v>78,15; 
89,22; 
88,16; 
88,27; 
79,36; 
77,12;
77,12; 
73,58; 
71,53; 
81,14; 
75,04; 
73,17; 
84,41; 
68,65; 
72,15; 
70,28; 
72,43; 
71,46; 
76,23; 
73,22; 
79,16; 
75,62;
84,28;
78,33; 
73,22;
78,43; 
79,66;
73,61; 
78,16; 
88,17;
77,34; 
75,14; 
79,45;
83,54; 
77,66; 
81,20; 
 80,42; 
76,53; 
78,41;
81,21; 
79,14</v>
          </cell>
          <cell r="F601" t="str">
            <v>16,27;  
14,30; 
22,34; 
18,14; 
19,70; 
16,28;
16,28; 
11,46; 
14,42; 
19,21; 
12,45;
17,28; 
11,90; 
19,20; 
12,63; 
16,23; 
14,35; 
18,52;  
14,50;  
22,31; 
11,30; 
11,90; 
16,21; 
21,38; 
17,62;
22,10;
 18,15;
15,36;
28,44; 
26,31; 
28,12; 
20,34; 
16,35; 
18,19; 
20,41; 
20,27; 
13,57;
19,37; 
17,56; 
18,32; 
17,55</v>
          </cell>
          <cell r="G601" t="str">
            <v>2024; 
2024;
2024; 
2024; 
2024; 
2024; 
2024; 
2024; 
2024; 
2024; 
2024; 
2024; 
2024; 
2024; 
2024; 
2024; 
2024; 
2024; 
2024; 
2024; 
2024; 
2024; 
2024; 
2024; 
2024; 
2024; 
2024; 
2024; 
2024; 
2024; 
2024; 
2024; 
2024; 
2024; 
2024; 
2024; 
2024; 
2024; 
2024; 
2024; 
2024</v>
          </cell>
          <cell r="H601" t="str">
            <v>нд</v>
          </cell>
          <cell r="I601" t="str">
            <v>нд</v>
          </cell>
          <cell r="J601" t="str">
            <v>нд</v>
          </cell>
          <cell r="K601" t="str">
            <v>нд</v>
          </cell>
          <cell r="L601" t="str">
            <v>-</v>
          </cell>
          <cell r="M601" t="str">
            <v>-</v>
          </cell>
          <cell r="N601" t="str">
            <v>-</v>
          </cell>
          <cell r="O601" t="str">
            <v>-</v>
          </cell>
          <cell r="P601" t="str">
            <v xml:space="preserve">ВЛ 10 кВ Чикча от ПС Борки;
ВЛ 10 кВ Судостроитель-2 от ПС Созоново;
ВЛ 10 кВ Копытово от ПС Монтажная;
ВЛ 10 кВ Юрты от ПС Чикча;
ВЛ 10 кВ Комарово; 
ВЛ 10 кВ Сибирь ТП-2 от ПС Червишево; 
ВЛ-0,4 кВ Кооперативная от ТП-208;
 ВЛ-0,4 кВ Совхозная от ТП-208;
 ВЛ-0,4 кВ Береговая от ТП-208; 
ВЛ-0,4 кВ Кирова от ТП-210;
ВЛ-0,4 кВ Северная от ТП-210;
ВЛ-0,4кВ №1 от ТП-239а;
ВЛ-0,4кВ №2 от ТП-239а;
ВЛ-0,4кВ №3 от ТП-239а;
ВЛ-0,4кВ №4 от ТП-239а;
ВЛ 0,4 кВ Быт от ТП 236;
ВЛ 0,4 кВ Пригородная от ТП 236;
ВЛ 0,4 кВ Садовая от ТП 236;
ВЛ 0,4 кВ Быт-1 от ТП 235;
ВЛ 0,4 кВ Быт-2 от ТП 235;
ВЛ 0,4 кВ №1 от ТП 294;
ВЛ 0,4 кВ №2 от ТП 294;
ВЛ 0,4 кВ №1 от ТП 275;
ВЛ 0,4 кВ Советский от ТП 275;
ВЛ 0,4 кВ №1 от ТП 2;
ВЛ 0,4 кВ №2 от ТП 2;
ВЛ 0,4 кВ №3 от ТП 2;
ВЛ 0,4 кВ №4 от ТП 2;
ВЛ 0,4 кВ Быт-1 от ТП 301;
ВЛ 0,4 кВ Быт-2 от ТП 301;
ВЛ 0,4 кВ М.Джалиля от ТП 276;
ВЛ 0,4 кВ Лесная от ТП 385;
ВЛ-0,4кВ №1 от ТП-357;
ВЛ 0,4 кВ Сосновая от ТП 204;
ВЛ 0,4 кВ Советская от ТП 478;
ВЛ 0,4 кВ Почтовая от ТП 366;
ВЛ 0,4 кВ Тельмана от ТП 88;
ВЛ 0,4 кВ Контора от ТП 59;
ВЛ 0,4 кВ Магазин от ТП 59;
ВЛ 0,4 кВ Трактовая от ТП 72;
ВЛ 0,4 кВ Северная от ТП 72
</v>
          </cell>
          <cell r="Q601" t="str">
            <v>нд; нд; нд; нд; нд; нд; нд; нд; нд; нд; нд; нд; нд; нд; нд; нд; нд; нд; нд; нд; нд; нд; нд; нд; нд; нд; нд; нд; нд; нд; нд; нд; нд; нд; нд; нд; нд; нд; нд; нд;нд</v>
          </cell>
          <cell r="R601" t="str">
            <v>нд; нд; нд; нд; нд; нд; нд; нд; нд; нд; нд; нд; нд; нд; нд; нд; нд; нд; нд; нд; нд; нд; нд; нд; нд; нд; нд; нд; нд; нд; нд; нд; нд; нд; нд; нд; нд; нд; нд; нд;нд</v>
          </cell>
          <cell r="S601" t="str">
            <v>нд; нд; нд; нд; нд; нд; нд; нд; нд; нд; нд; нд; нд; нд; нд; нд; нд; нд; нд; нд; нд; нд; нд; нд; нд; нд; нд; нд; нд; нд; нд; нд; нд; нд; нд; нд; нд; нд; нд; нд;нд</v>
          </cell>
          <cell r="T601" t="str">
            <v>нд; нд; нд; нд; нд; нд; нд; нд; нд; нд; нд; нд; нд; нд; нд; нд; нд; нд; нд; нд; нд; нд; нд; нд; нд; нд; нд; нд; нд; нд; нд; нд; нд; нд; нд; нд; нд; нд; нд; нд;нд</v>
          </cell>
          <cell r="U601" t="str">
            <v>нд; нд; нд; нд; нд; нд; нд; нд; нд; нд; нд; нд; нд; нд; нд; нд; нд; нд; нд; нд; нд; нд; нд; нд; нд; нд; нд; нд; нд; нд; нд; нд; нд; нд; нд; нд; нд; нд; нд; нд;нд</v>
          </cell>
          <cell r="V601" t="str">
            <v>нд; нд; нд; нд; нд; нд; нд; нд; нд; нд; нд; нд; нд; нд; нд; нд; нд; нд; нд; нд; нд; нд; нд; нд; нд; нд; нд; нд; нд; нд; нд; нд; нд; нд; нд; нд; нд; нд; нд; нд;нд</v>
          </cell>
          <cell r="W601" t="str">
            <v>нд; нд; нд; нд; нд; нд; нд; нд; нд; нд; нд; нд; нд; нд; нд; нд; нд; нд; нд; нд; нд; нд; нд; нд; нд; нд; нд; нд; нд; нд; нд; нд; нд; нд; нд; нд; нд; нд; нд; нд;нд</v>
          </cell>
          <cell r="X601" t="str">
            <v>нд; нд; нд; нд; нд; нд; нд; нд; нд; нд; нд; нд; нд; нд; нд; нд; нд; нд; нд; нд; нд; нд; нд; нд; нд; нд; нд; нд; нд; нд; нд; нд; нд; нд; нд; нд; нд; нд; нд; нд;нд</v>
          </cell>
          <cell r="Y601" t="str">
            <v>нд; нд; нд; нд; нд; нд; нд; нд; нд; нд; нд; нд; нд; нд; нд; нд; нд; нд; нд; нд; нд; нд; нд; нд; нд; нд; нд; нд; нд; нд; нд; нд; нд; нд; нд; нд; нд; нд; нд; нд;нд</v>
          </cell>
          <cell r="Z601" t="str">
            <v>нд; нд; нд; нд; нд; нд; нд; нд; нд; нд; нд; нд; нд; нд; нд; нд; нд; нд; нд; нд; нд; нд; нд; нд; нд; нд; нд; нд; нд; нд; нд; нд; нд; нд; нд; нд; нд; нд; нд; нд;нд</v>
          </cell>
          <cell r="AA601" t="str">
            <v>10;
10;
10;
10;
10;
10;
0,4;
0,4;
0,4;
0,4;
0,4;
0,4;
0,4;
0,4;
0,4;
0,4;
0,4;
0,4;
0,4;
0,4;
0,4;
0,4;
0,4;
0,4;
0,4;
0,4;
0,4;
0,4;
0,4;
0,4;
0,4;
0,4;
0,4;
0,4;
0,4;
0,4;
0,4;
0,4;
0,4;
0,4;
0,4</v>
          </cell>
          <cell r="AB601" t="str">
            <v>10;
10;
10;
10;
10;
10;
0,4;
0,4;
0,4;
0,4;
0,4;
0,4;
0,4;
0,4;
0,4;
0,4;
0,4;
0,4;
0,4;
0,4;
0,4;
0,4;
0,4;
0,4;
0,4;
0,4;
0,4;
0,4;
0,4;
0,4;
0,4;
0,4;
0,4;
0,4;
0,4;
0,4;
0,4;
0,4;
0,4;
0,4;
0,4</v>
          </cell>
          <cell r="AC601"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v>
          </cell>
        </row>
        <row r="602">
          <cell r="C602" t="str">
            <v>M_TP3300.VL.0097</v>
          </cell>
          <cell r="D602">
            <v>1971</v>
          </cell>
          <cell r="E602">
            <v>87</v>
          </cell>
          <cell r="F602">
            <v>12.69</v>
          </cell>
          <cell r="G602">
            <v>2023</v>
          </cell>
          <cell r="H602" t="str">
            <v>нд</v>
          </cell>
          <cell r="I602" t="str">
            <v>нд</v>
          </cell>
          <cell r="J602" t="str">
            <v>нд</v>
          </cell>
          <cell r="K602" t="str">
            <v>нд</v>
          </cell>
          <cell r="L602" t="str">
            <v>-</v>
          </cell>
          <cell r="M602" t="str">
            <v>-</v>
          </cell>
          <cell r="N602" t="str">
            <v>-</v>
          </cell>
          <cell r="O602" t="str">
            <v>-</v>
          </cell>
          <cell r="P602" t="str">
            <v>ВЛ 0,4 кВ от ТП-10/0,4 кВ №7</v>
          </cell>
          <cell r="Q602" t="str">
            <v>нд</v>
          </cell>
          <cell r="R602" t="str">
            <v>нд</v>
          </cell>
          <cell r="S602" t="str">
            <v>нд</v>
          </cell>
          <cell r="T602" t="str">
            <v>нд</v>
          </cell>
          <cell r="U602" t="str">
            <v>нд</v>
          </cell>
          <cell r="V602" t="str">
            <v>нд</v>
          </cell>
          <cell r="W602" t="str">
            <v>нд</v>
          </cell>
          <cell r="X602" t="str">
            <v>нд</v>
          </cell>
          <cell r="Y602" t="str">
            <v>нд</v>
          </cell>
          <cell r="Z602" t="str">
            <v>нд</v>
          </cell>
          <cell r="AA602">
            <v>0.4</v>
          </cell>
          <cell r="AB602">
            <v>0.4</v>
          </cell>
          <cell r="AC602" t="str">
            <v>В рамках заключенного соглашения о компенсации расходов при переустройстве объектов АО "Россети Тюмень"</v>
          </cell>
        </row>
        <row r="603">
          <cell r="C603" t="str">
            <v>M_TP3400.VL.0070</v>
          </cell>
          <cell r="D603" t="str">
            <v>1973; 1973</v>
          </cell>
          <cell r="E603" t="str">
            <v>89,11; 
89,06</v>
          </cell>
          <cell r="F603" t="str">
            <v>6,12; 
6,12</v>
          </cell>
          <cell r="G603" t="str">
            <v>2024; 
2024</v>
          </cell>
          <cell r="H603" t="str">
            <v>нд</v>
          </cell>
          <cell r="I603" t="str">
            <v>нд</v>
          </cell>
          <cell r="J603" t="str">
            <v>нд</v>
          </cell>
          <cell r="K603" t="str">
            <v>нд</v>
          </cell>
          <cell r="L603" t="str">
            <v xml:space="preserve"> - </v>
          </cell>
          <cell r="M603" t="str">
            <v xml:space="preserve"> - </v>
          </cell>
          <cell r="N603" t="str">
            <v xml:space="preserve"> - </v>
          </cell>
          <cell r="O603" t="str">
            <v xml:space="preserve"> - </v>
          </cell>
          <cell r="P603" t="str">
            <v>ВЛ 0,4 кВ Новопашина от ТП-34 н.п. Антипино; 
ВЛ 0,4 кВ Тюменская от ТП-34 н.п. Антипино</v>
          </cell>
          <cell r="Q603" t="str">
            <v>нд; нд</v>
          </cell>
          <cell r="R603" t="str">
            <v>нд; нд</v>
          </cell>
          <cell r="S603" t="str">
            <v>нд; нд</v>
          </cell>
          <cell r="T603" t="str">
            <v>нд; нд</v>
          </cell>
          <cell r="U603" t="str">
            <v>нд; нд</v>
          </cell>
          <cell r="V603" t="str">
            <v>нд; нд</v>
          </cell>
          <cell r="W603" t="str">
            <v>нд; нд</v>
          </cell>
          <cell r="X603" t="str">
            <v>нд; нд</v>
          </cell>
          <cell r="Y603" t="str">
            <v>нд; нд</v>
          </cell>
          <cell r="Z603" t="str">
            <v>нд; нд</v>
          </cell>
          <cell r="AA603" t="str">
            <v>0,4; 0,4</v>
          </cell>
          <cell r="AB603" t="str">
            <v>0,4; 0,4</v>
          </cell>
          <cell r="AC603"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ell>
        </row>
        <row r="604">
          <cell r="C604" t="str">
            <v>M_TP3400.VL.0071</v>
          </cell>
          <cell r="D604" t="str">
            <v>1972; 1972; 1978; 1978; 1978; 2005; 2005; 1976; 1976; 1976; 1975; 1975; 1975; 1961; 1961; 1978; 1975; 1975; 1975; 1975; 1975; 1975</v>
          </cell>
          <cell r="E604" t="str">
            <v>68,77; 83,90; 81,40; 68,77; 83,30; 83,30; 59,01; 71,27; 71,27; 71,27; 83,90; 83,90; 73,58; 71,27; 83,90; 83,90; 81,40; 83,90; 79,73; 81,40; 83,90; 83,90</v>
          </cell>
          <cell r="F604" t="str">
            <v>18,73; 19,40; 24,75; 26,90; 21,64; 19,40; 6,31; 29,81; 22,30; 26,88; 17,27; 19,82; 21,77; 27,72; 35,72; 11,08; 22,90; 11,58; 21,40; 11,73; 14,73; 6,77</v>
          </cell>
          <cell r="G604" t="str">
            <v>2024; 2024; 2024; 2024; 2024; 2024; 2024; 2024; 2024; 2024; 2024; 2024; 2024; 2024; 2024; 2024; 2024; 2024; 2024; 2024; 2024; 2024</v>
          </cell>
          <cell r="H604" t="str">
            <v>нд</v>
          </cell>
          <cell r="I604" t="str">
            <v>нд</v>
          </cell>
          <cell r="J604" t="str">
            <v>нд</v>
          </cell>
          <cell r="K604" t="str">
            <v>нд</v>
          </cell>
          <cell r="L604" t="str">
            <v xml:space="preserve"> - </v>
          </cell>
          <cell r="M604" t="str">
            <v xml:space="preserve"> - </v>
          </cell>
          <cell r="N604" t="str">
            <v xml:space="preserve"> - </v>
          </cell>
          <cell r="O604" t="str">
            <v xml:space="preserve"> - </v>
          </cell>
          <cell r="P604" t="str">
            <v>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v>
          </cell>
          <cell r="Q604" t="str">
            <v>нд; нд; нд; нд; нд; нд; нд; нд; нд; нд; нд; нд; нд; нд; нд; нд; нд; нд; нд; нд; нд; нд</v>
          </cell>
          <cell r="R604" t="str">
            <v>нд; нд; нд; нд; нд; нд; нд; нд; нд; нд; нд; нд; нд; нд; нд; нд; нд; нд; нд; нд; нд; нд</v>
          </cell>
          <cell r="S604" t="str">
            <v>нд; нд; нд; нд; нд; нд; нд; нд; нд; нд; нд; нд; нд; нд; нд; нд; нд; нд; нд; нд; нд; нд</v>
          </cell>
          <cell r="T604" t="str">
            <v>нд; нд; нд; нд; нд; нд; нд; нд; нд; нд; нд; нд; нд; нд; нд; нд; нд; нд; нд; нд; нд; нд</v>
          </cell>
          <cell r="U604" t="str">
            <v>нд; нд; нд; нд; нд; нд; нд; нд; нд; нд; нд; нд; нд; нд; нд; нд; нд; нд; нд; нд; нд; нд</v>
          </cell>
          <cell r="V604" t="str">
            <v>нд; нд; нд; нд; нд; нд; нд; нд; нд; нд; нд; нд; нд; нд; нд; нд; нд; нд; нд; нд; нд; нд</v>
          </cell>
          <cell r="W604" t="str">
            <v>нд; нд; нд; нд; нд; нд; нд; нд; нд; нд; нд; нд; нд; нд; нд; нд; нд; нд; нд; нд; нд; нд</v>
          </cell>
          <cell r="X604" t="str">
            <v>нд; нд; нд; нд; нд; нд; нд; нд; нд; нд; нд; нд; нд; нд; нд; нд; нд; нд; нд; нд; нд; нд</v>
          </cell>
          <cell r="Y604" t="str">
            <v>нд; нд; нд; нд; нд; нд; нд; нд; нд; нд; нд; нд; нд; нд; нд; нд; нд; нд; нд; нд; нд; нд</v>
          </cell>
          <cell r="Z604" t="str">
            <v>нд; нд; нд; нд; нд; нд; нд; нд; нд; нд; нд; нд; нд; нд; нд; нд; нд; нд; нд; нд; нд; нд</v>
          </cell>
          <cell r="AA604" t="str">
            <v>0,4; 0,4; 0,4; 0,4; 0,4; 0,4; 0,4; 0,4; 0,4; 0,4; 0,4; 0,4; 0,4; 0,4; 0,4; 0,4; 0,4; 0,4; 0,4; 0,4; 0,4; 0,4</v>
          </cell>
          <cell r="AB604" t="str">
            <v>0,4; 0,4; 0,4; 0,4; 0,4; 0,4; 0,4; 0,4; 0,4; 0,4; 0,4; 0,4; 0,4; 0,4; 0,4; 0,4; 0,4; 0,4; 0,4; 0,4; 0,4; 0,4</v>
          </cell>
          <cell r="AC604"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ell>
        </row>
        <row r="605">
          <cell r="C605" t="str">
            <v>M_TP3400.VL.0072</v>
          </cell>
          <cell r="D605" t="str">
            <v>1971; 1971; 1966; 1966; 1983; 1983; 1983; 1983; 1983; 1971; 1971</v>
          </cell>
          <cell r="E605" t="str">
            <v>74,27; 87,90; 86,05; 85,63; 81,83; 74,20; 86,23; 59,95; 63,57; 84,66; 76,20</v>
          </cell>
          <cell r="F605" t="str">
            <v>14,27; 7,80; 18,90; 15,70; 14,08; 10,27; 5,10; 0,84; 11,77; 17,14; 21,90</v>
          </cell>
          <cell r="G605" t="str">
            <v>2024; 2024; 2024; 2024; 2024; 2024; 2024; 2024; 2024; 2024; 2024</v>
          </cell>
          <cell r="H605" t="str">
            <v>нд</v>
          </cell>
          <cell r="I605" t="str">
            <v>нд</v>
          </cell>
          <cell r="J605" t="str">
            <v>нд</v>
          </cell>
          <cell r="K605" t="str">
            <v>нд</v>
          </cell>
          <cell r="L605" t="str">
            <v xml:space="preserve"> - </v>
          </cell>
          <cell r="M605" t="str">
            <v xml:space="preserve"> - </v>
          </cell>
          <cell r="N605" t="str">
            <v xml:space="preserve"> - </v>
          </cell>
          <cell r="O605" t="str">
            <v xml:space="preserve"> - </v>
          </cell>
          <cell r="P605" t="str">
            <v>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v>
          </cell>
          <cell r="Q605" t="str">
            <v>нд; нд; нд; нд; нд; нд; нд; нд; нд; нд; нд</v>
          </cell>
          <cell r="R605" t="str">
            <v>нд; нд; нд; нд; нд; нд; нд; нд; нд; нд; нд</v>
          </cell>
          <cell r="S605" t="str">
            <v>нд; нд; нд; нд; нд; нд; нд; нд; нд; нд; нд</v>
          </cell>
          <cell r="T605" t="str">
            <v>нд; нд; нд; нд; нд; нд; нд; нд; нд; нд; нд</v>
          </cell>
          <cell r="U605" t="str">
            <v>нд; нд; нд; нд; нд; нд; нд; нд; нд; нд; нд</v>
          </cell>
          <cell r="V605" t="str">
            <v>нд; нд; нд; нд; нд; нд; нд; нд; нд; нд; нд</v>
          </cell>
          <cell r="W605" t="str">
            <v>нд; нд; нд; нд; нд; нд; нд; нд; нд; нд; нд</v>
          </cell>
          <cell r="X605" t="str">
            <v>нд; нд; нд; нд; нд; нд; нд; нд; нд; нд; нд</v>
          </cell>
          <cell r="Y605" t="str">
            <v>нд; нд; нд; нд; нд; нд; нд; нд; нд; нд; нд</v>
          </cell>
          <cell r="Z605" t="str">
            <v>нд; нд; нд; нд; нд; нд; нд; нд; нд; нд; нд</v>
          </cell>
          <cell r="AA605" t="str">
            <v>0,4; 0,4; 0,4; 0,4; 0,4; 0,4; 0,4; 0,4; 0,4; 0,4; 0,4</v>
          </cell>
          <cell r="AB605" t="str">
            <v>0,4; 0,4; 0,4; 0,4; 0,4; 0,4; 0,4; 0,4; 0,4; 0,4; 0,4</v>
          </cell>
          <cell r="AC605"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ell>
        </row>
        <row r="606">
          <cell r="C606" t="str">
            <v>M_TP3400.VL.0073</v>
          </cell>
          <cell r="D606">
            <v>1967</v>
          </cell>
          <cell r="E606">
            <v>62</v>
          </cell>
          <cell r="F606" t="str">
            <v>0,71</v>
          </cell>
          <cell r="G606">
            <v>2024</v>
          </cell>
          <cell r="H606" t="str">
            <v>нд</v>
          </cell>
          <cell r="I606" t="str">
            <v>нд</v>
          </cell>
          <cell r="J606" t="str">
            <v>нд</v>
          </cell>
          <cell r="K606" t="str">
            <v>нд</v>
          </cell>
          <cell r="L606" t="str">
            <v>-</v>
          </cell>
          <cell r="M606" t="str">
            <v>-</v>
          </cell>
          <cell r="N606" t="str">
            <v>-</v>
          </cell>
          <cell r="O606" t="str">
            <v>-</v>
          </cell>
          <cell r="P606" t="str">
            <v>ВЛ - 0,4 кВ н.п. Тумашово</v>
          </cell>
          <cell r="Q606" t="str">
            <v>нд</v>
          </cell>
          <cell r="R606" t="str">
            <v>нд</v>
          </cell>
          <cell r="S606" t="str">
            <v>нд</v>
          </cell>
          <cell r="T606" t="str">
            <v>нд</v>
          </cell>
          <cell r="U606" t="str">
            <v>нд</v>
          </cell>
          <cell r="V606" t="str">
            <v>нд</v>
          </cell>
          <cell r="W606" t="str">
            <v>нд</v>
          </cell>
          <cell r="X606" t="str">
            <v>нд</v>
          </cell>
          <cell r="Y606" t="str">
            <v>нд</v>
          </cell>
          <cell r="Z606" t="str">
            <v>нд</v>
          </cell>
          <cell r="AA606">
            <v>0.4</v>
          </cell>
          <cell r="AB606">
            <v>0.4</v>
          </cell>
          <cell r="AC606"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ell>
        </row>
        <row r="607">
          <cell r="C607" t="str">
            <v>M_TP3400.VL.0074</v>
          </cell>
          <cell r="D607" t="str">
            <v>1986; 1986; 1986; 1986; 1986; 1986; 1986; 1986; 1986; 1986; 1986; 1986; 1986; 1986</v>
          </cell>
          <cell r="E607" t="str">
            <v>71,27; 68,77; 59,01; 73,58; 80,99; 67,10; 76,82; 71,08; 80,99; 80,99; 83,90; 71,27; 67,64; 83,90</v>
          </cell>
          <cell r="F607" t="str">
            <v>29,90; 14,27; 1,59; 21,90; 17,27; 10,10; 6,90; 27,12; 30,49; 10,10; 22,90; 11,58; 19,58; 14,27</v>
          </cell>
          <cell r="G607" t="str">
            <v>2024; 2024; 2024; 2024; 2024; 2024; 2024; 2024; 2024; 2024; 2024; 2024;2024; 2024</v>
          </cell>
          <cell r="H607" t="str">
            <v>нд</v>
          </cell>
          <cell r="I607" t="str">
            <v>нд</v>
          </cell>
          <cell r="J607" t="str">
            <v>нд</v>
          </cell>
          <cell r="K607" t="str">
            <v>нд</v>
          </cell>
          <cell r="L607" t="str">
            <v xml:space="preserve"> - </v>
          </cell>
          <cell r="M607" t="str">
            <v xml:space="preserve"> - </v>
          </cell>
          <cell r="N607" t="str">
            <v xml:space="preserve"> - </v>
          </cell>
          <cell r="O607" t="str">
            <v xml:space="preserve"> - </v>
          </cell>
          <cell r="P607" t="str">
            <v>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v>
          </cell>
          <cell r="Q607" t="str">
            <v>нд; нд; нд; нд; нд; нд; нд; нд; нд; нд; нд; нд; нд; нд</v>
          </cell>
          <cell r="R607" t="str">
            <v>нд; нд; нд; нд; нд; нд; нд; нд; нд; нд; нд; нд; нд; нд</v>
          </cell>
          <cell r="S607" t="str">
            <v>нд; нд; нд; нд; нд; нд; нд; нд; нд; нд; нд; нд; нд; нд</v>
          </cell>
          <cell r="T607" t="str">
            <v>нд; нд; нд; нд; нд; нд; нд; нд; нд; нд; нд; нд; нд; нд</v>
          </cell>
          <cell r="U607" t="str">
            <v>нд; нд; нд; нд; нд; нд; нд; нд; нд; нд; нд; нд; нд; нд</v>
          </cell>
          <cell r="V607" t="str">
            <v>нд; нд; нд; нд; нд; нд; нд; нд; нд; нд; нд; нд; нд; нд</v>
          </cell>
          <cell r="W607" t="str">
            <v>нд; нд; нд; нд; нд; нд; нд; нд; нд; нд; нд; нд; нд; нд</v>
          </cell>
          <cell r="X607" t="str">
            <v>нд; нд; нд; нд; нд; нд; нд; нд; нд; нд; нд; нд; нд; нд</v>
          </cell>
          <cell r="Y607" t="str">
            <v>нд; нд; нд; нд; нд; нд; нд; нд; нд; нд; нд; нд; нд; нд</v>
          </cell>
          <cell r="Z607" t="str">
            <v>нд; нд; нд; нд; нд; нд; нд; нд; нд; нд; нд; нд; нд; нд</v>
          </cell>
          <cell r="AA607" t="str">
            <v>0,4; 0,4; 0,4; 0,4; 0,4; 0,4; 0,4; 0,4; 0,4; 0,4; 0,4; 0,4; 0,4; 0,4</v>
          </cell>
          <cell r="AB607" t="str">
            <v>0,4; 0,4; 0,4; 0,4; 0,4; 0,4; 0,4; 0,4; 0,4; 0,4; 0,4; 0,4; 0,4; 0,4</v>
          </cell>
          <cell r="AC607"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ell>
        </row>
        <row r="608">
          <cell r="C608" t="str">
            <v>M_TP3400.VL.0075</v>
          </cell>
          <cell r="D608" t="str">
            <v>1987; 1987; 1987; 1987; 1987; 1987; 1987; 1987; 1987; 1987; 1987</v>
          </cell>
          <cell r="E608" t="str">
            <v>71,27; 59,01; 71,27; 74,18; 63,91; 70,16; 54,84; 59,01; 71,27; 83,90; 68,77</v>
          </cell>
          <cell r="F608" t="str">
            <v>17,27; 11,77; 10,99; 11,58; 26,99; 10,10; 15,82; 9,08; 26,99; 23,99; 22,90</v>
          </cell>
          <cell r="G608" t="str">
            <v>2024; 2024; 2024; 2024; 2024; 2024; 2024; 2024; 2024; 2024; 2024</v>
          </cell>
          <cell r="H608" t="str">
            <v>нд</v>
          </cell>
          <cell r="I608" t="str">
            <v>нд</v>
          </cell>
          <cell r="J608" t="str">
            <v>нд</v>
          </cell>
          <cell r="K608" t="str">
            <v>нд</v>
          </cell>
          <cell r="L608" t="str">
            <v xml:space="preserve"> - </v>
          </cell>
          <cell r="M608" t="str">
            <v xml:space="preserve"> - </v>
          </cell>
          <cell r="N608" t="str">
            <v xml:space="preserve"> - </v>
          </cell>
          <cell r="O608" t="str">
            <v xml:space="preserve"> - </v>
          </cell>
          <cell r="P608" t="str">
            <v>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v>
          </cell>
          <cell r="Q608" t="str">
            <v>нд; нд; нд; нд; нд; нд; нд; нд; нд; нд; нд</v>
          </cell>
          <cell r="R608" t="str">
            <v>нд; нд; нд; нд; нд; нд; нд; нд; нд; нд; нд</v>
          </cell>
          <cell r="S608" t="str">
            <v>нд; нд; нд; нд; нд; нд; нд; нд; нд; нд; нд</v>
          </cell>
          <cell r="T608" t="str">
            <v>нд; нд; нд; нд; нд; нд; нд; нд; нд; нд; нд</v>
          </cell>
          <cell r="U608" t="str">
            <v>нд; нд; нд; нд; нд; нд; нд; нд; нд; нд; нд</v>
          </cell>
          <cell r="V608" t="str">
            <v>нд; нд; нд; нд; нд; нд; нд; нд; нд; нд; нд</v>
          </cell>
          <cell r="W608" t="str">
            <v>нд; нд; нд; нд; нд; нд; нд; нд; нд; нд; нд</v>
          </cell>
          <cell r="X608" t="str">
            <v>нд; нд; нд; нд; нд; нд; нд; нд; нд; нд; нд</v>
          </cell>
          <cell r="Y608" t="str">
            <v>нд; нд; нд; нд; нд; нд; нд; нд; нд; нд; нд</v>
          </cell>
          <cell r="Z608" t="str">
            <v>нд; нд; нд; нд; нд; нд; нд; нд; нд; нд; нд</v>
          </cell>
          <cell r="AA608" t="str">
            <v>0,4; 0,4; 0,4; 0,4; 0,4; 0,4; 0,4; 0,4; 0,4; 0,4; 0,4</v>
          </cell>
          <cell r="AB608" t="str">
            <v>0,4; 0,4; 0,4; 0,4; 0,4; 0,4; 0,4; 0,4; 0,4; 0,4; 0,4</v>
          </cell>
          <cell r="AC608"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ell>
        </row>
        <row r="609">
          <cell r="C609" t="str">
            <v>M_TP3400.VL.0076</v>
          </cell>
          <cell r="D609">
            <v>1989</v>
          </cell>
          <cell r="E609" t="str">
            <v>87,95</v>
          </cell>
          <cell r="F609">
            <v>0.23499999999999999</v>
          </cell>
          <cell r="G609">
            <v>2024</v>
          </cell>
          <cell r="H609" t="str">
            <v>нд</v>
          </cell>
          <cell r="I609" t="str">
            <v>нд</v>
          </cell>
          <cell r="J609" t="str">
            <v>нд</v>
          </cell>
          <cell r="K609" t="str">
            <v>нд</v>
          </cell>
          <cell r="L609" t="str">
            <v xml:space="preserve"> - </v>
          </cell>
          <cell r="M609" t="str">
            <v xml:space="preserve"> - </v>
          </cell>
          <cell r="N609" t="str">
            <v xml:space="preserve"> - </v>
          </cell>
          <cell r="O609" t="str">
            <v xml:space="preserve"> - </v>
          </cell>
          <cell r="P609" t="str">
            <v>ВЛ 0,4 кВ от ТП-177 н.п. Осиново</v>
          </cell>
          <cell r="Q609" t="str">
            <v>нд</v>
          </cell>
          <cell r="R609" t="str">
            <v>нд</v>
          </cell>
          <cell r="S609" t="str">
            <v>нд</v>
          </cell>
          <cell r="T609" t="str">
            <v>нд</v>
          </cell>
          <cell r="U609" t="str">
            <v>нд</v>
          </cell>
          <cell r="V609" t="str">
            <v>нд</v>
          </cell>
          <cell r="W609" t="str">
            <v>нд</v>
          </cell>
          <cell r="X609" t="str">
            <v>нд</v>
          </cell>
          <cell r="Y609" t="str">
            <v>нд</v>
          </cell>
          <cell r="Z609" t="str">
            <v>нд</v>
          </cell>
          <cell r="AA609">
            <v>0.4</v>
          </cell>
          <cell r="AB609">
            <v>0.4</v>
          </cell>
          <cell r="AC609"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v>
          </cell>
        </row>
        <row r="610">
          <cell r="C610" t="str">
            <v>M_TP3400.VL.0077</v>
          </cell>
          <cell r="D610">
            <v>1965</v>
          </cell>
          <cell r="E610" t="str">
            <v>90,56</v>
          </cell>
          <cell r="F610">
            <v>2.36</v>
          </cell>
          <cell r="G610">
            <v>2024</v>
          </cell>
          <cell r="H610" t="str">
            <v>нд</v>
          </cell>
          <cell r="I610" t="str">
            <v>нд</v>
          </cell>
          <cell r="J610" t="str">
            <v>нд</v>
          </cell>
          <cell r="K610" t="str">
            <v>нд</v>
          </cell>
          <cell r="L610" t="str">
            <v xml:space="preserve"> - </v>
          </cell>
          <cell r="M610" t="str">
            <v xml:space="preserve"> - </v>
          </cell>
          <cell r="N610" t="str">
            <v xml:space="preserve"> - </v>
          </cell>
          <cell r="O610" t="str">
            <v xml:space="preserve"> - </v>
          </cell>
          <cell r="P610" t="str">
            <v>ВЛ 10кВ Памятное</v>
          </cell>
          <cell r="Q610" t="str">
            <v>нд</v>
          </cell>
          <cell r="R610" t="str">
            <v>нд</v>
          </cell>
          <cell r="S610" t="str">
            <v>нд</v>
          </cell>
          <cell r="T610" t="str">
            <v>нд</v>
          </cell>
          <cell r="U610" t="str">
            <v>нд</v>
          </cell>
          <cell r="V610" t="str">
            <v>нд</v>
          </cell>
          <cell r="W610" t="str">
            <v>нд</v>
          </cell>
          <cell r="X610" t="str">
            <v>нд</v>
          </cell>
          <cell r="Y610" t="str">
            <v>нд</v>
          </cell>
          <cell r="Z610" t="str">
            <v>нд</v>
          </cell>
          <cell r="AA610">
            <v>10</v>
          </cell>
          <cell r="AB610">
            <v>10</v>
          </cell>
          <cell r="AC610"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v>
          </cell>
        </row>
        <row r="611">
          <cell r="C611" t="str">
            <v>M_TP3400.VL.0078</v>
          </cell>
          <cell r="D611">
            <v>1982</v>
          </cell>
          <cell r="E611" t="str">
            <v>88,07</v>
          </cell>
          <cell r="F611" t="str">
            <v>1,23</v>
          </cell>
          <cell r="G611">
            <v>2024</v>
          </cell>
          <cell r="H611" t="str">
            <v>нд</v>
          </cell>
          <cell r="I611" t="str">
            <v>нд</v>
          </cell>
          <cell r="J611" t="str">
            <v>нд</v>
          </cell>
          <cell r="K611" t="str">
            <v>нд</v>
          </cell>
          <cell r="L611" t="str">
            <v xml:space="preserve"> - </v>
          </cell>
          <cell r="M611" t="str">
            <v xml:space="preserve"> - </v>
          </cell>
          <cell r="N611" t="str">
            <v xml:space="preserve"> - </v>
          </cell>
          <cell r="O611" t="str">
            <v xml:space="preserve"> - </v>
          </cell>
          <cell r="P611" t="str">
            <v>ВЛ 10кВ Сингуль</v>
          </cell>
          <cell r="Q611" t="str">
            <v>нд</v>
          </cell>
          <cell r="R611" t="str">
            <v>нд</v>
          </cell>
          <cell r="S611" t="str">
            <v>нд</v>
          </cell>
          <cell r="T611" t="str">
            <v>нд</v>
          </cell>
          <cell r="U611" t="str">
            <v>нд</v>
          </cell>
          <cell r="V611" t="str">
            <v>нд</v>
          </cell>
          <cell r="W611" t="str">
            <v>нд</v>
          </cell>
          <cell r="X611" t="str">
            <v>нд</v>
          </cell>
          <cell r="Y611" t="str">
            <v>нд</v>
          </cell>
          <cell r="Z611" t="str">
            <v>нд</v>
          </cell>
          <cell r="AA611">
            <v>10</v>
          </cell>
          <cell r="AB611">
            <v>10</v>
          </cell>
          <cell r="AC611"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v>
          </cell>
        </row>
        <row r="612">
          <cell r="C612" t="str">
            <v>M_TP3400.VL.0079</v>
          </cell>
          <cell r="D612">
            <v>1968</v>
          </cell>
          <cell r="E612" t="str">
            <v>88,97</v>
          </cell>
          <cell r="F612" t="str">
            <v>0,89</v>
          </cell>
          <cell r="G612">
            <v>2024</v>
          </cell>
          <cell r="H612" t="str">
            <v>нд</v>
          </cell>
          <cell r="I612" t="str">
            <v>нд</v>
          </cell>
          <cell r="J612" t="str">
            <v>нд</v>
          </cell>
          <cell r="K612" t="str">
            <v>нд</v>
          </cell>
          <cell r="L612" t="str">
            <v xml:space="preserve"> - </v>
          </cell>
          <cell r="M612" t="str">
            <v xml:space="preserve"> - </v>
          </cell>
          <cell r="N612" t="str">
            <v xml:space="preserve"> - </v>
          </cell>
          <cell r="O612" t="str">
            <v xml:space="preserve"> - </v>
          </cell>
          <cell r="P612" t="str">
            <v>ВЛ 10кВ Кавдык</v>
          </cell>
          <cell r="Q612" t="str">
            <v>нд</v>
          </cell>
          <cell r="R612" t="str">
            <v>нд</v>
          </cell>
          <cell r="S612" t="str">
            <v>нд</v>
          </cell>
          <cell r="T612" t="str">
            <v>нд</v>
          </cell>
          <cell r="U612" t="str">
            <v>нд</v>
          </cell>
          <cell r="V612" t="str">
            <v>нд</v>
          </cell>
          <cell r="W612" t="str">
            <v>нд</v>
          </cell>
          <cell r="X612" t="str">
            <v>нд</v>
          </cell>
          <cell r="Y612" t="str">
            <v>нд</v>
          </cell>
          <cell r="Z612" t="str">
            <v>нд</v>
          </cell>
          <cell r="AA612">
            <v>10</v>
          </cell>
          <cell r="AB612">
            <v>10</v>
          </cell>
          <cell r="AC612" t="str">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v>
          </cell>
        </row>
        <row r="613">
          <cell r="C613" t="str">
            <v>M_TP3400.VL.0080</v>
          </cell>
          <cell r="D613" t="str">
            <v>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v>
          </cell>
          <cell r="E613" t="str">
            <v>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v>
          </cell>
          <cell r="F613" t="str">
            <v>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v>
          </cell>
          <cell r="G613" t="str">
            <v>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v>
          </cell>
          <cell r="H613" t="str">
            <v>нд</v>
          </cell>
          <cell r="I613" t="str">
            <v>нд</v>
          </cell>
          <cell r="J613" t="str">
            <v>нд</v>
          </cell>
          <cell r="K613" t="str">
            <v>нд</v>
          </cell>
          <cell r="L613" t="str">
            <v xml:space="preserve"> - </v>
          </cell>
          <cell r="M613" t="str">
            <v xml:space="preserve"> - </v>
          </cell>
          <cell r="N613" t="str">
            <v xml:space="preserve"> - </v>
          </cell>
          <cell r="O613" t="str">
            <v xml:space="preserve"> - </v>
          </cell>
          <cell r="P613" t="str">
            <v>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v>
          </cell>
          <cell r="Q613"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R613"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S613"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T613"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U613"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V613"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W613"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X613"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Y613"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Z613"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AA613" t="str">
            <v>10; 10; 10; 10; 10; 10; 10; 10; 10; 10; 10; 10; 10; 10; 10; 10; 10; 10; 10; 10; 10; 10; 10; 10; 10; 10; 10; 10; 10; 10; 10; 10; 10; 10; 10; 10; 10; 10; 10; 10; 10; 10; 10; 10; 10; 10; 10; 10; 10; 10; 10; 10; 10; 10; 10; 10; 10; 10; 10</v>
          </cell>
          <cell r="AB613" t="str">
            <v>10; 10; 10; 10; 10; 10; 10; 10; 10; 10; 10; 10; 10; 10; 10; 10; 10; 10; 10; 10; 10; 10; 10; 10; 10; 10; 10; 10; 10; 10; 10; 10; 10; 10; 10; 10; 10; 10; 10; 10; 10; 10; 10; 10; 10; 10; 10; 10; 10; 10; 10; 10; 10; 10; 10; 10; 10; 10; 10</v>
          </cell>
          <cell r="AC613" t="str">
            <v>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ell>
        </row>
        <row r="614">
          <cell r="C614" t="str">
            <v>M_TP3400.VL.0081</v>
          </cell>
          <cell r="D614" t="str">
            <v>1976; 1965; 1969; 1987; 1989; 1965; 1981; 1969; 1986; 1964; 1990; 1969; 1980; 1985; 1969; 1987; 1966; 1976; 1980; 1988; 1968; 1988; 1978; 1988; 1966; 1987; 1984; 1967; 1996; 1987; 1976; 1976; 1969; 1990; 1990; 1982; 1978; 1978; 1978; 1988; 1968; 1991; 1989; 1988; 1975; 1964; 1980; 1987; 1986; 1989</v>
          </cell>
          <cell r="E614" t="str">
            <v xml:space="preserve">91,50; 58,00; 90,50; 43,50; 78,57; 90,50; 81,50; 84,00; 43,50; 43,50; 43,50; 43,50; 91,50; 45,50; 79,00; 47,00; 88,00; 91,00; 83,50; 84,00; 84,00; 45,50; 95,00; 95,00; 90,50; 88,50; 63,50; 90,50; 47,50; 85,50; 93,50; 90,50; 79,50; 84,00; 90,50; 49,00; 77,00; 52,00; 43,50; 90,50; 57,00; 86,50; 91,50; 43,50; 43,50; 91,00; 45,50; 41,00; 90,00; </v>
          </cell>
          <cell r="F614" t="str">
            <v>18,12; 17,20; 11,61; 
14,26; 25,72; 26,23; 
11,15; 3,03; 25,47; 
24,91; 11,61; 14,61; 
24,11; 26,61; 11,58; 
14,50; 26,50; 16,00; 
2,00; 16,00; 22,42; 
20,76; 4,89; 8,17; 
20,13; 22,46; 6,79; 
8,55; 18,59; 20,54; 
2,42; 4,67; 18,91; 
19,56; 6,51; 6,54; 
10,39; 21,18; 8,30; 
7,11; 19,33; 13,77; 
0,43; 12,66; 23,96; 
17,87; 4,66; 7,04; 
21,34; 2,12</v>
          </cell>
          <cell r="G614" t="str">
            <v>2024; 2024; 2024; 2024; 2024; 2024; 2024; 2024; 2024; 2024; 2024; 2024; 2024; 2024; 2024; 2024; 2024; 2024; 2024; 2024; 2024; 2024; 2024; 2024; 2024; 2024; 2024; 2024; 2024; 2024; 2024; 2024; 2024; 2024; 2024; 2024; 2024; 2024; 2024; 2024; 2024; 2024; 2024; 2024; 2024; 2024; 2024; 2024; 2024; 2024</v>
          </cell>
          <cell r="H614" t="str">
            <v>нд</v>
          </cell>
          <cell r="I614" t="str">
            <v>нд</v>
          </cell>
          <cell r="J614" t="str">
            <v>нд</v>
          </cell>
          <cell r="K614" t="str">
            <v>нд</v>
          </cell>
          <cell r="L614" t="str">
            <v xml:space="preserve"> - </v>
          </cell>
          <cell r="M614" t="str">
            <v xml:space="preserve"> - </v>
          </cell>
          <cell r="N614" t="str">
            <v xml:space="preserve"> - </v>
          </cell>
          <cell r="O614" t="str">
            <v xml:space="preserve"> - </v>
          </cell>
          <cell r="P614" t="str">
            <v xml:space="preserve">ВЛ 10 кВ АБЗ от ПС Комсомольская; 
ВЛ 10 кВ База от ПС Заводоуковск; 
ВЛ 10 кВ Бигила от ПС Дроново; 
ВЛ 10 кВ Боровинка от ПС Боровинка; 
ВЛ 10 кВ Гилево от ПС Лыбаево; 
ВЛ 10 кВ Горюново от ПС Горюново; 
ВЛ 10 кВ Дроново-1 от ПС Дроново; 
ВЛ 10 кВ Завод от ПС Комсомольская; 
ВЛ 10 кВ Заимка от ПС Полевая; 
ВЛ 10 кВ Зерновой от ПС Заводоуковск; 
ВЛ 10 кВ Карьер от ПС Тумашово; 
ВЛ 10 кВ Колесниково-1 от ПС Колесниково; 
ВЛ 10 кВ Колесниково-2 от ПС Колесниково; 
ВЛ 10 кВ Комарово от ПС Лыбаево; 
ВЛ 10 кВ Комплекс-2 от ПС Колесниково; 
ВЛ 10 кВ Котельный от ПС Новая Заимка; 
ВЛ 10 кВ Кошелево от ПС Боровинка;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Марково от ПС Новая Заимка; 
ВЛ 10 кВ Мичуринский от ПС Горюново; 
ВЛ 10 кВ МСО от ПС Комсомольская; 
ВЛ 10 кВ Озерки-1 от ПС Озерки; 
ВЛ 10 кВ Озерки-2 от ПС Озерки; 
ВЛ 10 кВ ОПХ от ПС Заводоуковск; 
ВЛ 10 кВ Падун от ПС Арболитовая; 
ВЛ 10 кВ Поселок от ПС Озерки; 
ВЛ 10 кВ Правда от ПС Заводоуковск; 
ВЛ 10 кВ Речной от ПС Комсомольская; 
ВЛ 10 кВ Сединкино от ПС Колесниково; 
ВЛ 10 кВ Сельэнерго от ПС Заводоуковск; 
ВЛ 10 кВ Совхоз-1 от ПС Новая Заимка; 
ВЛ 10 кВ Сосновка от ПС Новая Заимка; 
ВЛ 10 кВ Спорткомплекс от ПС Озерки; 
ВЛ 10 кВ Сунгурово от ПС Лыбаево; 
ВЛ 10 кВ Тумашово от ПС Тумашово; 
ВЛ 10 кВ Ферма от ПС Тумашово; 
ВЛ 10 кВ Хорзово от ПС Дроново; 
ВЛ 10 кВ Центральный от ПС Горюново; 
ВЛ 10 кВ Шестаково от ПС Боровинка; 
ВЛ 10 кВ Шиликуль от ПС Лыбаево; 
ВЛ 10 кВ Школьный от ПС Лыбаево; 
ВЛ 10 кВ Южный от ПС Новая Заимка; 
</v>
          </cell>
          <cell r="Q614" t="str">
            <v>нд; нд; нд; нд; нд; нд; нд; нд; нд; нд; нд; нд; нд; нд; нд; нд; нд; нд; нд; нд; нд; нд; нд; нд; нд; нд; нд; нд; нд; нд; нд; нд; нд; нд; нд; нд; нд; нд; нд; нд; нд; нд; нд; нд; нд; нд; нд; нд; нд; нд</v>
          </cell>
          <cell r="R614" t="str">
            <v>нд; нд; нд; нд; нд; нд; нд; нд; нд; нд; нд; нд; нд; нд; нд; нд; нд; нд; нд; нд; нд; нд; нд; нд; нд; нд; нд; нд; нд; нд; нд; нд; нд; нд; нд; нд; нд; нд; нд; нд; нд; нд; нд; нд; нд; нд; нд; нд; нд; нд</v>
          </cell>
          <cell r="S614" t="str">
            <v>нд; нд; нд; нд; нд; нд; нд; нд; нд; нд; нд; нд; нд; нд; нд; нд; нд; нд; нд; нд; нд; нд; нд; нд; нд; нд; нд; нд; нд; нд; нд; нд; нд; нд; нд; нд; нд; нд; нд; нд; нд; нд; нд; нд; нд; нд; нд; нд; нд; нд</v>
          </cell>
          <cell r="T614" t="str">
            <v>нд; нд; нд; нд; нд; нд; нд; нд; нд; нд; нд; нд; нд; нд; нд; нд; нд; нд; нд; нд; нд; нд; нд; нд; нд; нд; нд; нд; нд; нд; нд; нд; нд; нд; нд; нд; нд; нд; нд; нд; нд; нд; нд; нд; нд; нд; нд; нд; нд; нд</v>
          </cell>
          <cell r="U614" t="str">
            <v>нд; нд; нд; нд; нд; нд; нд; нд; нд; нд; нд; нд; нд; нд; нд; нд; нд; нд; нд; нд; нд; нд; нд; нд; нд; нд; нд; нд; нд; нд; нд; нд; нд; нд; нд; нд; нд; нд; нд; нд; нд; нд; нд; нд; нд; нд; нд; нд; нд; нд</v>
          </cell>
          <cell r="V614" t="str">
            <v>нд; нд; нд; нд; нд; нд; нд; нд; нд; нд; нд; нд; нд; нд; нд; нд; нд; нд; нд; нд; нд; нд; нд; нд; нд; нд; нд; нд; нд; нд; нд; нд; нд; нд; нд; нд; нд; нд; нд; нд; нд; нд; нд; нд; нд; нд; нд; нд; нд; нд</v>
          </cell>
          <cell r="W614" t="str">
            <v>нд; нд; нд; нд; нд; нд; нд; нд; нд; нд; нд; нд; нд; нд; нд; нд; нд; нд; нд; нд; нд; нд; нд; нд; нд; нд; нд; нд; нд; нд; нд; нд; нд; нд; нд; нд; нд; нд; нд; нд; нд; нд; нд; нд; нд; нд; нд; нд; нд; нд</v>
          </cell>
          <cell r="X614" t="str">
            <v>нд; нд; нд; нд; нд; нд; нд; нд; нд; нд; нд; нд; нд; нд; нд; нд; нд; нд; нд; нд; нд; нд; нд; нд; нд; нд; нд; нд; нд; нд; нд; нд; нд; нд; нд; нд; нд; нд; нд; нд; нд; нд; нд; нд; нд; нд; нд; нд; нд; нд</v>
          </cell>
          <cell r="Y614" t="str">
            <v>нд; нд; нд; нд; нд; нд; нд; нд; нд; нд; нд; нд; нд; нд; нд; нд; нд; нд; нд; нд; нд; нд; нд; нд; нд; нд; нд; нд; нд; нд; нд; нд; нд; нд; нд; нд; нд; нд; нд; нд; нд; нд; нд; нд; нд; нд; нд; нд; нд; нд</v>
          </cell>
          <cell r="Z614" t="str">
            <v>нд; нд; нд; нд; нд; нд; нд; нд; нд; нд; нд; нд; нд; нд; нд; нд; нд; нд; нд; нд; нд; нд; нд; нд; нд; нд; нд; нд; нд; нд; нд; нд; нд; нд; нд; нд; нд; нд; нд; нд; нд; нд; нд; нд; нд; нд; нд; нд; нд; нд</v>
          </cell>
          <cell r="AA614" t="str">
            <v>10; 10; 10; 10; 10; 10; 10; 10; 10; 10; 10; 10; 10; 10; 10; 10; 10; 10; 10; 10; 10; 10; 10; 10; 10; 10; 10; 10; 10; 10; 10; 10; 10; 10; 10; 10; 10; 10; 10; 10; 10; 10; 10; 10; 10; 10; 10; 10; 10; 10</v>
          </cell>
          <cell r="AB614" t="str">
            <v>10; 10; 10; 10; 10; 10; 10; 10; 10; 10; 10; 10; 10; 10; 10; 10; 10; 10; 10; 10; 10; 10; 10; 10; 10; 10; 10; 10; 10; 10; 10; 10; 10; 10; 10; 10; 10; 10; 10; 10; 10; 10; 10; 10; 10; 10; 10; 10; 10; 10</v>
          </cell>
          <cell r="AC614" t="str">
            <v>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ell>
        </row>
        <row r="615">
          <cell r="C615" t="str">
            <v>M_TP3400.VL.0082</v>
          </cell>
          <cell r="D615" t="str">
            <v>1965; 
1987; 
1965; 
1986; 
1978; 
1964; 
1988; 
1973; 
1992; 
1988; 
1966; 
1980; 
1966</v>
          </cell>
          <cell r="E615" t="str">
            <v>69,50; 
42,50; 
84,00; 
55,00; 
84,00; 
57,00; 
78,50; 
88,50; 
81,50; 
88,50; 
71,50; 
52,50; 
93,50</v>
          </cell>
          <cell r="F615" t="str">
            <v>24,70; 
2,99; 
22,73; 
27,96; 
23,37; 
17,73; 
25,73; 
20,73; 
12,73; 
25,73; 
22,73; 
18,73; 
24,81</v>
          </cell>
          <cell r="G615" t="str">
            <v>2024; 
2024; 
2024; 
2024; 
2024; 
2024; 
2024; 
2024; 
2024; 
2024; 
2024; 
2024; 
2024</v>
          </cell>
          <cell r="H615" t="str">
            <v>нд</v>
          </cell>
          <cell r="I615" t="str">
            <v>нд</v>
          </cell>
          <cell r="J615" t="str">
            <v>нд</v>
          </cell>
          <cell r="K615" t="str">
            <v>нд</v>
          </cell>
          <cell r="L615" t="str">
            <v xml:space="preserve"> - </v>
          </cell>
          <cell r="M615" t="str">
            <v xml:space="preserve"> - </v>
          </cell>
          <cell r="N615" t="str">
            <v xml:space="preserve"> - </v>
          </cell>
          <cell r="O615" t="str">
            <v xml:space="preserve"> - </v>
          </cell>
          <cell r="P615" t="str">
            <v>ВЛ 10 кВ Анисимовка от ПС Старый Кавдык; ВЛ 10 кВ Аслана от ПС Красный Яр; ВЛ 10 кВ Бердюгино от ПС Старый Кавдык; ВЛ 10 кВ Беркут от ПС Киево; ВЛ 10 кВ Завод от ПС Томилово; ВЛ 10 кВ Ивановка от ПС Красный Яр; ВЛ 10 кВ Осиново от ПС Красный Яр; ВЛ 10 кВ Хохлово от ПС Петелино; ВЛ 10 кВ Мыс от ПС Петелино; ВЛ 10 кВ Новый от ПС Старый Кавдык; ВЛ 10 кВ Памятное от ПС Ялуторовск; ВЛ 10 кВ Сингуль от ПС Зиново; ВЛ 10 кВ Элеватор от ПС Томилово</v>
          </cell>
          <cell r="Q615" t="str">
            <v>нд; 
нд; 
нд; 
нд; 
нд; 
нд; 
нд; 
нд; 
нд; 
нд; 
нд; 
нд; 
нд</v>
          </cell>
          <cell r="R615" t="str">
            <v>нд; 
нд; 
нд; 
нд; 
нд; 
нд; 
нд; 
нд; 
нд; 
нд; 
нд; 
нд; 
нд</v>
          </cell>
          <cell r="S615" t="str">
            <v>нд; 
нд; 
нд; 
нд; 
нд; 
нд; 
нд; 
нд; 
нд; 
нд; 
нд; 
нд; 
нд</v>
          </cell>
          <cell r="T615" t="str">
            <v>нд; 
нд; 
нд; 
нд; 
нд; 
нд; 
нд; 
нд; 
нд; 
нд; 
нд; 
нд; 
нд</v>
          </cell>
          <cell r="U615" t="str">
            <v>нд; 
нд; 
нд; 
нд; 
нд; 
нд; 
нд; 
нд; 
нд; 
нд; 
нд; 
нд; 
нд</v>
          </cell>
          <cell r="V615" t="str">
            <v>нд; 
нд; 
нд; 
нд; 
нд; 
нд; 
нд; 
нд; 
нд; 
нд; 
нд; 
нд; 
нд</v>
          </cell>
          <cell r="W615" t="str">
            <v>нд; 
нд; 
нд; 
нд; 
нд; 
нд; 
нд; 
нд; 
нд; 
нд; 
нд; 
нд; 
нд</v>
          </cell>
          <cell r="X615" t="str">
            <v>нд; 
нд; 
нд; 
нд; 
нд; 
нд; 
нд; 
нд; 
нд; 
нд; 
нд; 
нд; 
нд</v>
          </cell>
          <cell r="Y615" t="str">
            <v>нд; 
нд; 
нд; 
нд; 
нд; 
нд; 
нд; 
нд; 
нд; 
нд; 
нд; 
нд; 
нд</v>
          </cell>
          <cell r="Z615" t="str">
            <v>нд; 
нд; 
нд; 
нд; 
нд; 
нд; 
нд; 
нд; 
нд; 
нд; 
нд; 
нд; 
нд</v>
          </cell>
          <cell r="AA615" t="str">
            <v>10; 
10; 
10; 
10; 
10; 
10; 
10; 
10; 
10; 
10; 
10; 
10; 
10</v>
          </cell>
          <cell r="AB615" t="str">
            <v>10; 
10; 
10; 
10; 
10; 
10; 
10; 
10; 
10; 
10; 
10; 
10; 
10</v>
          </cell>
          <cell r="AC615" t="str">
            <v>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ell>
        </row>
        <row r="616">
          <cell r="C616" t="str">
            <v>M_TP3400.VL.0083</v>
          </cell>
          <cell r="D616" t="str">
            <v>1979; 1980; 1994; 1977; 1989; 1977; 1998; 1978; 1978; 1978; 1980; 1988; 1980; 1980; 1971; 1988; 1991; 1991; 1999; 1989; 1981; 1991; 1976; 1977; 1978; 1981; 1981; 1981; 1999; 1977; 1964; 1967</v>
          </cell>
          <cell r="E616" t="str">
            <v>87,48; 
85,35; 
95,71; 
68,57; 
89,29; 
87,68; 
87,73; 
85,42; 
92,19; 
92,05; 
92,16; 
91,67; 
91,79; 
91,79; 
91,67; 
91,62; 
87,50; 
87,67; 
87,86; 
87,77; 
82,85; 
87,68; 
87,28; 
87,33; 
88,34; 
93,76; 
93,59; 
91,86; 
87,41; 
88,19; 
87,86; 
87,41</v>
          </cell>
          <cell r="F616" t="str">
            <v xml:space="preserve">13,28; 
17,30; 
28,33; 
17,43; 
17,06; 
20,08; 
20,91; 
11,00; 
4,34; 
23,52; 
26,18; 
21,26; 
20,83; 
19,40; 
14,43; 
11,78; 
16,98; 
19,08; 
26,35; 
22,31; 
9,58; 
18,09; 
24,27; 
18,11; 
2,61; 
5,51; 
27,88; 
2,29; 
20,50; 
14,77; 
6,94; 
16,30 </v>
          </cell>
          <cell r="G616" t="str">
            <v>2024; 
2024; 
2024; 
2024; 
2024; 
2024; 
2024; 
2024; 
2024; 
2024; 
2024; 
2024; 
2024; 
2024; 
2024; 
2024; 
2024; 
2024; 
2024;
2024; 
2024; 
2024; 
2024; 
2024; 
2024; 
2024; 
2024; 
2024; 
2024; 
2024; 
2024; 
2024</v>
          </cell>
          <cell r="H616" t="str">
            <v>нд</v>
          </cell>
          <cell r="I616" t="str">
            <v>нд</v>
          </cell>
          <cell r="J616" t="str">
            <v>нд</v>
          </cell>
          <cell r="K616" t="str">
            <v>нд</v>
          </cell>
          <cell r="L616" t="str">
            <v>-</v>
          </cell>
          <cell r="M616" t="str">
            <v>-</v>
          </cell>
          <cell r="N616" t="str">
            <v>-</v>
          </cell>
          <cell r="O616" t="str">
            <v>-</v>
          </cell>
          <cell r="P616" t="str">
            <v>ВЛ 10 кВ Буньково от ПС Буньково; 
ВЛ 10 кВ Морево от ПС Буньково; 
ВЛ 10 кВ Осеево от ПС Буньково; 
ВЛ 10 кВ Одино от ПС Коркино; 
ВЛ 10 кВ Коркино от ПС Коркино; 
ВЛ 10 кВ Тюменцево от ПС Коркино; 
ВЛ 10 кВ Ингалинка от ПС Ингалинка; 
ВЛ 10 кВ Комплекс от ПС Ингалинка; 
ВЛ 10 кВ Пушкарево от ПС Ингалинка; 
ВЛ 10 кВ Лыково от ПС Ингалинка; 
ВЛ 10 кВ Суерка от ПС Тютрино; 
ВЛ 10 кВ Губино от ПС Тютрино; 
ВЛ 10 кВ Скородум от ПС Тютрино; 
ВЛ 10 кВ Молзавод от ПС Упорово; 
ВЛ 10 кВ Элеватор от ПС Упорово; 
ВЛ 10 кВ Черная 2 от ПС Упорово; 
ВЛ 10 кВ Гурик от ПС Упорово; 
ВЛ 10 кВ Гурик от ПС Упорово; 
ВЛ 10 кВ Бызово от ПС Упорово; 
ВЛ 10 кВ Слободчики от ПС Емуртла; 
ВЛ 10 кВ Видоново от ПС Емуртла; 
ВЛ 10 кВ Кашаир от ПС Емуртла; 
ВЛ 10 кВ Кашаир от ПС Емуртла; 
ВЛ 10 кВ Октябрьский от ПС Емуртла; 
ВЛ 10 кВ Зернокомплекс от ПС Емуртла; 
ВЛ 10 кВ Дубровное от ПС Масали; 
ВЛ 10 кВ Хрящевка от ПС Масали; 
ВЛ 10 кВ Масали от ПС Масали; 
ВЛ 10 кВ Пятково от ПС Пятково; 
ВЛ 10 кВ Пантелеевка от ПС Пятково; 
ВЛ 10 кВ Киселево от ПС Пятково; 
ВЛ 10 кВ Манай от ПС Пятково</v>
          </cell>
          <cell r="Q616" t="str">
            <v>нд; нд; нд; нд; нд; нд; нд; нд; нд; нд; нд; нд; нд; нд; нд; нд; нд; нд; нд; нд; нд; нд; нд; нд; нд; нд; нд; нд; нд; нд; нд; нд</v>
          </cell>
          <cell r="R616" t="str">
            <v>нд; нд; нд; нд; нд; нд; нд; нд; нд; нд; нд; нд; нд; нд; нд; нд; нд; нд; нд; нд; нд; нд; нд; нд; нд; нд; нд; нд; нд; нд; нд; нд</v>
          </cell>
          <cell r="S616" t="str">
            <v>нд; нд; нд; нд; нд; нд; нд; нд; нд; нд; нд; нд; нд; нд; нд; нд; нд; нд; нд; нд; нд; нд; нд; нд; нд; нд; нд; нд; нд; нд; нд; нд</v>
          </cell>
          <cell r="T616" t="str">
            <v>нд; нд; нд; нд; нд; нд; нд; нд; нд; нд; нд; нд; нд; нд; нд; нд; нд; нд; нд; нд; нд; нд; нд; нд; нд; нд; нд; нд; нд; нд; нд; нд</v>
          </cell>
          <cell r="U616" t="str">
            <v>нд; нд; нд; нд; нд; нд; нд; нд; нд; нд; нд; нд; нд; нд; нд; нд; нд; нд; нд; нд; нд; нд; нд; нд; нд; нд; нд; нд; нд; нд; нд; нд</v>
          </cell>
          <cell r="V616" t="str">
            <v>нд; нд; нд; нд; нд; нд; нд; нд; нд; нд; нд; нд; нд; нд; нд; нд; нд; нд; нд; нд; нд; нд; нд; нд; нд; нд; нд; нд; нд; нд; нд; нд</v>
          </cell>
          <cell r="W616" t="str">
            <v>нд; нд; нд; нд; нд; нд; нд; нд; нд; нд; нд; нд; нд; нд; нд; нд; нд; нд; нд; нд; нд; нд; нд; нд; нд; нд; нд; нд; нд; нд; нд; нд</v>
          </cell>
          <cell r="X616" t="str">
            <v>нд; нд; нд; нд; нд; нд; нд; нд; нд; нд; нд; нд; нд; нд; нд; нд; нд; нд; нд; нд; нд; нд; нд; нд; нд; нд; нд; нд; нд; нд; нд; нд</v>
          </cell>
          <cell r="Y616" t="str">
            <v>нд; нд; нд; нд; нд; нд; нд; нд; нд; нд; нд; нд; нд; нд; нд; нд; нд; нд; нд; нд; нд; нд; нд; нд; нд; нд; нд; нд; нд; нд; нд; нд</v>
          </cell>
          <cell r="Z616" t="str">
            <v>нд; нд; нд; нд; нд; нд; нд; нд; нд; нд; нд; нд; нд; нд; нд; нд; нд; нд; нд; нд; нд; нд; нд; нд; нд; нд; нд; нд; нд; нд; нд; нд</v>
          </cell>
          <cell r="AA616" t="str">
            <v>10;
10;
10;
10;
10;
10;
10;
10;
10;
10;
10;
10;
10;
10;
10;
10;
10;
10;
10;
10;
10;
10;
10;
10;
10;
10;
10;
10;
10;
10;
10;
10</v>
          </cell>
          <cell r="AB616" t="str">
            <v>10;
10;
10;
10;
10;
10;
10;
10;
10;
10;
10;
10;
10;
10;
10;
10;
10;
10;
10;
10;
10;
10;
10;
10;
10;
10;
10;
10;
10;
10;
10;
10</v>
          </cell>
          <cell r="AC616" t="str">
            <v>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ell>
        </row>
        <row r="617">
          <cell r="C617" t="str">
            <v>M_TP3400.VL.0069</v>
          </cell>
          <cell r="D617">
            <v>2008</v>
          </cell>
          <cell r="E617">
            <v>65.34</v>
          </cell>
          <cell r="F617">
            <v>0.32</v>
          </cell>
          <cell r="G617">
            <v>2023</v>
          </cell>
          <cell r="H617" t="str">
            <v>нд</v>
          </cell>
          <cell r="I617" t="str">
            <v>нд</v>
          </cell>
          <cell r="J617" t="str">
            <v>нд</v>
          </cell>
          <cell r="K617" t="str">
            <v>нд</v>
          </cell>
          <cell r="L617" t="str">
            <v>-</v>
          </cell>
          <cell r="M617" t="str">
            <v>-</v>
          </cell>
          <cell r="N617" t="str">
            <v>-</v>
          </cell>
          <cell r="O617" t="str">
            <v>-</v>
          </cell>
          <cell r="P617" t="str">
            <v>ВЛ 10 кВ Янтык</v>
          </cell>
          <cell r="Q617" t="str">
            <v>нд</v>
          </cell>
          <cell r="R617" t="str">
            <v>нд</v>
          </cell>
          <cell r="S617" t="str">
            <v>нд</v>
          </cell>
          <cell r="T617" t="str">
            <v>нд</v>
          </cell>
          <cell r="U617" t="str">
            <v>нд</v>
          </cell>
          <cell r="V617" t="str">
            <v>нд</v>
          </cell>
          <cell r="W617" t="str">
            <v>нд</v>
          </cell>
          <cell r="X617" t="str">
            <v>нд</v>
          </cell>
          <cell r="Y617" t="str">
            <v>нд</v>
          </cell>
          <cell r="Z617" t="str">
            <v>нд</v>
          </cell>
          <cell r="AA617">
            <v>10</v>
          </cell>
          <cell r="AB617">
            <v>10</v>
          </cell>
          <cell r="AC617" t="str">
            <v>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ell>
        </row>
        <row r="618">
          <cell r="C618" t="str">
            <v>M_TP3500.VL.0080</v>
          </cell>
          <cell r="D618">
            <v>1976</v>
          </cell>
          <cell r="E618">
            <v>84</v>
          </cell>
          <cell r="F618">
            <v>0.28999999999999998</v>
          </cell>
          <cell r="G618">
            <v>2023</v>
          </cell>
          <cell r="H618" t="str">
            <v>нд</v>
          </cell>
          <cell r="I618" t="str">
            <v>нд</v>
          </cell>
          <cell r="J618" t="str">
            <v>нд</v>
          </cell>
          <cell r="K618" t="str">
            <v>нд</v>
          </cell>
          <cell r="L618" t="str">
            <v>-</v>
          </cell>
          <cell r="M618" t="str">
            <v>-</v>
          </cell>
          <cell r="N618" t="str">
            <v>+</v>
          </cell>
          <cell r="O618" t="str">
            <v>+</v>
          </cell>
          <cell r="P618" t="str">
            <v xml:space="preserve"> ВЛ 10 кВ Глубокое</v>
          </cell>
          <cell r="Q618" t="str">
            <v>нд</v>
          </cell>
          <cell r="R618" t="str">
            <v>нд</v>
          </cell>
          <cell r="S618" t="str">
            <v>нд</v>
          </cell>
          <cell r="T618" t="str">
            <v>нд</v>
          </cell>
          <cell r="U618" t="str">
            <v>нд</v>
          </cell>
          <cell r="V618" t="str">
            <v>нд</v>
          </cell>
          <cell r="W618" t="str">
            <v>нд</v>
          </cell>
          <cell r="X618" t="str">
            <v>нд</v>
          </cell>
          <cell r="Y618" t="str">
            <v>нд</v>
          </cell>
          <cell r="Z618" t="str">
            <v>нд</v>
          </cell>
          <cell r="AA618">
            <v>10</v>
          </cell>
          <cell r="AB618">
            <v>10</v>
          </cell>
          <cell r="AC618" t="str">
            <v>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v>
          </cell>
        </row>
        <row r="619">
          <cell r="C619" t="str">
            <v>M_TP3500.VL.0081</v>
          </cell>
          <cell r="D619">
            <v>1967</v>
          </cell>
          <cell r="E619">
            <v>91.67</v>
          </cell>
          <cell r="F619">
            <v>6.12</v>
          </cell>
          <cell r="G619">
            <v>2024</v>
          </cell>
          <cell r="H619" t="str">
            <v>нд</v>
          </cell>
          <cell r="I619" t="str">
            <v>нд</v>
          </cell>
          <cell r="J619" t="str">
            <v>нд</v>
          </cell>
          <cell r="K619" t="str">
            <v>нд</v>
          </cell>
          <cell r="L619" t="str">
            <v>-</v>
          </cell>
          <cell r="M619" t="str">
            <v>-</v>
          </cell>
          <cell r="N619" t="str">
            <v>+</v>
          </cell>
          <cell r="O619" t="str">
            <v>+</v>
          </cell>
          <cell r="P619" t="str">
            <v>ВЛ-10 кВ Гагарино</v>
          </cell>
          <cell r="Q619" t="str">
            <v>нд</v>
          </cell>
          <cell r="R619" t="str">
            <v>нд</v>
          </cell>
          <cell r="S619" t="str">
            <v>нд</v>
          </cell>
          <cell r="T619" t="str">
            <v>нд</v>
          </cell>
          <cell r="U619" t="str">
            <v>нд</v>
          </cell>
          <cell r="V619" t="str">
            <v>нд</v>
          </cell>
          <cell r="W619" t="str">
            <v>нд</v>
          </cell>
          <cell r="X619" t="str">
            <v>нд</v>
          </cell>
          <cell r="Y619" t="str">
            <v>нд</v>
          </cell>
          <cell r="Z619" t="str">
            <v>нд</v>
          </cell>
          <cell r="AA619">
            <v>10</v>
          </cell>
          <cell r="AB619">
            <v>10</v>
          </cell>
          <cell r="AC619" t="str">
            <v>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v>
          </cell>
        </row>
        <row r="620">
          <cell r="C620" t="str">
            <v>M_TP3500.VL.0082</v>
          </cell>
          <cell r="D620">
            <v>1982</v>
          </cell>
          <cell r="E620">
            <v>88.5</v>
          </cell>
          <cell r="F620">
            <v>0.12</v>
          </cell>
          <cell r="G620">
            <v>2024</v>
          </cell>
          <cell r="H620" t="str">
            <v>нд</v>
          </cell>
          <cell r="I620" t="str">
            <v>нд</v>
          </cell>
          <cell r="J620" t="str">
            <v>нд</v>
          </cell>
          <cell r="K620" t="str">
            <v>нд</v>
          </cell>
          <cell r="L620" t="str">
            <v>-</v>
          </cell>
          <cell r="M620" t="str">
            <v>-</v>
          </cell>
          <cell r="N620" t="str">
            <v>+</v>
          </cell>
          <cell r="O620" t="str">
            <v>+</v>
          </cell>
          <cell r="P620" t="str">
            <v xml:space="preserve"> ВЛ-10кВ Колос</v>
          </cell>
          <cell r="Q620" t="str">
            <v>нд</v>
          </cell>
          <cell r="R620" t="str">
            <v>нд</v>
          </cell>
          <cell r="S620" t="str">
            <v>нд</v>
          </cell>
          <cell r="T620" t="str">
            <v>нд</v>
          </cell>
          <cell r="U620" t="str">
            <v>нд</v>
          </cell>
          <cell r="V620" t="str">
            <v>нд</v>
          </cell>
          <cell r="W620" t="str">
            <v>нд</v>
          </cell>
          <cell r="X620" t="str">
            <v>нд</v>
          </cell>
          <cell r="Y620" t="str">
            <v>нд</v>
          </cell>
          <cell r="Z620" t="str">
            <v>нд</v>
          </cell>
          <cell r="AA620">
            <v>10</v>
          </cell>
          <cell r="AB620">
            <v>10</v>
          </cell>
          <cell r="AC620" t="str">
            <v>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v>
          </cell>
        </row>
        <row r="621">
          <cell r="C621" t="str">
            <v>M_TP3500.VL.0078</v>
          </cell>
          <cell r="D621" t="str">
            <v>1980;
1983;
1971;
1986;
1980;
1970;
1978</v>
          </cell>
          <cell r="E621" t="str">
            <v>87,10;
87,10;
87,10;
87,10;
87,10;
88,83;
84</v>
          </cell>
          <cell r="F621" t="str">
            <v>0,80;
1,65;
0,62;
0,61;
0,90;
0,36;
4,96</v>
          </cell>
          <cell r="G621" t="str">
            <v>2024;
2024;
2024;
2024;
2024;
2024;
2024</v>
          </cell>
          <cell r="H621" t="str">
            <v>нд</v>
          </cell>
          <cell r="I621" t="str">
            <v>нд</v>
          </cell>
          <cell r="J621" t="str">
            <v>нд</v>
          </cell>
          <cell r="K621" t="str">
            <v>нд</v>
          </cell>
          <cell r="L621" t="str">
            <v>-</v>
          </cell>
          <cell r="M621" t="str">
            <v>-</v>
          </cell>
          <cell r="N621" t="str">
            <v>+</v>
          </cell>
          <cell r="O621" t="str">
            <v>+</v>
          </cell>
          <cell r="P621" t="str">
            <v>КТП №2056 160 кВА;
КТП №323 160 кВА;
КТП №408 160 кВА;
КТП №282 160кВА;
КТП №2055 160 кВА;
ВЛ 0,4 кВ н.п. Маслянка;
ВЛ 10 кВ Маслянка</v>
          </cell>
          <cell r="Q621" t="str">
            <v>0,16; 
0,16; 
0,16; 
0,16;
0,16; 
нд; 
нд</v>
          </cell>
          <cell r="R621" t="str">
            <v>30.01.2024;
30.01.2024;
30.01.2024;
30.01.2024;
30.01.2024;
нд;
нд</v>
          </cell>
          <cell r="S621" t="str">
            <v xml:space="preserve">нд;
нд;
нд;
нд;
нд;
нд;
нд
</v>
          </cell>
          <cell r="T621" t="str">
            <v xml:space="preserve">0,045;
0,174;
0,045;
0,015;
0,08;
нд;
нд
</v>
          </cell>
          <cell r="U621" t="str">
            <v>0,16;
0,16;
0,16;
0,16;
0,16;
нд;
нд</v>
          </cell>
          <cell r="V621" t="str">
            <v xml:space="preserve">нд;
нд;
нд;
нд;
нд;
нд;
нд
</v>
          </cell>
          <cell r="W621" t="str">
            <v>0,16;
0,16;
0,16;
0,16;
0,16;
нд;
нд</v>
          </cell>
          <cell r="X621" t="str">
            <v xml:space="preserve">нд;
нд;
нд;
нд;
нд;
нд;
нд
</v>
          </cell>
          <cell r="Y621" t="str">
            <v xml:space="preserve">нд;
нд;
нд;
нд;
нд;
нд;
нд
</v>
          </cell>
          <cell r="Z621" t="str">
            <v xml:space="preserve">нд;
нд;
нд;
нд;
нд;
нд;
нд
</v>
          </cell>
          <cell r="AA621" t="str">
            <v>10;
10;
10;
10;
10;
0,4;
10</v>
          </cell>
          <cell r="AB621" t="str">
            <v>10;
10;
10;
10;
10;
0,4;
10</v>
          </cell>
          <cell r="AC621" t="str">
            <v>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v>
          </cell>
        </row>
        <row r="622">
          <cell r="C622" t="str">
            <v>M_TP3500.VL.0076</v>
          </cell>
          <cell r="D622">
            <v>1969</v>
          </cell>
          <cell r="E622">
            <v>39.5</v>
          </cell>
          <cell r="F622">
            <v>2.1480000000000001</v>
          </cell>
          <cell r="G622">
            <v>2024</v>
          </cell>
          <cell r="H622" t="str">
            <v>нд</v>
          </cell>
          <cell r="I622" t="str">
            <v>нд</v>
          </cell>
          <cell r="J622" t="str">
            <v>нд</v>
          </cell>
          <cell r="K622" t="str">
            <v>нд</v>
          </cell>
          <cell r="L622" t="str">
            <v>-</v>
          </cell>
          <cell r="M622" t="str">
            <v>-</v>
          </cell>
          <cell r="N622" t="str">
            <v>+</v>
          </cell>
          <cell r="O622" t="str">
            <v>+</v>
          </cell>
          <cell r="P622" t="str">
            <v xml:space="preserve"> ВЛ 10 кВ Усть-Барсук</v>
          </cell>
          <cell r="Q622" t="str">
            <v>нд</v>
          </cell>
          <cell r="R622" t="str">
            <v>нд</v>
          </cell>
          <cell r="S622" t="str">
            <v>нд</v>
          </cell>
          <cell r="T622" t="str">
            <v>нд</v>
          </cell>
          <cell r="U622" t="str">
            <v>нд</v>
          </cell>
          <cell r="V622" t="str">
            <v>нд</v>
          </cell>
          <cell r="W622" t="str">
            <v>нд</v>
          </cell>
          <cell r="X622" t="str">
            <v>нд</v>
          </cell>
          <cell r="Y622" t="str">
            <v>нд</v>
          </cell>
          <cell r="Z622" t="str">
            <v>нд</v>
          </cell>
          <cell r="AA622">
            <v>10</v>
          </cell>
          <cell r="AB622">
            <v>10</v>
          </cell>
          <cell r="AC622" t="str">
            <v>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v>
          </cell>
        </row>
        <row r="623">
          <cell r="C623" t="str">
            <v>N_TP3300.VL.0104</v>
          </cell>
          <cell r="D623">
            <v>1971</v>
          </cell>
          <cell r="E623">
            <v>87</v>
          </cell>
          <cell r="F623">
            <v>12.69</v>
          </cell>
          <cell r="G623">
            <v>2024</v>
          </cell>
          <cell r="H623" t="str">
            <v>нд</v>
          </cell>
          <cell r="I623" t="str">
            <v>нд</v>
          </cell>
          <cell r="J623" t="str">
            <v>нд</v>
          </cell>
          <cell r="K623" t="str">
            <v>нд</v>
          </cell>
          <cell r="L623" t="str">
            <v>-</v>
          </cell>
          <cell r="M623" t="str">
            <v>-</v>
          </cell>
          <cell r="N623" t="str">
            <v>-</v>
          </cell>
          <cell r="O623" t="str">
            <v>-</v>
          </cell>
          <cell r="P623" t="str">
            <v>ВЛ-10 кВ ф. "Московский"</v>
          </cell>
          <cell r="Q623" t="str">
            <v>нд</v>
          </cell>
          <cell r="R623" t="str">
            <v>нд</v>
          </cell>
          <cell r="S623" t="str">
            <v>нд</v>
          </cell>
          <cell r="T623" t="str">
            <v>нд</v>
          </cell>
          <cell r="U623" t="str">
            <v>нд</v>
          </cell>
          <cell r="V623" t="str">
            <v>нд</v>
          </cell>
          <cell r="W623" t="str">
            <v>нд</v>
          </cell>
          <cell r="X623" t="str">
            <v>нд</v>
          </cell>
          <cell r="Y623" t="str">
            <v>нд</v>
          </cell>
          <cell r="Z623" t="str">
            <v>нд</v>
          </cell>
          <cell r="AA623">
            <v>10</v>
          </cell>
          <cell r="AB623">
            <v>10</v>
          </cell>
          <cell r="AC623"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24">
          <cell r="C624" t="str">
            <v>N_TP3400.VL.0084</v>
          </cell>
          <cell r="D624">
            <v>1969</v>
          </cell>
          <cell r="E624">
            <v>93.5</v>
          </cell>
          <cell r="F624">
            <v>0</v>
          </cell>
          <cell r="G624">
            <v>2023</v>
          </cell>
          <cell r="H624" t="str">
            <v>нд</v>
          </cell>
          <cell r="I624" t="str">
            <v>нд</v>
          </cell>
          <cell r="J624" t="str">
            <v>нд</v>
          </cell>
          <cell r="K624" t="str">
            <v>нд</v>
          </cell>
          <cell r="L624" t="str">
            <v>-</v>
          </cell>
          <cell r="M624" t="str">
            <v>-</v>
          </cell>
          <cell r="N624" t="str">
            <v xml:space="preserve"> - </v>
          </cell>
          <cell r="O624" t="str">
            <v xml:space="preserve"> - </v>
          </cell>
          <cell r="P624" t="str">
            <v>ВЛ-10 кВ ф. "Садовод" от ПС 110/10 "Томилово"</v>
          </cell>
          <cell r="Q624" t="str">
            <v>нд</v>
          </cell>
          <cell r="R624" t="str">
            <v>нд</v>
          </cell>
          <cell r="S624" t="str">
            <v>нд</v>
          </cell>
          <cell r="T624" t="str">
            <v>нд</v>
          </cell>
          <cell r="U624" t="str">
            <v>нд</v>
          </cell>
          <cell r="V624" t="str">
            <v>нд</v>
          </cell>
          <cell r="W624" t="str">
            <v>нд</v>
          </cell>
          <cell r="X624" t="str">
            <v>нд</v>
          </cell>
          <cell r="Y624" t="str">
            <v>нд</v>
          </cell>
          <cell r="Z624" t="str">
            <v>нд</v>
          </cell>
          <cell r="AA624">
            <v>10</v>
          </cell>
          <cell r="AB624">
            <v>10</v>
          </cell>
          <cell r="AC624" t="str">
            <v>В рамках заключенного соглашения о компенсации расходов при переустройстве объектов АО "Россети Тюмень"</v>
          </cell>
        </row>
        <row r="625">
          <cell r="C625" t="str">
            <v>N_TP3300.KL.0002</v>
          </cell>
          <cell r="D625">
            <v>1998</v>
          </cell>
          <cell r="E625">
            <v>86</v>
          </cell>
          <cell r="F625">
            <v>0</v>
          </cell>
          <cell r="G625">
            <v>2023</v>
          </cell>
          <cell r="H625" t="str">
            <v>нд</v>
          </cell>
          <cell r="I625" t="str">
            <v>нд</v>
          </cell>
          <cell r="J625" t="str">
            <v>нд</v>
          </cell>
          <cell r="K625" t="str">
            <v>нд</v>
          </cell>
          <cell r="L625" t="str">
            <v xml:space="preserve"> - </v>
          </cell>
          <cell r="M625" t="str">
            <v xml:space="preserve"> - </v>
          </cell>
          <cell r="N625" t="str">
            <v xml:space="preserve"> - </v>
          </cell>
          <cell r="O625" t="str">
            <v>-</v>
          </cell>
          <cell r="P625" t="str">
            <v>ВЛ-110 кВ Бурдун-Сибжилстрой I-II</v>
          </cell>
          <cell r="Q625" t="str">
            <v>нд</v>
          </cell>
          <cell r="R625" t="str">
            <v>нд</v>
          </cell>
          <cell r="S625" t="str">
            <v>нд</v>
          </cell>
          <cell r="T625" t="str">
            <v>нд</v>
          </cell>
          <cell r="U625" t="str">
            <v>нд</v>
          </cell>
          <cell r="V625" t="str">
            <v>нд</v>
          </cell>
          <cell r="W625" t="str">
            <v>нд</v>
          </cell>
          <cell r="X625" t="str">
            <v>нд</v>
          </cell>
          <cell r="Y625" t="str">
            <v>нд</v>
          </cell>
          <cell r="Z625" t="str">
            <v>нд</v>
          </cell>
          <cell r="AA625">
            <v>110</v>
          </cell>
          <cell r="AB625">
            <v>110</v>
          </cell>
          <cell r="AC625"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26">
          <cell r="C626" t="str">
            <v>N_TP3300.KL.0004</v>
          </cell>
          <cell r="D626">
            <v>1971</v>
          </cell>
          <cell r="E626">
            <v>87</v>
          </cell>
          <cell r="F626">
            <v>12.69</v>
          </cell>
          <cell r="G626">
            <v>2024</v>
          </cell>
          <cell r="H626" t="str">
            <v>нд</v>
          </cell>
          <cell r="I626" t="str">
            <v>нд</v>
          </cell>
          <cell r="J626" t="str">
            <v>нд</v>
          </cell>
          <cell r="K626" t="str">
            <v>нд</v>
          </cell>
          <cell r="L626" t="str">
            <v>-</v>
          </cell>
          <cell r="M626" t="str">
            <v>-</v>
          </cell>
          <cell r="N626" t="str">
            <v>-</v>
          </cell>
          <cell r="O626" t="str">
            <v>-</v>
          </cell>
          <cell r="P626" t="str">
            <v xml:space="preserve">ВЛ-10 кВ ф. Московский </v>
          </cell>
          <cell r="Q626" t="str">
            <v>нд</v>
          </cell>
          <cell r="R626" t="str">
            <v>нд</v>
          </cell>
          <cell r="S626" t="str">
            <v>нд</v>
          </cell>
          <cell r="T626" t="str">
            <v>нд</v>
          </cell>
          <cell r="U626" t="str">
            <v>нд</v>
          </cell>
          <cell r="V626" t="str">
            <v>нд</v>
          </cell>
          <cell r="W626" t="str">
            <v>нд</v>
          </cell>
          <cell r="X626" t="str">
            <v>нд</v>
          </cell>
          <cell r="Y626" t="str">
            <v>нд</v>
          </cell>
          <cell r="Z626" t="str">
            <v>нд</v>
          </cell>
          <cell r="AA626">
            <v>10</v>
          </cell>
          <cell r="AB626">
            <v>10</v>
          </cell>
          <cell r="AC62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27">
          <cell r="C627" t="str">
            <v>N_TP3300.KL.0005</v>
          </cell>
          <cell r="D627">
            <v>2018</v>
          </cell>
          <cell r="E627">
            <v>95</v>
          </cell>
          <cell r="F627">
            <v>10.3</v>
          </cell>
          <cell r="G627">
            <v>2024</v>
          </cell>
          <cell r="H627" t="str">
            <v>нд</v>
          </cell>
          <cell r="I627" t="str">
            <v>нд</v>
          </cell>
          <cell r="J627" t="str">
            <v>нд</v>
          </cell>
          <cell r="K627" t="str">
            <v>нд</v>
          </cell>
          <cell r="L627" t="str">
            <v xml:space="preserve"> - </v>
          </cell>
          <cell r="M627" t="str">
            <v xml:space="preserve"> - </v>
          </cell>
          <cell r="N627" t="str">
            <v xml:space="preserve"> - </v>
          </cell>
          <cell r="O627" t="str">
            <v xml:space="preserve"> - </v>
          </cell>
          <cell r="P627" t="str">
            <v>КЛ 10 кВ Поток 1,2</v>
          </cell>
          <cell r="Q627">
            <v>7.92</v>
          </cell>
          <cell r="R627">
            <v>45271</v>
          </cell>
          <cell r="S627">
            <v>164</v>
          </cell>
          <cell r="T627">
            <v>6.76</v>
          </cell>
          <cell r="U627" t="str">
            <v>нд</v>
          </cell>
          <cell r="V627" t="str">
            <v>нд</v>
          </cell>
          <cell r="W627" t="str">
            <v>нд</v>
          </cell>
          <cell r="X627" t="str">
            <v>нд</v>
          </cell>
          <cell r="Y627" t="str">
            <v>нд</v>
          </cell>
          <cell r="Z627" t="str">
            <v>нд</v>
          </cell>
          <cell r="AA627">
            <v>10</v>
          </cell>
          <cell r="AB627">
            <v>10</v>
          </cell>
          <cell r="AC62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28">
          <cell r="C628" t="str">
            <v>N_TP3300.KL.0006</v>
          </cell>
          <cell r="D628">
            <v>2018</v>
          </cell>
          <cell r="E628">
            <v>76</v>
          </cell>
          <cell r="F628">
            <v>12.7</v>
          </cell>
          <cell r="G628">
            <v>2024</v>
          </cell>
          <cell r="H628" t="str">
            <v>нд</v>
          </cell>
          <cell r="I628" t="str">
            <v>нд</v>
          </cell>
          <cell r="J628" t="str">
            <v>нд</v>
          </cell>
          <cell r="K628" t="str">
            <v>нд</v>
          </cell>
          <cell r="L628" t="str">
            <v xml:space="preserve"> - </v>
          </cell>
          <cell r="M628" t="str">
            <v xml:space="preserve"> - </v>
          </cell>
          <cell r="N628" t="str">
            <v xml:space="preserve"> - </v>
          </cell>
          <cell r="O628" t="str">
            <v xml:space="preserve"> - </v>
          </cell>
          <cell r="P628" t="str">
            <v>КЛ 10 кВ Перевалово 1,2</v>
          </cell>
          <cell r="Q628">
            <v>8.3000000000000007</v>
          </cell>
          <cell r="R628">
            <v>45271</v>
          </cell>
          <cell r="S628">
            <v>192</v>
          </cell>
          <cell r="T628" t="str">
            <v>нд</v>
          </cell>
          <cell r="U628" t="str">
            <v>нд</v>
          </cell>
          <cell r="V628" t="str">
            <v>нд</v>
          </cell>
          <cell r="W628" t="str">
            <v>нд</v>
          </cell>
          <cell r="X628" t="str">
            <v>нд</v>
          </cell>
          <cell r="Y628" t="str">
            <v>нд</v>
          </cell>
          <cell r="Z628" t="str">
            <v>нд</v>
          </cell>
          <cell r="AA628">
            <v>10</v>
          </cell>
          <cell r="AB628">
            <v>10</v>
          </cell>
          <cell r="AC628"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29">
          <cell r="C629" t="str">
            <v>N_TP3300.KL.0007</v>
          </cell>
          <cell r="D629">
            <v>2018</v>
          </cell>
          <cell r="E629">
            <v>86.4</v>
          </cell>
          <cell r="F629">
            <v>11.5</v>
          </cell>
          <cell r="G629">
            <v>2024</v>
          </cell>
          <cell r="H629" t="str">
            <v>нд</v>
          </cell>
          <cell r="I629" t="str">
            <v>нд</v>
          </cell>
          <cell r="J629" t="str">
            <v>нд</v>
          </cell>
          <cell r="K629" t="str">
            <v>нд</v>
          </cell>
          <cell r="L629" t="str">
            <v xml:space="preserve"> - </v>
          </cell>
          <cell r="M629" t="str">
            <v xml:space="preserve"> - </v>
          </cell>
          <cell r="N629" t="str">
            <v xml:space="preserve"> - </v>
          </cell>
          <cell r="O629" t="str">
            <v xml:space="preserve"> - </v>
          </cell>
          <cell r="P629" t="str">
            <v>КВЛ 10 кВ ф. ТП-405-2</v>
          </cell>
          <cell r="Q629">
            <v>2</v>
          </cell>
          <cell r="R629">
            <v>45271</v>
          </cell>
          <cell r="S629">
            <v>88</v>
          </cell>
          <cell r="T629" t="str">
            <v>нд</v>
          </cell>
          <cell r="U629" t="str">
            <v>нд</v>
          </cell>
          <cell r="V629" t="str">
            <v>нд</v>
          </cell>
          <cell r="W629" t="str">
            <v>нд</v>
          </cell>
          <cell r="X629" t="str">
            <v>нд</v>
          </cell>
          <cell r="Y629" t="str">
            <v>нд</v>
          </cell>
          <cell r="Z629" t="str">
            <v>нд</v>
          </cell>
          <cell r="AA629">
            <v>10</v>
          </cell>
          <cell r="AB629">
            <v>10</v>
          </cell>
          <cell r="AC629"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30">
          <cell r="C630" t="str">
            <v>N_TP3300.KL.0008</v>
          </cell>
          <cell r="D630">
            <v>2019</v>
          </cell>
          <cell r="E630">
            <v>96.2</v>
          </cell>
          <cell r="F630">
            <v>9.6999999999999993</v>
          </cell>
          <cell r="G630">
            <v>2024</v>
          </cell>
          <cell r="H630" t="str">
            <v>нд</v>
          </cell>
          <cell r="I630" t="str">
            <v>нд</v>
          </cell>
          <cell r="J630" t="str">
            <v>нд</v>
          </cell>
          <cell r="K630" t="str">
            <v>нд</v>
          </cell>
          <cell r="L630" t="str">
            <v xml:space="preserve"> - </v>
          </cell>
          <cell r="M630" t="str">
            <v xml:space="preserve"> - </v>
          </cell>
          <cell r="N630" t="str">
            <v xml:space="preserve"> - </v>
          </cell>
          <cell r="O630" t="str">
            <v xml:space="preserve"> - </v>
          </cell>
          <cell r="P630" t="str">
            <v>КВЛ 10 кВ ф. Новотарманский 1,2</v>
          </cell>
          <cell r="Q630">
            <v>7.9</v>
          </cell>
          <cell r="R630">
            <v>45271</v>
          </cell>
          <cell r="S630">
            <v>125</v>
          </cell>
          <cell r="T630" t="str">
            <v>нд</v>
          </cell>
          <cell r="U630" t="str">
            <v>нд</v>
          </cell>
          <cell r="V630" t="str">
            <v>нд</v>
          </cell>
          <cell r="W630" t="str">
            <v>нд</v>
          </cell>
          <cell r="X630" t="str">
            <v>нд</v>
          </cell>
          <cell r="Y630" t="str">
            <v>нд</v>
          </cell>
          <cell r="Z630" t="str">
            <v>нд</v>
          </cell>
          <cell r="AA630">
            <v>10</v>
          </cell>
          <cell r="AB630">
            <v>10</v>
          </cell>
          <cell r="AC630"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31">
          <cell r="C631" t="str">
            <v>N_TP3300.KL.0009</v>
          </cell>
          <cell r="D631">
            <v>2019</v>
          </cell>
          <cell r="E631">
            <v>80.34</v>
          </cell>
          <cell r="F631">
            <v>8.4</v>
          </cell>
          <cell r="G631">
            <v>2024</v>
          </cell>
          <cell r="H631" t="str">
            <v>нд</v>
          </cell>
          <cell r="I631" t="str">
            <v>нд</v>
          </cell>
          <cell r="J631" t="str">
            <v>нд</v>
          </cell>
          <cell r="K631" t="str">
            <v>нд</v>
          </cell>
          <cell r="L631" t="str">
            <v xml:space="preserve"> - </v>
          </cell>
          <cell r="M631" t="str">
            <v xml:space="preserve"> - </v>
          </cell>
          <cell r="N631" t="str">
            <v xml:space="preserve"> - </v>
          </cell>
          <cell r="O631" t="str">
            <v xml:space="preserve"> - </v>
          </cell>
          <cell r="P631" t="str">
            <v>КЛ 10 кВ ф. ОПХ 1,2</v>
          </cell>
          <cell r="Q631">
            <v>5.73</v>
          </cell>
          <cell r="R631">
            <v>45271</v>
          </cell>
          <cell r="S631">
            <v>118</v>
          </cell>
          <cell r="T631">
            <v>1.5629999999999999</v>
          </cell>
          <cell r="U631" t="str">
            <v>нд</v>
          </cell>
          <cell r="V631" t="str">
            <v>нд</v>
          </cell>
          <cell r="W631" t="str">
            <v>нд</v>
          </cell>
          <cell r="X631" t="str">
            <v>нд</v>
          </cell>
          <cell r="Y631" t="str">
            <v>нд</v>
          </cell>
          <cell r="Z631" t="str">
            <v>нд</v>
          </cell>
          <cell r="AA631">
            <v>10</v>
          </cell>
          <cell r="AB631">
            <v>10</v>
          </cell>
          <cell r="AC631"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32">
          <cell r="C632" t="str">
            <v>N_TP3300.VL.0105</v>
          </cell>
          <cell r="D632">
            <v>2018</v>
          </cell>
          <cell r="E632">
            <v>81.64</v>
          </cell>
          <cell r="F632">
            <v>10.8</v>
          </cell>
          <cell r="G632">
            <v>2024</v>
          </cell>
          <cell r="H632" t="str">
            <v>нд</v>
          </cell>
          <cell r="I632" t="str">
            <v>нд</v>
          </cell>
          <cell r="J632" t="str">
            <v>нд</v>
          </cell>
          <cell r="K632" t="str">
            <v>нд</v>
          </cell>
          <cell r="L632" t="str">
            <v xml:space="preserve"> - </v>
          </cell>
          <cell r="M632" t="str">
            <v xml:space="preserve"> - </v>
          </cell>
          <cell r="N632" t="str">
            <v xml:space="preserve"> - </v>
          </cell>
          <cell r="O632" t="str">
            <v xml:space="preserve"> - </v>
          </cell>
          <cell r="P632" t="str">
            <v>КВЛ 10 кВ ф. Гусево 2</v>
          </cell>
          <cell r="Q632">
            <v>5.44</v>
          </cell>
          <cell r="R632">
            <v>45271</v>
          </cell>
          <cell r="S632">
            <v>166</v>
          </cell>
          <cell r="T632" t="str">
            <v>нд</v>
          </cell>
          <cell r="U632" t="str">
            <v>нд</v>
          </cell>
          <cell r="V632" t="str">
            <v>нд</v>
          </cell>
          <cell r="W632" t="str">
            <v>нд</v>
          </cell>
          <cell r="X632" t="str">
            <v>нд</v>
          </cell>
          <cell r="Y632" t="str">
            <v>нд</v>
          </cell>
          <cell r="Z632" t="str">
            <v>нд</v>
          </cell>
          <cell r="AA632">
            <v>10</v>
          </cell>
          <cell r="AB632">
            <v>10</v>
          </cell>
          <cell r="AC63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33">
          <cell r="C633" t="str">
            <v>N_TP3300.KL.0010</v>
          </cell>
          <cell r="D633">
            <v>2018</v>
          </cell>
          <cell r="E633">
            <v>78.739999999999995</v>
          </cell>
          <cell r="F633">
            <v>9.9120000000000008</v>
          </cell>
          <cell r="G633">
            <v>2024</v>
          </cell>
          <cell r="H633" t="str">
            <v>нд</v>
          </cell>
          <cell r="I633" t="str">
            <v>нд</v>
          </cell>
          <cell r="J633" t="str">
            <v>нд</v>
          </cell>
          <cell r="K633" t="str">
            <v>нд</v>
          </cell>
          <cell r="L633" t="str">
            <v xml:space="preserve"> - </v>
          </cell>
          <cell r="M633" t="str">
            <v xml:space="preserve"> - </v>
          </cell>
          <cell r="N633" t="str">
            <v xml:space="preserve"> - </v>
          </cell>
          <cell r="O633" t="str">
            <v xml:space="preserve"> - </v>
          </cell>
          <cell r="P633" t="str">
            <v>КЛ 10 кВ ф. Медик 1,2</v>
          </cell>
          <cell r="Q633">
            <v>7.02</v>
          </cell>
          <cell r="R633">
            <v>45271</v>
          </cell>
          <cell r="S633">
            <v>102</v>
          </cell>
          <cell r="T633" t="str">
            <v>нд</v>
          </cell>
          <cell r="U633" t="str">
            <v>нд</v>
          </cell>
          <cell r="V633" t="str">
            <v>нд</v>
          </cell>
          <cell r="W633" t="str">
            <v>нд</v>
          </cell>
          <cell r="X633" t="str">
            <v>нд</v>
          </cell>
          <cell r="Y633" t="str">
            <v>нд</v>
          </cell>
          <cell r="Z633" t="str">
            <v>нд</v>
          </cell>
          <cell r="AA633">
            <v>10</v>
          </cell>
          <cell r="AB633">
            <v>10</v>
          </cell>
          <cell r="AC633"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34">
          <cell r="C634" t="str">
            <v>N_TP3300.VL.0106</v>
          </cell>
          <cell r="D634">
            <v>2012</v>
          </cell>
          <cell r="E634">
            <v>85.2</v>
          </cell>
          <cell r="F634">
            <v>11.3</v>
          </cell>
          <cell r="G634">
            <v>2024</v>
          </cell>
          <cell r="H634" t="str">
            <v>нд</v>
          </cell>
          <cell r="I634" t="str">
            <v>нд</v>
          </cell>
          <cell r="J634" t="str">
            <v>нд</v>
          </cell>
          <cell r="K634" t="str">
            <v>нд</v>
          </cell>
          <cell r="L634" t="str">
            <v xml:space="preserve"> - </v>
          </cell>
          <cell r="M634" t="str">
            <v xml:space="preserve"> - </v>
          </cell>
          <cell r="N634" t="str">
            <v xml:space="preserve"> - </v>
          </cell>
          <cell r="O634" t="str">
            <v xml:space="preserve"> - </v>
          </cell>
          <cell r="P634" t="str">
            <v>КВЛ 10 кВ ф. 21Т Метелево</v>
          </cell>
          <cell r="Q634">
            <v>3.4</v>
          </cell>
          <cell r="R634">
            <v>45271</v>
          </cell>
          <cell r="S634">
            <v>114</v>
          </cell>
          <cell r="T634" t="str">
            <v>нд</v>
          </cell>
          <cell r="U634" t="str">
            <v>нд</v>
          </cell>
          <cell r="V634" t="str">
            <v>нд</v>
          </cell>
          <cell r="W634" t="str">
            <v>нд</v>
          </cell>
          <cell r="X634" t="str">
            <v>нд</v>
          </cell>
          <cell r="Y634" t="str">
            <v>нд</v>
          </cell>
          <cell r="Z634" t="str">
            <v>нд</v>
          </cell>
          <cell r="AA634">
            <v>10</v>
          </cell>
          <cell r="AB634">
            <v>10</v>
          </cell>
          <cell r="AC634"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35">
          <cell r="C635" t="str">
            <v>N_TP3300.VL.0109</v>
          </cell>
          <cell r="D635">
            <v>2014</v>
          </cell>
          <cell r="E635">
            <v>96.59</v>
          </cell>
          <cell r="F635">
            <v>5.0000000000000001E-4</v>
          </cell>
          <cell r="G635">
            <v>2024</v>
          </cell>
          <cell r="H635" t="str">
            <v>нд</v>
          </cell>
          <cell r="I635" t="str">
            <v>нд</v>
          </cell>
          <cell r="J635" t="str">
            <v>нд</v>
          </cell>
          <cell r="K635" t="str">
            <v>нд</v>
          </cell>
          <cell r="L635" t="str">
            <v>-</v>
          </cell>
          <cell r="M635" t="str">
            <v>-</v>
          </cell>
          <cell r="N635" t="str">
            <v>-</v>
          </cell>
          <cell r="O635" t="str">
            <v>-</v>
          </cell>
          <cell r="P635" t="str">
            <v>ВЛ 10 кВ ф. Дружба</v>
          </cell>
          <cell r="Q635" t="str">
            <v>нд</v>
          </cell>
          <cell r="R635" t="str">
            <v>нд</v>
          </cell>
          <cell r="S635" t="str">
            <v>нд</v>
          </cell>
          <cell r="T635" t="str">
            <v>нд</v>
          </cell>
          <cell r="U635" t="str">
            <v>нд</v>
          </cell>
          <cell r="V635" t="str">
            <v>нд</v>
          </cell>
          <cell r="W635" t="str">
            <v>нд</v>
          </cell>
          <cell r="X635" t="str">
            <v>нд</v>
          </cell>
          <cell r="Y635" t="str">
            <v>нд</v>
          </cell>
          <cell r="Z635" t="str">
            <v>нд</v>
          </cell>
          <cell r="AA635">
            <v>10</v>
          </cell>
          <cell r="AB635">
            <v>10</v>
          </cell>
          <cell r="AC635"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36">
          <cell r="C636" t="str">
            <v>N_TP3400.VL.0087</v>
          </cell>
          <cell r="D636">
            <v>2017</v>
          </cell>
          <cell r="E636">
            <v>94.65</v>
          </cell>
          <cell r="F636">
            <v>5.0000000000000001E-4</v>
          </cell>
          <cell r="G636">
            <v>2023</v>
          </cell>
          <cell r="H636" t="str">
            <v>нд</v>
          </cell>
          <cell r="I636" t="str">
            <v>нд</v>
          </cell>
          <cell r="J636" t="str">
            <v>нд</v>
          </cell>
          <cell r="K636" t="str">
            <v>нд</v>
          </cell>
          <cell r="L636" t="str">
            <v>-</v>
          </cell>
          <cell r="M636" t="str">
            <v>-</v>
          </cell>
          <cell r="N636" t="str">
            <v>-</v>
          </cell>
          <cell r="O636" t="str">
            <v>-</v>
          </cell>
          <cell r="P636" t="str">
            <v>ВЛ 10 кВ ф. Больница</v>
          </cell>
          <cell r="Q636" t="str">
            <v>нд</v>
          </cell>
          <cell r="R636" t="str">
            <v>нд</v>
          </cell>
          <cell r="S636" t="str">
            <v>нд</v>
          </cell>
          <cell r="T636" t="str">
            <v>нд</v>
          </cell>
          <cell r="U636" t="str">
            <v>нд</v>
          </cell>
          <cell r="V636" t="str">
            <v>нд</v>
          </cell>
          <cell r="W636" t="str">
            <v>нд</v>
          </cell>
          <cell r="X636" t="str">
            <v>нд</v>
          </cell>
          <cell r="Y636" t="str">
            <v>нд</v>
          </cell>
          <cell r="Z636" t="str">
            <v>нд</v>
          </cell>
          <cell r="AA636">
            <v>10</v>
          </cell>
          <cell r="AB636">
            <v>10</v>
          </cell>
          <cell r="AC63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37">
          <cell r="C637" t="str">
            <v>N_TP3300.KL.0014</v>
          </cell>
          <cell r="D637">
            <v>1979</v>
          </cell>
          <cell r="E637">
            <v>86</v>
          </cell>
          <cell r="F637">
            <v>19.28</v>
          </cell>
          <cell r="G637">
            <v>2024</v>
          </cell>
          <cell r="H637" t="str">
            <v>нд</v>
          </cell>
          <cell r="I637" t="str">
            <v>нд</v>
          </cell>
          <cell r="J637" t="str">
            <v>нд</v>
          </cell>
          <cell r="K637" t="str">
            <v>нд</v>
          </cell>
          <cell r="L637" t="str">
            <v>-</v>
          </cell>
          <cell r="M637" t="str">
            <v>-</v>
          </cell>
          <cell r="N637" t="str">
            <v>-</v>
          </cell>
          <cell r="O637" t="str">
            <v>-</v>
          </cell>
          <cell r="P637" t="str">
            <v>ВЛ 10 кВ ф. Яр</v>
          </cell>
          <cell r="Q637" t="str">
            <v>нд</v>
          </cell>
          <cell r="R637" t="str">
            <v>нд</v>
          </cell>
          <cell r="S637" t="str">
            <v>нд</v>
          </cell>
          <cell r="T637" t="str">
            <v>нд</v>
          </cell>
          <cell r="U637" t="str">
            <v>нд</v>
          </cell>
          <cell r="V637" t="str">
            <v>нд</v>
          </cell>
          <cell r="W637" t="str">
            <v>нд</v>
          </cell>
          <cell r="X637" t="str">
            <v>нд</v>
          </cell>
          <cell r="Y637" t="str">
            <v>нд</v>
          </cell>
          <cell r="Z637" t="str">
            <v>нд</v>
          </cell>
          <cell r="AA637">
            <v>10</v>
          </cell>
          <cell r="AB637">
            <v>10</v>
          </cell>
          <cell r="AC63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38">
          <cell r="C638" t="str">
            <v>N_TP3300.KL.0015</v>
          </cell>
          <cell r="D638">
            <v>1992</v>
          </cell>
          <cell r="E638">
            <v>88.23</v>
          </cell>
          <cell r="F638">
            <v>25.863299999999999</v>
          </cell>
          <cell r="G638">
            <v>2024</v>
          </cell>
          <cell r="H638" t="str">
            <v>нд</v>
          </cell>
          <cell r="I638" t="str">
            <v>нд</v>
          </cell>
          <cell r="J638" t="str">
            <v>нд</v>
          </cell>
          <cell r="K638" t="str">
            <v>нд</v>
          </cell>
          <cell r="L638" t="str">
            <v>-</v>
          </cell>
          <cell r="M638" t="str">
            <v>-</v>
          </cell>
          <cell r="N638" t="str">
            <v>-</v>
          </cell>
          <cell r="O638" t="str">
            <v>-</v>
          </cell>
          <cell r="P638" t="str">
            <v>ВЛ 10 кВ ф. Якорь</v>
          </cell>
          <cell r="Q638" t="str">
            <v>нд</v>
          </cell>
          <cell r="R638" t="str">
            <v>нд</v>
          </cell>
          <cell r="S638" t="str">
            <v>нд</v>
          </cell>
          <cell r="T638" t="str">
            <v>нд</v>
          </cell>
          <cell r="U638" t="str">
            <v>нд</v>
          </cell>
          <cell r="V638" t="str">
            <v>нд</v>
          </cell>
          <cell r="W638" t="str">
            <v>нд</v>
          </cell>
          <cell r="X638" t="str">
            <v>нд</v>
          </cell>
          <cell r="Y638" t="str">
            <v>нд</v>
          </cell>
          <cell r="Z638" t="str">
            <v>нд</v>
          </cell>
          <cell r="AA638">
            <v>10</v>
          </cell>
          <cell r="AB638">
            <v>10</v>
          </cell>
          <cell r="AC638"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39">
          <cell r="C639" t="str">
            <v>N_TP3300.VL.0110</v>
          </cell>
          <cell r="D639" t="str">
            <v>1972;
1978;
1979;
1984;
1972;
1972;
1981;
2008</v>
          </cell>
          <cell r="E639" t="str">
            <v xml:space="preserve">
87;
83;
81;
90;
81;
82;
75;
95
</v>
          </cell>
          <cell r="F639" t="str">
            <v>0,19;
0,05;
0,74;
0,98;
1,59;
0,32;
1,56;
0,65</v>
          </cell>
          <cell r="G639" t="str">
            <v>2023;
2023;
2023;
2023;
2023;
2023;
2023;
2023</v>
          </cell>
          <cell r="H639" t="str">
            <v>нд</v>
          </cell>
          <cell r="I639" t="str">
            <v>нд</v>
          </cell>
          <cell r="J639" t="str">
            <v>нд</v>
          </cell>
          <cell r="K639" t="str">
            <v>нд</v>
          </cell>
          <cell r="L639" t="str">
            <v>-</v>
          </cell>
          <cell r="M639" t="str">
            <v>-</v>
          </cell>
          <cell r="N639" t="str">
            <v>-</v>
          </cell>
          <cell r="O639" t="str">
            <v>-</v>
          </cell>
          <cell r="P639" t="str">
            <v>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v>
          </cell>
          <cell r="Q639" t="str">
            <v>нд;
нд;
нд;
нд;
нд;
нд;
нд;
нд</v>
          </cell>
          <cell r="R639" t="str">
            <v>нд;
нд;
нд;
нд;
нд;
нд;
нд;
нд</v>
          </cell>
          <cell r="S639" t="str">
            <v>нд;
нд;
нд;
нд;
нд;
нд;
нд;
нд</v>
          </cell>
          <cell r="T639" t="str">
            <v>нд;
нд;
нд;
нд;
нд;
нд;
нд;
нд</v>
          </cell>
          <cell r="U639" t="str">
            <v>нд;
нд;
нд;
нд;
нд;
нд;
нд;
нд</v>
          </cell>
          <cell r="V639" t="str">
            <v>нд;
нд;
нд;
нд;
нд;
нд;
нд;
нд</v>
          </cell>
          <cell r="W639" t="str">
            <v>нд;
нд;
нд;
нд;
нд;
нд;
нд;
нд</v>
          </cell>
          <cell r="X639" t="str">
            <v>нд;
нд;
нд;
нд;
нд;
нд;
нд;
нд</v>
          </cell>
          <cell r="Y639" t="str">
            <v>нд;
нд;
нд;
нд;
нд;
нд;
нд;
нд</v>
          </cell>
          <cell r="Z639" t="str">
            <v>нд;
нд;
нд;
нд;
нд;
нд;
нд;
нд</v>
          </cell>
          <cell r="AA639" t="str">
            <v>10;
10;
10;
10;
10;
10;
10;
10</v>
          </cell>
          <cell r="AB639" t="str">
            <v>10;
10;
10;
10;
10;
10;
10;
10</v>
          </cell>
          <cell r="AC639"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40">
          <cell r="C640" t="str">
            <v>N_TP3300.VL.0111</v>
          </cell>
          <cell r="D640">
            <v>1985</v>
          </cell>
          <cell r="E640">
            <v>90.72</v>
          </cell>
          <cell r="F640">
            <v>7.4399999999999994E-2</v>
          </cell>
          <cell r="G640">
            <v>2024</v>
          </cell>
          <cell r="H640" t="str">
            <v>нд</v>
          </cell>
          <cell r="I640" t="str">
            <v>нд</v>
          </cell>
          <cell r="J640" t="str">
            <v>нд</v>
          </cell>
          <cell r="K640" t="str">
            <v>нд</v>
          </cell>
          <cell r="L640" t="str">
            <v>-</v>
          </cell>
          <cell r="M640" t="str">
            <v>-</v>
          </cell>
          <cell r="N640" t="str">
            <v>-</v>
          </cell>
          <cell r="O640" t="str">
            <v>-</v>
          </cell>
          <cell r="P640" t="str">
            <v>ВЛ 10 кВ ф. Сибирь-ТП-II</v>
          </cell>
          <cell r="Q640" t="str">
            <v>нд</v>
          </cell>
          <cell r="R640" t="str">
            <v>нд</v>
          </cell>
          <cell r="S640" t="str">
            <v>нд</v>
          </cell>
          <cell r="T640" t="str">
            <v>нд</v>
          </cell>
          <cell r="U640" t="str">
            <v>нд</v>
          </cell>
          <cell r="V640" t="str">
            <v>нд</v>
          </cell>
          <cell r="W640" t="str">
            <v>нд</v>
          </cell>
          <cell r="X640" t="str">
            <v>нд</v>
          </cell>
          <cell r="Y640" t="str">
            <v>нд</v>
          </cell>
          <cell r="Z640" t="str">
            <v>нд</v>
          </cell>
          <cell r="AA640">
            <v>10</v>
          </cell>
          <cell r="AB640">
            <v>10</v>
          </cell>
          <cell r="AC640"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41">
          <cell r="C641" t="str">
            <v>N_TP3400.VL.0088</v>
          </cell>
          <cell r="D641">
            <v>1987</v>
          </cell>
          <cell r="E641">
            <v>73</v>
          </cell>
          <cell r="F641">
            <v>6.4</v>
          </cell>
          <cell r="G641">
            <v>2024</v>
          </cell>
          <cell r="H641" t="str">
            <v>нд</v>
          </cell>
          <cell r="I641" t="str">
            <v>нд</v>
          </cell>
          <cell r="J641" t="str">
            <v>нд</v>
          </cell>
          <cell r="K641" t="str">
            <v>нд</v>
          </cell>
          <cell r="L641" t="str">
            <v>-</v>
          </cell>
          <cell r="M641" t="str">
            <v>-</v>
          </cell>
          <cell r="N641" t="str">
            <v>-</v>
          </cell>
          <cell r="O641" t="str">
            <v>-</v>
          </cell>
          <cell r="P641" t="str">
            <v>ВЛ 10 кВ Шиликуль</v>
          </cell>
          <cell r="Q641" t="str">
            <v>нд</v>
          </cell>
          <cell r="R641" t="str">
            <v>нд</v>
          </cell>
          <cell r="S641" t="str">
            <v>нд</v>
          </cell>
          <cell r="T641" t="str">
            <v>нд</v>
          </cell>
          <cell r="U641" t="str">
            <v>нд</v>
          </cell>
          <cell r="V641" t="str">
            <v>нд</v>
          </cell>
          <cell r="W641" t="str">
            <v>нд</v>
          </cell>
          <cell r="X641" t="str">
            <v>нд</v>
          </cell>
          <cell r="Y641" t="str">
            <v>нд</v>
          </cell>
          <cell r="Z641" t="str">
            <v>нд</v>
          </cell>
          <cell r="AA641">
            <v>10</v>
          </cell>
          <cell r="AB641">
            <v>10</v>
          </cell>
          <cell r="AC641"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42">
          <cell r="C642" t="str">
            <v>O_TP3400.VL.0090</v>
          </cell>
          <cell r="D642">
            <v>1983</v>
          </cell>
          <cell r="E642">
            <v>73</v>
          </cell>
          <cell r="F642">
            <v>6.4</v>
          </cell>
          <cell r="G642">
            <v>2024</v>
          </cell>
          <cell r="H642" t="str">
            <v>нд</v>
          </cell>
          <cell r="I642" t="str">
            <v>нд</v>
          </cell>
          <cell r="J642" t="str">
            <v>нд</v>
          </cell>
          <cell r="K642" t="str">
            <v>Представление 
№70-2023 от 25.05.2023</v>
          </cell>
          <cell r="L642" t="str">
            <v>-</v>
          </cell>
          <cell r="M642" t="str">
            <v>-</v>
          </cell>
          <cell r="N642" t="str">
            <v>-</v>
          </cell>
          <cell r="O642" t="str">
            <v>-</v>
          </cell>
          <cell r="P642" t="str">
            <v>ВЛ-10-0,4кВ, ТП-558 н.п. Емуртла Упоровский РЭС Южное ТПО</v>
          </cell>
          <cell r="Q642" t="str">
            <v>нд</v>
          </cell>
          <cell r="R642" t="str">
            <v>нд</v>
          </cell>
          <cell r="S642" t="str">
            <v>нд</v>
          </cell>
          <cell r="T642" t="str">
            <v>нд</v>
          </cell>
          <cell r="U642" t="str">
            <v>нд</v>
          </cell>
          <cell r="V642" t="str">
            <v>нд</v>
          </cell>
          <cell r="W642" t="str">
            <v>нд</v>
          </cell>
          <cell r="X642" t="str">
            <v>нд</v>
          </cell>
          <cell r="Y642" t="str">
            <v>нд</v>
          </cell>
          <cell r="Z642" t="str">
            <v>нд</v>
          </cell>
          <cell r="AA642">
            <v>10</v>
          </cell>
          <cell r="AB642">
            <v>10</v>
          </cell>
          <cell r="AC642" t="str">
            <v>Реализацию проекта планируется осуществить путем выноса участка ВЛ 10кВ Кашаир, участка ВЛ 0,4кВ и ТП-558 н.п. Емуртла с территории Школы Упоровского района. Представление об устранении нарушении закона Прокуратуры Упоровского района Тюменской области от 25.05.2023 №70-2023 в части п.29, 538 Правил технической эксплуатации электрических станций и сетей, п.2.4.95, п.2.5.216 Правил устройства электроустановок.</v>
          </cell>
        </row>
        <row r="643">
          <cell r="C643" t="str">
            <v>O_TP3500.VL.0085</v>
          </cell>
          <cell r="D643" t="str">
            <v>1969; 
1972</v>
          </cell>
          <cell r="E643" t="str">
            <v>86; 
95</v>
          </cell>
          <cell r="F643" t="str">
            <v>0,39; 
0,42</v>
          </cell>
          <cell r="G643" t="str">
            <v>2024;
2024</v>
          </cell>
          <cell r="H643" t="str">
            <v>нд</v>
          </cell>
          <cell r="I643" t="str">
            <v>нд</v>
          </cell>
          <cell r="J643" t="str">
            <v>нд</v>
          </cell>
          <cell r="K643" t="str">
            <v>нд</v>
          </cell>
          <cell r="L643" t="str">
            <v>-</v>
          </cell>
          <cell r="M643" t="str">
            <v>-</v>
          </cell>
          <cell r="N643" t="str">
            <v>-</v>
          </cell>
          <cell r="O643" t="str">
            <v>-</v>
          </cell>
          <cell r="P643" t="str">
            <v>ВЛ 110 кВ Абатск-Лапино;
ВЛ 110 кВ Ишим-Лапино</v>
          </cell>
          <cell r="Q643" t="str">
            <v>нд;
нд</v>
          </cell>
          <cell r="R643" t="str">
            <v>нд;
нд</v>
          </cell>
          <cell r="S643" t="str">
            <v>нд;
нд</v>
          </cell>
          <cell r="T643" t="str">
            <v>нд;
нд</v>
          </cell>
          <cell r="U643" t="str">
            <v>нд;
нд</v>
          </cell>
          <cell r="V643" t="str">
            <v>нд;
нд</v>
          </cell>
          <cell r="W643" t="str">
            <v>нд;
нд</v>
          </cell>
          <cell r="X643" t="str">
            <v>нд;
нд</v>
          </cell>
          <cell r="Y643" t="str">
            <v>нд;
нд</v>
          </cell>
          <cell r="Z643" t="str">
            <v>нд;
нд</v>
          </cell>
          <cell r="AA643" t="str">
            <v>110;
110</v>
          </cell>
          <cell r="AB643" t="str">
            <v>110;
110</v>
          </cell>
          <cell r="AC643"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44">
          <cell r="C644" t="str">
            <v>O_TP3300.VL.0112</v>
          </cell>
          <cell r="D644" t="str">
            <v>1982;
нд</v>
          </cell>
          <cell r="E644" t="str">
            <v>73;
нд</v>
          </cell>
          <cell r="F644" t="str">
            <v>6,4;
нд</v>
          </cell>
          <cell r="G644" t="str">
            <v>2024;
нд</v>
          </cell>
          <cell r="H644" t="str">
            <v>нд</v>
          </cell>
          <cell r="I644" t="str">
            <v>нд</v>
          </cell>
          <cell r="J644" t="str">
            <v>нд</v>
          </cell>
          <cell r="K644" t="str">
            <v>нд</v>
          </cell>
          <cell r="L644" t="str">
            <v>-</v>
          </cell>
          <cell r="M644" t="str">
            <v>-</v>
          </cell>
          <cell r="N644" t="str">
            <v>-</v>
          </cell>
          <cell r="O644" t="str">
            <v>-</v>
          </cell>
          <cell r="P644" t="str">
            <v>ВЛ 10 кВ ф. Решетниково;
ВЛ-0,4 кВ Л-1 от ТП 1205А</v>
          </cell>
          <cell r="Q644" t="str">
            <v>нд;
нд</v>
          </cell>
          <cell r="R644" t="str">
            <v>нд;
нд</v>
          </cell>
          <cell r="S644" t="str">
            <v>нд;
нд</v>
          </cell>
          <cell r="T644" t="str">
            <v>нд;
нд</v>
          </cell>
          <cell r="U644" t="str">
            <v>нд;
нд</v>
          </cell>
          <cell r="V644" t="str">
            <v>нд;
нд</v>
          </cell>
          <cell r="W644" t="str">
            <v>нд;
нд</v>
          </cell>
          <cell r="X644" t="str">
            <v>нд;
нд</v>
          </cell>
          <cell r="Y644" t="str">
            <v>нд;
нд</v>
          </cell>
          <cell r="Z644" t="str">
            <v>нд;
нд</v>
          </cell>
          <cell r="AA644" t="str">
            <v>10;
10</v>
          </cell>
          <cell r="AB644" t="str">
            <v>10;
10</v>
          </cell>
          <cell r="AC644"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45">
          <cell r="C645" t="str">
            <v>O_TP3300.VL.0113</v>
          </cell>
          <cell r="D645" t="str">
            <v>1972;
0;
0</v>
          </cell>
          <cell r="E645" t="str">
            <v>74,3;
0;
0</v>
          </cell>
          <cell r="F645" t="str">
            <v>34,2;
0;
0</v>
          </cell>
          <cell r="G645" t="str">
            <v>2024;
2024;
2024</v>
          </cell>
          <cell r="H645" t="str">
            <v>нд</v>
          </cell>
          <cell r="I645" t="str">
            <v>нд</v>
          </cell>
          <cell r="J645" t="str">
            <v>нд</v>
          </cell>
          <cell r="K645" t="str">
            <v>нд</v>
          </cell>
          <cell r="L645" t="str">
            <v>-</v>
          </cell>
          <cell r="M645" t="str">
            <v>-</v>
          </cell>
          <cell r="N645" t="str">
            <v>-</v>
          </cell>
          <cell r="O645" t="str">
            <v>-</v>
          </cell>
          <cell r="P645" t="str">
            <v>КЛ 10 кВ ф. Муллаши;
ВЛ 10 кВ ф. Домостроитель;
ВЛ 10 кВ ф. Насосная</v>
          </cell>
          <cell r="Q645" t="str">
            <v>нд;
нд;
нд</v>
          </cell>
          <cell r="R645" t="str">
            <v>нд;
нд;
нд</v>
          </cell>
          <cell r="S645" t="str">
            <v>нд;
нд;
нд</v>
          </cell>
          <cell r="T645" t="str">
            <v>нд;
нд;
нд</v>
          </cell>
          <cell r="U645" t="str">
            <v>нд;
нд;
нд</v>
          </cell>
          <cell r="V645" t="str">
            <v>нд;
нд;
нд</v>
          </cell>
          <cell r="W645" t="str">
            <v>нд;
нд;
нд</v>
          </cell>
          <cell r="X645" t="str">
            <v>нд;
нд;
нд</v>
          </cell>
          <cell r="Y645" t="str">
            <v>нд;
нд;
нд</v>
          </cell>
          <cell r="Z645" t="str">
            <v>нд;
нд;
нд</v>
          </cell>
          <cell r="AA645" t="str">
            <v>10;
10;
10</v>
          </cell>
          <cell r="AB645" t="str">
            <v>10;
10;
10</v>
          </cell>
          <cell r="AC645" t="str">
            <v>Переустройство объекта ЭСХ по инициативе третьих лиц. Соглашение о компенсации №ZP01.3000.2023.670 от 20.07.2023 г.</v>
          </cell>
        </row>
        <row r="646">
          <cell r="C646" t="str">
            <v>O_TP3300.VL.0114</v>
          </cell>
          <cell r="D646" t="str">
            <v>1984;
1980;                                 1987;
0;
0</v>
          </cell>
          <cell r="E646" t="str">
            <v>74;
66;
100;
0;
0</v>
          </cell>
          <cell r="F646" t="str">
            <v>0;
0;
0;
0;
0</v>
          </cell>
          <cell r="G646" t="str">
            <v>2024;
2024;
2024;
2024;
2024</v>
          </cell>
          <cell r="H646" t="str">
            <v>нд</v>
          </cell>
          <cell r="I646" t="str">
            <v>нд</v>
          </cell>
          <cell r="J646" t="str">
            <v>нд</v>
          </cell>
          <cell r="K646" t="str">
            <v>нд</v>
          </cell>
          <cell r="L646" t="str">
            <v>+</v>
          </cell>
          <cell r="M646" t="str">
            <v>-</v>
          </cell>
          <cell r="N646" t="str">
            <v>-</v>
          </cell>
          <cell r="O646" t="str">
            <v>-</v>
          </cell>
          <cell r="P646" t="str">
            <v>ВЛ 110 кВ Княжево - Богандинка;
ВЛ 110 кВ Богандинка КС-11;
ВЛ 110 кВ Приозерная - Кыштырла - ЖБИ;
ВЛ 10 кВ ф. Насосная;
ВЛ 10 кВ ф. Марай</v>
          </cell>
          <cell r="Q646" t="str">
            <v>нд;
нд;
нд;
нд;
нд</v>
          </cell>
          <cell r="R646" t="str">
            <v>нд;
нд;
нд;
нд;
нд</v>
          </cell>
          <cell r="S646" t="str">
            <v>нд;
нд;
нд;
нд;
нд</v>
          </cell>
          <cell r="T646" t="str">
            <v>нд;
нд;
нд;
нд;
нд</v>
          </cell>
          <cell r="U646" t="str">
            <v>нд;
нд;
нд;
нд;
нд</v>
          </cell>
          <cell r="V646" t="str">
            <v>нд;
нд;
нд;
нд;
нд</v>
          </cell>
          <cell r="W646" t="str">
            <v>нд;
нд;
нд;
нд;
нд</v>
          </cell>
          <cell r="X646" t="str">
            <v>нд;
нд;
нд;
нд;
нд</v>
          </cell>
          <cell r="Y646" t="str">
            <v>нд;
нд;
нд;
нд;
нд</v>
          </cell>
          <cell r="Z646" t="str">
            <v>нд;
нд;
нд;
нд;
нд</v>
          </cell>
          <cell r="AA646" t="str">
            <v>110;
110;
110;
110;
110</v>
          </cell>
          <cell r="AB646" t="str">
            <v>110;
110;
110;
110;
110</v>
          </cell>
          <cell r="AC646" t="str">
            <v>Выполнение требований  РД 35.20.504-94 (Типовая инструкция по эксплуатации воздушных линий электропередачи напряжением 35-800кВ). Строительство и реконструкция участков автомобильной дороги Р-402 Тюмень-Ялуторовск-Ишим-Омск. Реконструкция автомобильной дороги Р-402 Тюмень-Ялуторовск-Ишим-Омск, участок КМ 28+730 - КМ 39+000, Тюменская область (р.п. Винзили - п. Богандинский)</v>
          </cell>
        </row>
        <row r="647">
          <cell r="C647" t="str">
            <v>O_TP3300.KL.0016</v>
          </cell>
          <cell r="D647" t="str">
            <v>1980;
2019</v>
          </cell>
          <cell r="E647" t="str">
            <v>79,6;
88,5</v>
          </cell>
          <cell r="F647" t="str">
            <v>4,5;
2,3</v>
          </cell>
          <cell r="G647" t="str">
            <v>2024;
2024</v>
          </cell>
          <cell r="H647" t="str">
            <v>нд</v>
          </cell>
          <cell r="I647" t="str">
            <v>нд</v>
          </cell>
          <cell r="J647" t="str">
            <v>нд</v>
          </cell>
          <cell r="K647" t="str">
            <v>нд</v>
          </cell>
          <cell r="L647" t="str">
            <v>-</v>
          </cell>
          <cell r="M647" t="str">
            <v>-</v>
          </cell>
          <cell r="N647" t="str">
            <v>-</v>
          </cell>
          <cell r="O647" t="str">
            <v>-</v>
          </cell>
          <cell r="P647" t="str">
            <v>ВЛ 10 кВ ф. ОПХ с ВЛ 0,4 кВ;
ВЛ-10 кВ ф. Стрела-1</v>
          </cell>
          <cell r="Q647" t="str">
            <v>нд;
нд</v>
          </cell>
          <cell r="R647" t="str">
            <v>нд;
нд</v>
          </cell>
          <cell r="S647" t="str">
            <v>нд;
нд</v>
          </cell>
          <cell r="T647" t="str">
            <v>нд;
нд</v>
          </cell>
          <cell r="U647" t="str">
            <v>нд;
нд</v>
          </cell>
          <cell r="V647" t="str">
            <v>нд;
нд</v>
          </cell>
          <cell r="W647" t="str">
            <v>нд;
нд</v>
          </cell>
          <cell r="X647" t="str">
            <v>нд;
нд</v>
          </cell>
          <cell r="Y647" t="str">
            <v>нд;
нд</v>
          </cell>
          <cell r="Z647" t="str">
            <v>нд;
нд</v>
          </cell>
          <cell r="AA647" t="str">
            <v>10;
10</v>
          </cell>
          <cell r="AB647" t="str">
            <v>10;
10</v>
          </cell>
          <cell r="AC64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48">
          <cell r="C648" t="str">
            <v>O_TP3300.VL.0116</v>
          </cell>
          <cell r="D648">
            <v>1988</v>
          </cell>
          <cell r="E648">
            <v>92.5</v>
          </cell>
          <cell r="F648">
            <v>12.301</v>
          </cell>
          <cell r="G648">
            <v>2024</v>
          </cell>
          <cell r="H648" t="str">
            <v>нд</v>
          </cell>
          <cell r="I648" t="str">
            <v>нд</v>
          </cell>
          <cell r="J648" t="str">
            <v>нд</v>
          </cell>
          <cell r="K648" t="str">
            <v>нд</v>
          </cell>
          <cell r="L648" t="str">
            <v xml:space="preserve"> - </v>
          </cell>
          <cell r="M648" t="str">
            <v xml:space="preserve"> - </v>
          </cell>
          <cell r="N648" t="str">
            <v xml:space="preserve"> - </v>
          </cell>
          <cell r="O648" t="str">
            <v xml:space="preserve"> - </v>
          </cell>
          <cell r="P648" t="str">
            <v>ВЛ 10 кВ ф. Комарово с ВЛ 0,4 кВ</v>
          </cell>
          <cell r="Q648" t="str">
            <v>нд</v>
          </cell>
          <cell r="R648" t="str">
            <v>нд</v>
          </cell>
          <cell r="S648" t="str">
            <v>нд</v>
          </cell>
          <cell r="T648" t="str">
            <v>нд</v>
          </cell>
          <cell r="U648" t="str">
            <v>нд</v>
          </cell>
          <cell r="V648" t="str">
            <v>нд</v>
          </cell>
          <cell r="W648" t="str">
            <v>нд</v>
          </cell>
          <cell r="X648" t="str">
            <v>нд</v>
          </cell>
          <cell r="Y648" t="str">
            <v>нд</v>
          </cell>
          <cell r="Z648" t="str">
            <v>нд</v>
          </cell>
          <cell r="AA648">
            <v>10</v>
          </cell>
          <cell r="AB648">
            <v>10</v>
          </cell>
          <cell r="AC648"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49">
          <cell r="C649" t="str">
            <v>O_TP3300.VL.0115</v>
          </cell>
          <cell r="D649">
            <v>1991</v>
          </cell>
          <cell r="E649">
            <v>76.2</v>
          </cell>
          <cell r="F649">
            <v>35.6</v>
          </cell>
          <cell r="G649">
            <v>2024</v>
          </cell>
          <cell r="H649" t="str">
            <v>нд</v>
          </cell>
          <cell r="I649" t="str">
            <v>нд</v>
          </cell>
          <cell r="J649" t="str">
            <v>нд</v>
          </cell>
          <cell r="K649" t="str">
            <v>нд</v>
          </cell>
          <cell r="L649" t="str">
            <v>-</v>
          </cell>
          <cell r="M649" t="str">
            <v>-</v>
          </cell>
          <cell r="N649" t="str">
            <v>-</v>
          </cell>
          <cell r="O649" t="str">
            <v>-</v>
          </cell>
          <cell r="P649" t="str">
            <v>ВЛ 10 кВ ф. Онохино с ВЛ 0,4 кВ</v>
          </cell>
          <cell r="Q649" t="str">
            <v>нд</v>
          </cell>
          <cell r="R649" t="str">
            <v>нд</v>
          </cell>
          <cell r="S649" t="str">
            <v>нд</v>
          </cell>
          <cell r="T649" t="str">
            <v>нд</v>
          </cell>
          <cell r="U649" t="str">
            <v>нд</v>
          </cell>
          <cell r="V649" t="str">
            <v>нд</v>
          </cell>
          <cell r="W649" t="str">
            <v>нд</v>
          </cell>
          <cell r="X649" t="str">
            <v>нд</v>
          </cell>
          <cell r="Y649" t="str">
            <v>нд</v>
          </cell>
          <cell r="Z649" t="str">
            <v>нд</v>
          </cell>
          <cell r="AA649">
            <v>10</v>
          </cell>
          <cell r="AB649">
            <v>10</v>
          </cell>
          <cell r="AC649" t="str">
            <v>Переустройство объекта ЭСХ по инициативе третьих лиц. Соглашение о компенсации №ZP01.3000.2023.4403 от 08.11.2023 г.</v>
          </cell>
        </row>
        <row r="650">
          <cell r="C650" t="str">
            <v>O_TP3300.KL.0017</v>
          </cell>
          <cell r="D650">
            <v>1988</v>
          </cell>
          <cell r="E650">
            <v>92.5</v>
          </cell>
          <cell r="F650">
            <v>12.301</v>
          </cell>
          <cell r="G650">
            <v>2024</v>
          </cell>
          <cell r="H650" t="str">
            <v>нд</v>
          </cell>
          <cell r="I650" t="str">
            <v>нд</v>
          </cell>
          <cell r="J650" t="str">
            <v>нд</v>
          </cell>
          <cell r="K650" t="str">
            <v>нд</v>
          </cell>
          <cell r="L650" t="str">
            <v>-</v>
          </cell>
          <cell r="M650" t="str">
            <v>-</v>
          </cell>
          <cell r="N650" t="str">
            <v>-</v>
          </cell>
          <cell r="O650" t="str">
            <v>-</v>
          </cell>
          <cell r="P650" t="str">
            <v>ВЛ 10 кВ ф. Комарово с ВЛ 0,4 кВ</v>
          </cell>
          <cell r="Q650" t="str">
            <v>нд</v>
          </cell>
          <cell r="R650" t="str">
            <v>нд</v>
          </cell>
          <cell r="S650" t="str">
            <v>нд</v>
          </cell>
          <cell r="T650" t="str">
            <v>нд</v>
          </cell>
          <cell r="U650" t="str">
            <v>нд</v>
          </cell>
          <cell r="V650" t="str">
            <v>нд</v>
          </cell>
          <cell r="W650" t="str">
            <v>нд</v>
          </cell>
          <cell r="X650" t="str">
            <v>нд</v>
          </cell>
          <cell r="Y650" t="str">
            <v>нд</v>
          </cell>
          <cell r="Z650" t="str">
            <v>нд</v>
          </cell>
          <cell r="AA650">
            <v>10</v>
          </cell>
          <cell r="AB650">
            <v>10</v>
          </cell>
          <cell r="AC650"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51">
          <cell r="C651" t="str">
            <v>O_TP3300.VL.0118</v>
          </cell>
          <cell r="D651">
            <v>1979</v>
          </cell>
          <cell r="E651">
            <v>86</v>
          </cell>
          <cell r="F651">
            <v>19.28</v>
          </cell>
          <cell r="G651">
            <v>2024</v>
          </cell>
          <cell r="H651" t="str">
            <v>нд</v>
          </cell>
          <cell r="I651" t="str">
            <v>нд</v>
          </cell>
          <cell r="J651" t="str">
            <v>нд</v>
          </cell>
          <cell r="K651" t="str">
            <v>нд</v>
          </cell>
          <cell r="L651" t="str">
            <v>-</v>
          </cell>
          <cell r="M651" t="str">
            <v>-</v>
          </cell>
          <cell r="N651" t="str">
            <v>-</v>
          </cell>
          <cell r="O651" t="str">
            <v>-</v>
          </cell>
          <cell r="P651" t="str">
            <v>ВЛ 10 кВ ф. Яр от ПС 110/10 кВ "Тарманы"</v>
          </cell>
          <cell r="Q651" t="str">
            <v>нд</v>
          </cell>
          <cell r="R651" t="str">
            <v>нд</v>
          </cell>
          <cell r="S651" t="str">
            <v>нд</v>
          </cell>
          <cell r="T651" t="str">
            <v>нд</v>
          </cell>
          <cell r="U651" t="str">
            <v>нд</v>
          </cell>
          <cell r="V651" t="str">
            <v>нд</v>
          </cell>
          <cell r="W651" t="str">
            <v>нд</v>
          </cell>
          <cell r="X651" t="str">
            <v>нд</v>
          </cell>
          <cell r="Y651" t="str">
            <v>нд</v>
          </cell>
          <cell r="Z651" t="str">
            <v>нд</v>
          </cell>
          <cell r="AA651">
            <v>10</v>
          </cell>
          <cell r="AB651">
            <v>10</v>
          </cell>
          <cell r="AC651"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52">
          <cell r="C652" t="str">
            <v>O_TP3300.VL.0119</v>
          </cell>
          <cell r="D652">
            <v>1974</v>
          </cell>
          <cell r="E652">
            <v>91</v>
          </cell>
          <cell r="F652">
            <v>19.28</v>
          </cell>
          <cell r="G652">
            <v>2024</v>
          </cell>
          <cell r="H652" t="str">
            <v>нд</v>
          </cell>
          <cell r="I652" t="str">
            <v>нд</v>
          </cell>
          <cell r="J652" t="str">
            <v>нд</v>
          </cell>
          <cell r="K652" t="str">
            <v>нд</v>
          </cell>
          <cell r="L652" t="str">
            <v>-</v>
          </cell>
          <cell r="M652" t="str">
            <v>-</v>
          </cell>
          <cell r="N652" t="str">
            <v>-</v>
          </cell>
          <cell r="O652" t="str">
            <v>-</v>
          </cell>
          <cell r="P652" t="str">
            <v>ВЛ 10 кВ ф. Луговая с ВЛ 0,4 кВ</v>
          </cell>
          <cell r="Q652" t="str">
            <v>нд</v>
          </cell>
          <cell r="R652" t="str">
            <v>нд</v>
          </cell>
          <cell r="S652" t="str">
            <v>нд</v>
          </cell>
          <cell r="T652" t="str">
            <v>нд</v>
          </cell>
          <cell r="U652" t="str">
            <v>нд</v>
          </cell>
          <cell r="V652" t="str">
            <v>нд</v>
          </cell>
          <cell r="W652" t="str">
            <v>нд</v>
          </cell>
          <cell r="X652" t="str">
            <v>нд</v>
          </cell>
          <cell r="Y652" t="str">
            <v>нд</v>
          </cell>
          <cell r="Z652" t="str">
            <v>нд</v>
          </cell>
          <cell r="AA652">
            <v>10</v>
          </cell>
          <cell r="AB652">
            <v>10</v>
          </cell>
          <cell r="AC65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53">
          <cell r="C653" t="str">
            <v xml:space="preserve">O_TP3300.VL.0120 </v>
          </cell>
          <cell r="D653">
            <v>2009</v>
          </cell>
          <cell r="E653">
            <v>85.08</v>
          </cell>
          <cell r="F653">
            <v>29.8</v>
          </cell>
          <cell r="G653">
            <v>2024</v>
          </cell>
          <cell r="H653" t="str">
            <v>нд</v>
          </cell>
          <cell r="I653" t="str">
            <v>нд</v>
          </cell>
          <cell r="J653" t="str">
            <v>нд</v>
          </cell>
          <cell r="K653" t="str">
            <v>нд</v>
          </cell>
          <cell r="L653" t="str">
            <v>-</v>
          </cell>
          <cell r="M653" t="str">
            <v>-</v>
          </cell>
          <cell r="N653" t="str">
            <v>-</v>
          </cell>
          <cell r="O653" t="str">
            <v>-</v>
          </cell>
          <cell r="P653" t="str">
            <v>ВЛ 10 кВ ф. Речкино с ВЛ 0,4 кВ</v>
          </cell>
          <cell r="Q653" t="str">
            <v>нд</v>
          </cell>
          <cell r="R653" t="str">
            <v>нд</v>
          </cell>
          <cell r="S653" t="str">
            <v>нд</v>
          </cell>
          <cell r="T653" t="str">
            <v>нд</v>
          </cell>
          <cell r="U653" t="str">
            <v>нд</v>
          </cell>
          <cell r="V653" t="str">
            <v>нд</v>
          </cell>
          <cell r="W653" t="str">
            <v>нд</v>
          </cell>
          <cell r="X653" t="str">
            <v>нд</v>
          </cell>
          <cell r="Y653" t="str">
            <v>нд</v>
          </cell>
          <cell r="Z653" t="str">
            <v>нд</v>
          </cell>
          <cell r="AA653">
            <v>10</v>
          </cell>
          <cell r="AB653">
            <v>10</v>
          </cell>
          <cell r="AC653"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54">
          <cell r="C654" t="str">
            <v xml:space="preserve">O_TP3300.VL.0122 </v>
          </cell>
          <cell r="D654">
            <v>2007</v>
          </cell>
          <cell r="E654">
            <v>97</v>
          </cell>
          <cell r="F654">
            <v>36.1</v>
          </cell>
          <cell r="G654">
            <v>2024</v>
          </cell>
          <cell r="H654" t="str">
            <v>нд</v>
          </cell>
          <cell r="I654" t="str">
            <v>нд</v>
          </cell>
          <cell r="J654" t="str">
            <v>нд</v>
          </cell>
          <cell r="K654" t="str">
            <v>нд</v>
          </cell>
          <cell r="L654" t="str">
            <v>-</v>
          </cell>
          <cell r="M654" t="str">
            <v>-</v>
          </cell>
          <cell r="N654" t="str">
            <v>-</v>
          </cell>
          <cell r="O654" t="str">
            <v>-</v>
          </cell>
          <cell r="P654" t="str">
            <v>ВЛ 10 кВ от ПС 110/10 кВ Алебашевская</v>
          </cell>
          <cell r="Q654" t="str">
            <v>нд</v>
          </cell>
          <cell r="R654" t="str">
            <v>нд</v>
          </cell>
          <cell r="S654" t="str">
            <v>нд</v>
          </cell>
          <cell r="T654" t="str">
            <v>нд</v>
          </cell>
          <cell r="U654" t="str">
            <v>нд</v>
          </cell>
          <cell r="V654" t="str">
            <v>нд</v>
          </cell>
          <cell r="W654" t="str">
            <v>нд</v>
          </cell>
          <cell r="X654" t="str">
            <v>нд</v>
          </cell>
          <cell r="Y654" t="str">
            <v>нд</v>
          </cell>
          <cell r="Z654" t="str">
            <v>нд</v>
          </cell>
          <cell r="AA654">
            <v>10</v>
          </cell>
          <cell r="AB654">
            <v>10</v>
          </cell>
          <cell r="AC654"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55">
          <cell r="C655" t="str">
            <v>O_TP3300.VL.0117</v>
          </cell>
          <cell r="D655" t="str">
            <v>нд</v>
          </cell>
          <cell r="E655" t="str">
            <v>нд</v>
          </cell>
          <cell r="F655" t="str">
            <v>нд</v>
          </cell>
          <cell r="G655" t="str">
            <v>нд</v>
          </cell>
          <cell r="H655" t="str">
            <v>нд</v>
          </cell>
          <cell r="I655" t="str">
            <v>нд</v>
          </cell>
          <cell r="J655" t="str">
            <v>нд</v>
          </cell>
          <cell r="K655" t="str">
            <v>нд</v>
          </cell>
          <cell r="L655" t="str">
            <v>-</v>
          </cell>
          <cell r="M655" t="str">
            <v>-</v>
          </cell>
          <cell r="N655" t="str">
            <v>-</v>
          </cell>
          <cell r="O655" t="str">
            <v>-</v>
          </cell>
          <cell r="P655" t="str">
            <v>нд</v>
          </cell>
          <cell r="Q655" t="str">
            <v>нд</v>
          </cell>
          <cell r="R655" t="str">
            <v>нд</v>
          </cell>
          <cell r="S655" t="str">
            <v>нд</v>
          </cell>
          <cell r="T655" t="str">
            <v>нд</v>
          </cell>
          <cell r="U655" t="str">
            <v>нд</v>
          </cell>
          <cell r="V655" t="str">
            <v>нд</v>
          </cell>
          <cell r="W655" t="str">
            <v>нд</v>
          </cell>
          <cell r="X655" t="str">
            <v>нд</v>
          </cell>
          <cell r="Y655" t="str">
            <v>нд</v>
          </cell>
          <cell r="Z655" t="str">
            <v>нд</v>
          </cell>
          <cell r="AA655" t="str">
            <v>нд</v>
          </cell>
          <cell r="AB655" t="str">
            <v>нд</v>
          </cell>
          <cell r="AC655" t="str">
            <v>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v>
          </cell>
        </row>
        <row r="656">
          <cell r="C656" t="str">
            <v>Г</v>
          </cell>
          <cell r="D656" t="str">
            <v>нд</v>
          </cell>
          <cell r="E656" t="str">
            <v>нд</v>
          </cell>
          <cell r="F656" t="str">
            <v>нд</v>
          </cell>
          <cell r="G656" t="str">
            <v>нд</v>
          </cell>
          <cell r="H656" t="str">
            <v>нд</v>
          </cell>
          <cell r="I656" t="str">
            <v>нд</v>
          </cell>
          <cell r="J656" t="str">
            <v>нд</v>
          </cell>
          <cell r="K656" t="str">
            <v>нд</v>
          </cell>
          <cell r="L656" t="str">
            <v>нд</v>
          </cell>
          <cell r="M656" t="str">
            <v>нд</v>
          </cell>
          <cell r="N656" t="str">
            <v>нд</v>
          </cell>
          <cell r="O656" t="str">
            <v>нд</v>
          </cell>
          <cell r="P656" t="str">
            <v>нд</v>
          </cell>
          <cell r="Q656" t="str">
            <v>нд</v>
          </cell>
          <cell r="R656" t="str">
            <v>нд</v>
          </cell>
          <cell r="S656" t="str">
            <v>нд</v>
          </cell>
          <cell r="T656" t="str">
            <v>нд</v>
          </cell>
          <cell r="U656" t="str">
            <v>нд</v>
          </cell>
          <cell r="V656" t="str">
            <v>нд</v>
          </cell>
          <cell r="W656" t="str">
            <v>нд</v>
          </cell>
          <cell r="X656" t="str">
            <v>нд</v>
          </cell>
          <cell r="Y656" t="str">
            <v>нд</v>
          </cell>
          <cell r="Z656" t="str">
            <v>нд</v>
          </cell>
          <cell r="AA656" t="str">
            <v>нд</v>
          </cell>
          <cell r="AB656" t="str">
            <v>нд</v>
          </cell>
          <cell r="AC656" t="str">
            <v>нд</v>
          </cell>
        </row>
        <row r="657">
          <cell r="C657" t="str">
            <v>H_TP3300.VL.0082</v>
          </cell>
          <cell r="D657">
            <v>1970</v>
          </cell>
          <cell r="E657">
            <v>53</v>
          </cell>
          <cell r="F657">
            <v>1.2E-2</v>
          </cell>
          <cell r="G657">
            <v>2018</v>
          </cell>
          <cell r="H657" t="str">
            <v>нд</v>
          </cell>
          <cell r="I657" t="str">
            <v>нд</v>
          </cell>
          <cell r="J657" t="str">
            <v>нд</v>
          </cell>
          <cell r="K657" t="str">
            <v>нд</v>
          </cell>
          <cell r="L657" t="str">
            <v>-</v>
          </cell>
          <cell r="M657" t="str">
            <v>-</v>
          </cell>
          <cell r="N657" t="str">
            <v>+</v>
          </cell>
          <cell r="O657" t="str">
            <v>+</v>
          </cell>
          <cell r="P657" t="str">
            <v>ВЛ 110 кВ Сибжилстрой-Кулаково</v>
          </cell>
          <cell r="Q657" t="str">
            <v>нд</v>
          </cell>
          <cell r="R657" t="str">
            <v>нд</v>
          </cell>
          <cell r="S657" t="str">
            <v>нд</v>
          </cell>
          <cell r="T657" t="str">
            <v>нд</v>
          </cell>
          <cell r="U657" t="str">
            <v>нд</v>
          </cell>
          <cell r="V657" t="str">
            <v>нд</v>
          </cell>
          <cell r="W657" t="str">
            <v>нд</v>
          </cell>
          <cell r="X657" t="str">
            <v>нд</v>
          </cell>
          <cell r="Y657" t="str">
            <v>нд</v>
          </cell>
          <cell r="Z657" t="str">
            <v>нд</v>
          </cell>
          <cell r="AA657">
            <v>110</v>
          </cell>
          <cell r="AB657">
            <v>110</v>
          </cell>
          <cell r="AC657" t="str">
            <v>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v>
          </cell>
        </row>
        <row r="658">
          <cell r="C658" t="str">
            <v>F_TP3300.VL.0072</v>
          </cell>
          <cell r="D658">
            <v>1971</v>
          </cell>
          <cell r="E658">
            <v>51</v>
          </cell>
          <cell r="F658">
            <v>0.82399999999999995</v>
          </cell>
          <cell r="G658">
            <v>2017</v>
          </cell>
          <cell r="H658" t="str">
            <v>нд</v>
          </cell>
          <cell r="I658" t="str">
            <v>нд</v>
          </cell>
          <cell r="J658" t="str">
            <v>нд</v>
          </cell>
          <cell r="K658" t="str">
            <v>нд</v>
          </cell>
          <cell r="L658" t="str">
            <v>-</v>
          </cell>
          <cell r="M658" t="str">
            <v>-</v>
          </cell>
          <cell r="N658" t="str">
            <v xml:space="preserve"> - </v>
          </cell>
          <cell r="O658" t="str">
            <v xml:space="preserve"> - </v>
          </cell>
          <cell r="P658" t="str">
            <v>ВЛ 110 кВ Химфарм-Караганда</v>
          </cell>
          <cell r="Q658" t="str">
            <v>нд</v>
          </cell>
          <cell r="R658" t="str">
            <v>нд</v>
          </cell>
          <cell r="S658" t="str">
            <v>нд</v>
          </cell>
          <cell r="T658" t="str">
            <v>нд</v>
          </cell>
          <cell r="U658" t="str">
            <v>нд</v>
          </cell>
          <cell r="V658" t="str">
            <v>нд</v>
          </cell>
          <cell r="W658" t="str">
            <v>нд</v>
          </cell>
          <cell r="X658" t="str">
            <v>нд</v>
          </cell>
          <cell r="Y658" t="str">
            <v>нд</v>
          </cell>
          <cell r="Z658" t="str">
            <v>нд</v>
          </cell>
          <cell r="AA658">
            <v>110</v>
          </cell>
          <cell r="AB658">
            <v>110</v>
          </cell>
          <cell r="AC658" t="str">
            <v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v>
          </cell>
        </row>
        <row r="659">
          <cell r="C659" t="str">
            <v>H_TP3600.VL.0084</v>
          </cell>
          <cell r="D659" t="str">
            <v>1982; 
1973</v>
          </cell>
          <cell r="E659" t="str">
            <v>69,00; 
68,00</v>
          </cell>
          <cell r="F659" t="str">
            <v>0,00; 
0,00</v>
          </cell>
          <cell r="G659" t="str">
            <v>2017; 
2017</v>
          </cell>
          <cell r="H659" t="str">
            <v>нд</v>
          </cell>
          <cell r="I659" t="str">
            <v>нд</v>
          </cell>
          <cell r="J659" t="str">
            <v>нд</v>
          </cell>
          <cell r="K659" t="str">
            <v>нд</v>
          </cell>
          <cell r="L659" t="str">
            <v>-</v>
          </cell>
          <cell r="M659" t="str">
            <v>-</v>
          </cell>
          <cell r="N659" t="str">
            <v xml:space="preserve"> - </v>
          </cell>
          <cell r="O659" t="str">
            <v xml:space="preserve"> - </v>
          </cell>
          <cell r="P659" t="str">
            <v xml:space="preserve">ВЛ 110 кВ Горная – Косач; 
ВЛ 110 кВ Горная – Уват отпайка на ПС Косач </v>
          </cell>
          <cell r="Q659" t="str">
            <v>нд; 
нд</v>
          </cell>
          <cell r="R659" t="str">
            <v>нд; 
нд</v>
          </cell>
          <cell r="S659" t="str">
            <v>нд; 
нд</v>
          </cell>
          <cell r="T659" t="str">
            <v>нд; 
нд</v>
          </cell>
          <cell r="U659" t="str">
            <v>нд; 
нд</v>
          </cell>
          <cell r="V659" t="str">
            <v>нд; 
нд</v>
          </cell>
          <cell r="W659" t="str">
            <v>нд; 
нд</v>
          </cell>
          <cell r="X659" t="str">
            <v>нд; 
нд</v>
          </cell>
          <cell r="Y659" t="str">
            <v>нд; 
нд</v>
          </cell>
          <cell r="Z659" t="str">
            <v>нд; 
нд</v>
          </cell>
          <cell r="AA659" t="str">
            <v>110;
110</v>
          </cell>
          <cell r="AB659" t="str">
            <v>110;
110</v>
          </cell>
          <cell r="AC659" t="str">
            <v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v>
          </cell>
        </row>
        <row r="660">
          <cell r="C660" t="str">
            <v>F_TP3500.VL.0036</v>
          </cell>
          <cell r="D660" t="str">
            <v>1975; 
1966; 
1983; 
1983; 
1988; 
1988; 
1974; 
1986;
1972</v>
          </cell>
          <cell r="E660" t="str">
            <v>89,00; 
86,00; 
86,00; 
86,00; 
92,00; 
92,00; 
88,00; 
78,00; 
86,00</v>
          </cell>
          <cell r="F660" t="str">
            <v>3,00; 
7,60; 
5,50; 
5,50; 
12,00; 
12,00; 
7,70; 
5,30; 
3,20</v>
          </cell>
          <cell r="G660" t="str">
            <v>2012; 
2012; 
2012; 
2012; 
2012; 
2012; 
2012; 
2012;
2012</v>
          </cell>
          <cell r="H660" t="str">
            <v>нд</v>
          </cell>
          <cell r="I660" t="str">
            <v>нд</v>
          </cell>
          <cell r="J660" t="str">
            <v>нд</v>
          </cell>
          <cell r="K660" t="str">
            <v>нд</v>
          </cell>
          <cell r="L660" t="str">
            <v>-</v>
          </cell>
          <cell r="M660" t="str">
            <v>-</v>
          </cell>
          <cell r="N660" t="str">
            <v xml:space="preserve"> - </v>
          </cell>
          <cell r="O660" t="str">
            <v xml:space="preserve"> - </v>
          </cell>
          <cell r="P660" t="str">
            <v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v>
          </cell>
          <cell r="Q660" t="str">
            <v>нд;
нд;
нд;
нд;
нд;
нд;
нд;
нд;
нд</v>
          </cell>
          <cell r="R660" t="str">
            <v>нд;
нд;
нд;
нд;
нд;
нд;
нд;
нд;
нд</v>
          </cell>
          <cell r="S660" t="str">
            <v>нд;
нд;
нд;
нд;
нд;
нд;
нд;
нд;
нд</v>
          </cell>
          <cell r="T660" t="str">
            <v>нд;
нд;
нд;
нд;
нд;
нд;
нд;
нд;
нд</v>
          </cell>
          <cell r="U660" t="str">
            <v>нд;
нд;
нд;
нд;
нд;
нд;
нд;
нд;
нд</v>
          </cell>
          <cell r="V660" t="str">
            <v>нд;
нд;
нд;
нд;
нд;
нд;
нд;
нд;
нд</v>
          </cell>
          <cell r="W660" t="str">
            <v>нд;
нд;
нд;
нд;
нд;
нд;
нд;
нд;
нд</v>
          </cell>
          <cell r="X660" t="str">
            <v>нд;
нд;
нд;
нд;
нд;
нд;
нд;
нд;
нд</v>
          </cell>
          <cell r="Y660" t="str">
            <v>нд;
нд;
нд;
нд;
нд;
нд;
нд;
нд;
нд</v>
          </cell>
          <cell r="Z660" t="str">
            <v>нд;
нд;
нд;
нд;
нд;
нд;
нд;
нд;
нд</v>
          </cell>
          <cell r="AA660" t="str">
            <v>10;
10;
10;
10;
10;
10;
10;
10;
10</v>
          </cell>
          <cell r="AB660" t="str">
            <v>10;
10;
10;
10;
10;
10;
10;
10;
10</v>
          </cell>
          <cell r="AC660" t="str">
            <v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v>
          </cell>
        </row>
        <row r="661">
          <cell r="C661" t="str">
            <v>K_TP3300.VL.0092</v>
          </cell>
          <cell r="D661" t="str">
            <v>нд</v>
          </cell>
          <cell r="E661" t="str">
            <v>нд</v>
          </cell>
          <cell r="F661" t="str">
            <v>нд</v>
          </cell>
          <cell r="G661" t="str">
            <v>нд</v>
          </cell>
          <cell r="H661" t="str">
            <v>нд</v>
          </cell>
          <cell r="I661" t="str">
            <v>нд</v>
          </cell>
          <cell r="J661" t="str">
            <v>нд</v>
          </cell>
          <cell r="K661" t="str">
            <v>нд</v>
          </cell>
          <cell r="L661" t="str">
            <v>-</v>
          </cell>
          <cell r="M661" t="str">
            <v>-</v>
          </cell>
          <cell r="N661" t="str">
            <v xml:space="preserve"> - </v>
          </cell>
          <cell r="O661" t="str">
            <v xml:space="preserve"> - </v>
          </cell>
          <cell r="P661" t="str">
            <v>нд</v>
          </cell>
          <cell r="Q661" t="str">
            <v>нд</v>
          </cell>
          <cell r="R661" t="str">
            <v>нд</v>
          </cell>
          <cell r="S661" t="str">
            <v>нд</v>
          </cell>
          <cell r="T661" t="str">
            <v>нд</v>
          </cell>
          <cell r="U661" t="str">
            <v>нд</v>
          </cell>
          <cell r="V661" t="str">
            <v>нд</v>
          </cell>
          <cell r="W661" t="str">
            <v>нд</v>
          </cell>
          <cell r="X661" t="str">
            <v>нд</v>
          </cell>
          <cell r="Y661" t="str">
            <v>нд</v>
          </cell>
          <cell r="Z661" t="str">
            <v>нд</v>
          </cell>
          <cell r="AA661" t="str">
            <v>нд</v>
          </cell>
          <cell r="AB661" t="str">
            <v>нд</v>
          </cell>
          <cell r="AC661" t="str">
            <v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v>
          </cell>
        </row>
        <row r="662">
          <cell r="C662" t="str">
            <v>K_TP3400.VL.0067</v>
          </cell>
          <cell r="D662" t="str">
            <v>нд</v>
          </cell>
          <cell r="E662" t="str">
            <v>нд</v>
          </cell>
          <cell r="F662" t="str">
            <v>нд</v>
          </cell>
          <cell r="G662" t="str">
            <v>нд</v>
          </cell>
          <cell r="H662" t="str">
            <v>нд</v>
          </cell>
          <cell r="I662" t="str">
            <v>нд</v>
          </cell>
          <cell r="J662" t="str">
            <v>нд</v>
          </cell>
          <cell r="K662" t="str">
            <v>нд</v>
          </cell>
          <cell r="L662" t="str">
            <v>-</v>
          </cell>
          <cell r="M662" t="str">
            <v>-</v>
          </cell>
          <cell r="N662" t="str">
            <v xml:space="preserve"> - </v>
          </cell>
          <cell r="O662" t="str">
            <v xml:space="preserve"> - </v>
          </cell>
          <cell r="P662" t="str">
            <v>нд</v>
          </cell>
          <cell r="Q662" t="str">
            <v>нд</v>
          </cell>
          <cell r="R662" t="str">
            <v>нд</v>
          </cell>
          <cell r="S662" t="str">
            <v>нд</v>
          </cell>
          <cell r="T662" t="str">
            <v>нд</v>
          </cell>
          <cell r="U662" t="str">
            <v>нд</v>
          </cell>
          <cell r="V662" t="str">
            <v>нд</v>
          </cell>
          <cell r="W662" t="str">
            <v>нд</v>
          </cell>
          <cell r="X662" t="str">
            <v>нд</v>
          </cell>
          <cell r="Y662" t="str">
            <v>нд</v>
          </cell>
          <cell r="Z662" t="str">
            <v>нд</v>
          </cell>
          <cell r="AA662" t="str">
            <v>нд</v>
          </cell>
          <cell r="AB662" t="str">
            <v>нд</v>
          </cell>
          <cell r="AC662" t="str">
            <v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v>
          </cell>
        </row>
        <row r="663">
          <cell r="C663" t="str">
            <v>I_TP3300.VL.0090</v>
          </cell>
          <cell r="D663" t="str">
            <v>нд</v>
          </cell>
          <cell r="E663" t="str">
            <v>нд</v>
          </cell>
          <cell r="F663" t="str">
            <v>нд</v>
          </cell>
          <cell r="G663" t="str">
            <v>нд</v>
          </cell>
          <cell r="H663" t="str">
            <v>нд</v>
          </cell>
          <cell r="I663" t="str">
            <v>нд</v>
          </cell>
          <cell r="J663" t="str">
            <v>нд</v>
          </cell>
          <cell r="K663" t="str">
            <v>нд</v>
          </cell>
          <cell r="L663" t="str">
            <v>-</v>
          </cell>
          <cell r="M663" t="str">
            <v>-</v>
          </cell>
          <cell r="N663" t="str">
            <v xml:space="preserve"> - </v>
          </cell>
          <cell r="O663" t="str">
            <v xml:space="preserve"> - </v>
          </cell>
          <cell r="P663" t="str">
            <v>нд</v>
          </cell>
          <cell r="Q663" t="str">
            <v>нд</v>
          </cell>
          <cell r="R663" t="str">
            <v>нд</v>
          </cell>
          <cell r="S663" t="str">
            <v>нд</v>
          </cell>
          <cell r="T663" t="str">
            <v>нд</v>
          </cell>
          <cell r="U663" t="str">
            <v>нд</v>
          </cell>
          <cell r="V663" t="str">
            <v>нд</v>
          </cell>
          <cell r="W663" t="str">
            <v>нд</v>
          </cell>
          <cell r="X663" t="str">
            <v>нд</v>
          </cell>
          <cell r="Y663" t="str">
            <v>нд</v>
          </cell>
          <cell r="Z663" t="str">
            <v>нд</v>
          </cell>
          <cell r="AA663" t="str">
            <v>нд</v>
          </cell>
          <cell r="AB663" t="str">
            <v>нд</v>
          </cell>
          <cell r="AC663" t="str">
            <v>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ell>
        </row>
        <row r="664">
          <cell r="C664" t="str">
            <v>M_TP3300.VL.0102</v>
          </cell>
          <cell r="D664">
            <v>1970</v>
          </cell>
          <cell r="E664">
            <v>85.8</v>
          </cell>
          <cell r="F664">
            <v>10.42</v>
          </cell>
          <cell r="G664">
            <v>2022</v>
          </cell>
          <cell r="H664" t="str">
            <v>нд</v>
          </cell>
          <cell r="I664" t="str">
            <v>нд</v>
          </cell>
          <cell r="J664" t="str">
            <v>нд</v>
          </cell>
          <cell r="K664" t="str">
            <v>нд</v>
          </cell>
          <cell r="L664" t="str">
            <v>-</v>
          </cell>
          <cell r="M664" t="str">
            <v>-</v>
          </cell>
          <cell r="N664" t="str">
            <v>-</v>
          </cell>
          <cell r="O664" t="str">
            <v>-</v>
          </cell>
          <cell r="P664" t="str">
            <v>ВЛ 0,4 кВ в Тюменском районе</v>
          </cell>
          <cell r="Q664" t="str">
            <v>нд</v>
          </cell>
          <cell r="R664" t="str">
            <v>нд</v>
          </cell>
          <cell r="S664" t="str">
            <v>нд</v>
          </cell>
          <cell r="T664" t="str">
            <v>нд</v>
          </cell>
          <cell r="U664" t="str">
            <v>нд</v>
          </cell>
          <cell r="V664" t="str">
            <v>нд</v>
          </cell>
          <cell r="W664" t="str">
            <v>нд</v>
          </cell>
          <cell r="X664" t="str">
            <v>нд</v>
          </cell>
          <cell r="Y664" t="str">
            <v>нд</v>
          </cell>
          <cell r="Z664" t="str">
            <v>нд</v>
          </cell>
          <cell r="AA664">
            <v>0.4</v>
          </cell>
          <cell r="AB664">
            <v>0.4</v>
          </cell>
          <cell r="AC664" t="str">
            <v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v>
          </cell>
        </row>
        <row r="665">
          <cell r="C665" t="str">
            <v>M_TP3500.VL.0083</v>
          </cell>
          <cell r="D665">
            <v>1984</v>
          </cell>
          <cell r="E665">
            <v>69.12</v>
          </cell>
          <cell r="F665">
            <v>47.65</v>
          </cell>
          <cell r="G665">
            <v>2024</v>
          </cell>
          <cell r="H665" t="str">
            <v>нд</v>
          </cell>
          <cell r="I665" t="str">
            <v>нд</v>
          </cell>
          <cell r="J665" t="str">
            <v>нд</v>
          </cell>
          <cell r="K665" t="str">
            <v>нд</v>
          </cell>
          <cell r="L665" t="str">
            <v>+</v>
          </cell>
          <cell r="M665" t="str">
            <v>-</v>
          </cell>
          <cell r="N665" t="str">
            <v>-</v>
          </cell>
          <cell r="O665" t="str">
            <v>-</v>
          </cell>
          <cell r="P665" t="str">
            <v>ПС 110/35/10 кВ Казанка</v>
          </cell>
          <cell r="Q665">
            <v>10.315376035735229</v>
          </cell>
          <cell r="R665">
            <v>45271</v>
          </cell>
          <cell r="S665">
            <v>61.94</v>
          </cell>
          <cell r="T665">
            <v>68.228899999999996</v>
          </cell>
          <cell r="U665" t="str">
            <v>нд</v>
          </cell>
          <cell r="V665" t="str">
            <v>нд</v>
          </cell>
          <cell r="W665" t="str">
            <v>нд</v>
          </cell>
          <cell r="X665" t="str">
            <v>нд</v>
          </cell>
          <cell r="Y665" t="str">
            <v>нд</v>
          </cell>
          <cell r="Z665" t="str">
            <v>нд</v>
          </cell>
          <cell r="AA665">
            <v>110</v>
          </cell>
          <cell r="AB665">
            <v>110</v>
          </cell>
          <cell r="AC665" t="str">
            <v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v>
          </cell>
        </row>
        <row r="666">
          <cell r="C666" t="str">
            <v>N_TP3300.VL.0107</v>
          </cell>
          <cell r="D666">
            <v>1989</v>
          </cell>
          <cell r="E666">
            <v>72</v>
          </cell>
          <cell r="F666">
            <v>0.02</v>
          </cell>
          <cell r="G666">
            <v>2024</v>
          </cell>
          <cell r="H666" t="str">
            <v>нд</v>
          </cell>
          <cell r="I666" t="str">
            <v>нд</v>
          </cell>
          <cell r="J666" t="str">
            <v>нд</v>
          </cell>
          <cell r="K666" t="str">
            <v>нд</v>
          </cell>
          <cell r="L666" t="str">
            <v>-</v>
          </cell>
          <cell r="M666" t="str">
            <v>-</v>
          </cell>
          <cell r="N666" t="str">
            <v>-</v>
          </cell>
          <cell r="O666" t="str">
            <v>-</v>
          </cell>
          <cell r="P666" t="str">
            <v>ВЛ 110 кВ ТТЭЦ-2-Княжево отпайка на ПС Боровое</v>
          </cell>
          <cell r="Q666" t="str">
            <v>нд</v>
          </cell>
          <cell r="R666" t="str">
            <v>нд</v>
          </cell>
          <cell r="S666" t="str">
            <v>нд</v>
          </cell>
          <cell r="T666" t="str">
            <v>нд</v>
          </cell>
          <cell r="U666" t="str">
            <v>нд</v>
          </cell>
          <cell r="V666" t="str">
            <v>нд</v>
          </cell>
          <cell r="W666" t="str">
            <v>нд</v>
          </cell>
          <cell r="X666" t="str">
            <v>нд</v>
          </cell>
          <cell r="Y666" t="str">
            <v>нд</v>
          </cell>
          <cell r="Z666" t="str">
            <v>нд</v>
          </cell>
          <cell r="AA666">
            <v>110</v>
          </cell>
          <cell r="AB666">
            <v>110</v>
          </cell>
          <cell r="AC6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67">
          <cell r="C667" t="str">
            <v>O_TP3600.VL.0105</v>
          </cell>
          <cell r="D667" t="str">
            <v>1967;
1967</v>
          </cell>
          <cell r="E667" t="str">
            <v>58,00;
89,50</v>
          </cell>
          <cell r="F667" t="str">
            <v>0,59;
0,59</v>
          </cell>
          <cell r="G667" t="str">
            <v>2024;
2024</v>
          </cell>
          <cell r="H667" t="str">
            <v>нд</v>
          </cell>
          <cell r="I667" t="str">
            <v>нд</v>
          </cell>
          <cell r="J667" t="str">
            <v>нд</v>
          </cell>
          <cell r="K667" t="str">
            <v>нд</v>
          </cell>
          <cell r="L667" t="str">
            <v>+</v>
          </cell>
          <cell r="M667" t="str">
            <v>-</v>
          </cell>
          <cell r="N667" t="str">
            <v>-</v>
          </cell>
          <cell r="O667" t="str">
            <v>-</v>
          </cell>
          <cell r="P667" t="str">
            <v>ВЛ 110 кВ Тобольская – Ульяновская;
ВЛ 110 кВ Тобольская – Кутарбитка</v>
          </cell>
          <cell r="Q667" t="str">
            <v>нд;
нд</v>
          </cell>
          <cell r="R667" t="str">
            <v>нд;
нд</v>
          </cell>
          <cell r="S667" t="str">
            <v>нд;
нд</v>
          </cell>
          <cell r="T667" t="str">
            <v>нд;
нд</v>
          </cell>
          <cell r="U667" t="str">
            <v>нд;
нд</v>
          </cell>
          <cell r="V667" t="str">
            <v>нд;
нд</v>
          </cell>
          <cell r="W667" t="str">
            <v>нд;
нд</v>
          </cell>
          <cell r="X667" t="str">
            <v>нд;
нд</v>
          </cell>
          <cell r="Y667" t="str">
            <v>нд;
нд</v>
          </cell>
          <cell r="Z667" t="str">
            <v>нд;
нд</v>
          </cell>
          <cell r="AA667" t="str">
            <v>110;
110</v>
          </cell>
          <cell r="AB667" t="str">
            <v>110;
110</v>
          </cell>
          <cell r="AC667" t="str">
            <v>- модернизация технологического оборудования до современного технического уровня;
 - устойчивое развитие энергосистемы и региона в целом</v>
          </cell>
        </row>
        <row r="668">
          <cell r="C668" t="str">
            <v>Г</v>
          </cell>
          <cell r="D668" t="str">
            <v>нд</v>
          </cell>
          <cell r="E668" t="str">
            <v>нд</v>
          </cell>
          <cell r="F668" t="str">
            <v>нд</v>
          </cell>
          <cell r="G668" t="str">
            <v>нд</v>
          </cell>
          <cell r="H668" t="str">
            <v>нд</v>
          </cell>
          <cell r="I668" t="str">
            <v>нд</v>
          </cell>
          <cell r="J668" t="str">
            <v>нд</v>
          </cell>
          <cell r="K668" t="str">
            <v>нд</v>
          </cell>
          <cell r="L668" t="str">
            <v>нд</v>
          </cell>
          <cell r="M668" t="str">
            <v>нд</v>
          </cell>
          <cell r="N668" t="str">
            <v>нд</v>
          </cell>
          <cell r="O668" t="str">
            <v>нд</v>
          </cell>
          <cell r="P668" t="str">
            <v>нд</v>
          </cell>
          <cell r="Q668" t="str">
            <v>нд</v>
          </cell>
          <cell r="R668" t="str">
            <v>нд</v>
          </cell>
          <cell r="S668" t="str">
            <v>нд</v>
          </cell>
          <cell r="T668" t="str">
            <v>нд</v>
          </cell>
          <cell r="U668" t="str">
            <v>нд</v>
          </cell>
          <cell r="V668" t="str">
            <v>нд</v>
          </cell>
          <cell r="W668" t="str">
            <v>нд</v>
          </cell>
          <cell r="X668" t="str">
            <v>нд</v>
          </cell>
          <cell r="Y668" t="str">
            <v>нд</v>
          </cell>
          <cell r="Z668" t="str">
            <v>нд</v>
          </cell>
          <cell r="AA668" t="str">
            <v>нд</v>
          </cell>
          <cell r="AB668" t="str">
            <v>нд</v>
          </cell>
          <cell r="AC668" t="str">
            <v>нд</v>
          </cell>
        </row>
        <row r="669">
          <cell r="C669" t="str">
            <v>Г</v>
          </cell>
          <cell r="D669" t="str">
            <v>нд</v>
          </cell>
          <cell r="E669" t="str">
            <v>нд</v>
          </cell>
          <cell r="F669" t="str">
            <v>нд</v>
          </cell>
          <cell r="G669" t="str">
            <v>нд</v>
          </cell>
          <cell r="H669" t="str">
            <v>нд</v>
          </cell>
          <cell r="I669" t="str">
            <v>нд</v>
          </cell>
          <cell r="J669" t="str">
            <v>нд</v>
          </cell>
          <cell r="K669" t="str">
            <v>нд</v>
          </cell>
          <cell r="L669" t="str">
            <v>нд</v>
          </cell>
          <cell r="M669" t="str">
            <v>нд</v>
          </cell>
          <cell r="N669" t="str">
            <v>нд</v>
          </cell>
          <cell r="O669" t="str">
            <v>нд</v>
          </cell>
          <cell r="P669" t="str">
            <v>нд</v>
          </cell>
          <cell r="Q669" t="str">
            <v>нд</v>
          </cell>
          <cell r="R669" t="str">
            <v>нд</v>
          </cell>
          <cell r="S669" t="str">
            <v>нд</v>
          </cell>
          <cell r="T669" t="str">
            <v>нд</v>
          </cell>
          <cell r="U669" t="str">
            <v>нд</v>
          </cell>
          <cell r="V669" t="str">
            <v>нд</v>
          </cell>
          <cell r="W669" t="str">
            <v>нд</v>
          </cell>
          <cell r="X669" t="str">
            <v>нд</v>
          </cell>
          <cell r="Y669" t="str">
            <v>нд</v>
          </cell>
          <cell r="Z669" t="str">
            <v>нд</v>
          </cell>
          <cell r="AA669" t="str">
            <v>нд</v>
          </cell>
          <cell r="AB669" t="str">
            <v>нд</v>
          </cell>
          <cell r="AC669" t="str">
            <v>нд</v>
          </cell>
        </row>
        <row r="670">
          <cell r="C670" t="str">
            <v>K_TP3300.AS.0016</v>
          </cell>
          <cell r="D670" t="str">
            <v>нд</v>
          </cell>
          <cell r="E670" t="str">
            <v>нд</v>
          </cell>
          <cell r="F670" t="str">
            <v>нд</v>
          </cell>
          <cell r="G670" t="str">
            <v>нд</v>
          </cell>
          <cell r="H670" t="str">
            <v>нд</v>
          </cell>
          <cell r="I670" t="str">
            <v>нд</v>
          </cell>
          <cell r="J670" t="str">
            <v>нд</v>
          </cell>
          <cell r="K670" t="str">
            <v>нд</v>
          </cell>
          <cell r="L670" t="str">
            <v>+</v>
          </cell>
          <cell r="M670" t="str">
            <v>-</v>
          </cell>
          <cell r="N670" t="str">
            <v xml:space="preserve"> - </v>
          </cell>
          <cell r="O670" t="str">
            <v xml:space="preserve"> - </v>
          </cell>
          <cell r="P670" t="str">
            <v>нд</v>
          </cell>
          <cell r="Q670" t="str">
            <v>нд</v>
          </cell>
          <cell r="R670" t="str">
            <v>нд</v>
          </cell>
          <cell r="S670" t="str">
            <v>нд</v>
          </cell>
          <cell r="T670" t="str">
            <v>нд</v>
          </cell>
          <cell r="U670" t="str">
            <v>нд</v>
          </cell>
          <cell r="V670" t="str">
            <v>нд</v>
          </cell>
          <cell r="W670" t="str">
            <v>нд</v>
          </cell>
          <cell r="X670" t="str">
            <v>нд</v>
          </cell>
          <cell r="Y670" t="str">
            <v>нд</v>
          </cell>
          <cell r="Z670" t="str">
            <v>нд</v>
          </cell>
          <cell r="AA670" t="str">
            <v>нд</v>
          </cell>
          <cell r="AB670" t="str">
            <v>нд</v>
          </cell>
          <cell r="AC670"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671">
          <cell r="C671" t="str">
            <v>K_TP3300.AS.0017</v>
          </cell>
          <cell r="D671" t="str">
            <v>нд</v>
          </cell>
          <cell r="E671" t="str">
            <v>нд</v>
          </cell>
          <cell r="F671" t="str">
            <v>нд</v>
          </cell>
          <cell r="G671" t="str">
            <v>нд</v>
          </cell>
          <cell r="H671" t="str">
            <v>нд</v>
          </cell>
          <cell r="I671" t="str">
            <v>нд</v>
          </cell>
          <cell r="J671" t="str">
            <v>нд</v>
          </cell>
          <cell r="K671" t="str">
            <v>нд</v>
          </cell>
          <cell r="L671" t="str">
            <v>+</v>
          </cell>
          <cell r="M671" t="str">
            <v>-</v>
          </cell>
          <cell r="N671" t="str">
            <v xml:space="preserve"> - </v>
          </cell>
          <cell r="O671" t="str">
            <v xml:space="preserve"> - </v>
          </cell>
          <cell r="P671" t="str">
            <v>нд</v>
          </cell>
          <cell r="Q671" t="str">
            <v>нд</v>
          </cell>
          <cell r="R671" t="str">
            <v>нд</v>
          </cell>
          <cell r="S671" t="str">
            <v>нд</v>
          </cell>
          <cell r="T671" t="str">
            <v>нд</v>
          </cell>
          <cell r="U671" t="str">
            <v>нд</v>
          </cell>
          <cell r="V671" t="str">
            <v>нд</v>
          </cell>
          <cell r="W671" t="str">
            <v>нд</v>
          </cell>
          <cell r="X671" t="str">
            <v>нд</v>
          </cell>
          <cell r="Y671" t="str">
            <v>нд</v>
          </cell>
          <cell r="Z671" t="str">
            <v>нд</v>
          </cell>
          <cell r="AA671" t="str">
            <v>нд</v>
          </cell>
          <cell r="AB671" t="str">
            <v>нд</v>
          </cell>
          <cell r="AC671"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672">
          <cell r="C672" t="str">
            <v>M_TP3300.AS.0022</v>
          </cell>
          <cell r="D672" t="str">
            <v>нд</v>
          </cell>
          <cell r="E672" t="str">
            <v>нд</v>
          </cell>
          <cell r="F672" t="str">
            <v>нд</v>
          </cell>
          <cell r="G672" t="str">
            <v>нд</v>
          </cell>
          <cell r="H672" t="str">
            <v>нд</v>
          </cell>
          <cell r="I672" t="str">
            <v>нд</v>
          </cell>
          <cell r="J672" t="str">
            <v>нд</v>
          </cell>
          <cell r="K672" t="str">
            <v>нд</v>
          </cell>
          <cell r="L672" t="str">
            <v>+</v>
          </cell>
          <cell r="M672" t="str">
            <v>-</v>
          </cell>
          <cell r="N672" t="str">
            <v xml:space="preserve"> - </v>
          </cell>
          <cell r="O672" t="str">
            <v xml:space="preserve"> - </v>
          </cell>
          <cell r="P672" t="str">
            <v>нд</v>
          </cell>
          <cell r="Q672" t="str">
            <v>нд</v>
          </cell>
          <cell r="R672" t="str">
            <v>нд</v>
          </cell>
          <cell r="S672" t="str">
            <v>нд</v>
          </cell>
          <cell r="T672" t="str">
            <v>нд</v>
          </cell>
          <cell r="U672" t="str">
            <v>нд</v>
          </cell>
          <cell r="V672" t="str">
            <v>нд</v>
          </cell>
          <cell r="W672" t="str">
            <v>нд</v>
          </cell>
          <cell r="X672" t="str">
            <v>нд</v>
          </cell>
          <cell r="Y672" t="str">
            <v>нд</v>
          </cell>
          <cell r="Z672" t="str">
            <v>нд</v>
          </cell>
          <cell r="AA672" t="str">
            <v>нд</v>
          </cell>
          <cell r="AB672" t="str">
            <v>нд</v>
          </cell>
          <cell r="AC672"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673">
          <cell r="C673" t="str">
            <v>M_TP3300.AS.0023</v>
          </cell>
          <cell r="D673" t="str">
            <v>нд</v>
          </cell>
          <cell r="E673" t="str">
            <v>нд</v>
          </cell>
          <cell r="F673" t="str">
            <v>нд</v>
          </cell>
          <cell r="G673" t="str">
            <v>нд</v>
          </cell>
          <cell r="H673" t="str">
            <v>нд</v>
          </cell>
          <cell r="I673" t="str">
            <v>нд</v>
          </cell>
          <cell r="J673" t="str">
            <v>нд</v>
          </cell>
          <cell r="K673" t="str">
            <v>нд</v>
          </cell>
          <cell r="L673" t="str">
            <v>+</v>
          </cell>
          <cell r="M673" t="str">
            <v>-</v>
          </cell>
          <cell r="N673" t="str">
            <v xml:space="preserve"> - </v>
          </cell>
          <cell r="O673" t="str">
            <v xml:space="preserve"> - </v>
          </cell>
          <cell r="P673" t="str">
            <v>нд</v>
          </cell>
          <cell r="Q673" t="str">
            <v>нд</v>
          </cell>
          <cell r="R673" t="str">
            <v>нд</v>
          </cell>
          <cell r="S673" t="str">
            <v>нд</v>
          </cell>
          <cell r="T673" t="str">
            <v>нд</v>
          </cell>
          <cell r="U673" t="str">
            <v>нд</v>
          </cell>
          <cell r="V673" t="str">
            <v>нд</v>
          </cell>
          <cell r="W673" t="str">
            <v>нд</v>
          </cell>
          <cell r="X673" t="str">
            <v>нд</v>
          </cell>
          <cell r="Y673" t="str">
            <v>нд</v>
          </cell>
          <cell r="Z673" t="str">
            <v>нд</v>
          </cell>
          <cell r="AA673" t="str">
            <v>нд</v>
          </cell>
          <cell r="AB673" t="str">
            <v>нд</v>
          </cell>
          <cell r="AC673"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674">
          <cell r="C674" t="str">
            <v>Г</v>
          </cell>
          <cell r="D674" t="str">
            <v>нд</v>
          </cell>
          <cell r="E674" t="str">
            <v>нд</v>
          </cell>
          <cell r="F674" t="str">
            <v>нд</v>
          </cell>
          <cell r="G674" t="str">
            <v>нд</v>
          </cell>
          <cell r="H674" t="str">
            <v>нд</v>
          </cell>
          <cell r="I674" t="str">
            <v>нд</v>
          </cell>
          <cell r="J674" t="str">
            <v>нд</v>
          </cell>
          <cell r="K674" t="str">
            <v>нд</v>
          </cell>
          <cell r="L674" t="str">
            <v>нд</v>
          </cell>
          <cell r="M674" t="str">
            <v>нд</v>
          </cell>
          <cell r="N674" t="str">
            <v>нд</v>
          </cell>
          <cell r="O674" t="str">
            <v>нд</v>
          </cell>
          <cell r="P674" t="str">
            <v>нд</v>
          </cell>
          <cell r="Q674" t="str">
            <v>нд</v>
          </cell>
          <cell r="R674" t="str">
            <v>нд</v>
          </cell>
          <cell r="S674" t="str">
            <v>нд</v>
          </cell>
          <cell r="T674" t="str">
            <v>нд</v>
          </cell>
          <cell r="U674" t="str">
            <v>нд</v>
          </cell>
          <cell r="V674" t="str">
            <v>нд</v>
          </cell>
          <cell r="W674" t="str">
            <v>нд</v>
          </cell>
          <cell r="X674" t="str">
            <v>нд</v>
          </cell>
          <cell r="Y674" t="str">
            <v>нд</v>
          </cell>
          <cell r="Z674" t="str">
            <v>нд</v>
          </cell>
          <cell r="AA674" t="str">
            <v>нд</v>
          </cell>
          <cell r="AB674" t="str">
            <v>нд</v>
          </cell>
          <cell r="AC674" t="str">
            <v>нд</v>
          </cell>
        </row>
        <row r="675">
          <cell r="C675" t="str">
            <v>Г</v>
          </cell>
          <cell r="D675" t="str">
            <v>нд</v>
          </cell>
          <cell r="E675" t="str">
            <v>нд</v>
          </cell>
          <cell r="F675" t="str">
            <v>нд</v>
          </cell>
          <cell r="G675" t="str">
            <v>нд</v>
          </cell>
          <cell r="H675" t="str">
            <v>нд</v>
          </cell>
          <cell r="I675" t="str">
            <v>нд</v>
          </cell>
          <cell r="J675" t="str">
            <v>нд</v>
          </cell>
          <cell r="K675" t="str">
            <v>нд</v>
          </cell>
          <cell r="L675" t="str">
            <v>нд</v>
          </cell>
          <cell r="M675" t="str">
            <v>нд</v>
          </cell>
          <cell r="N675" t="str">
            <v>нд</v>
          </cell>
          <cell r="O675" t="str">
            <v>нд</v>
          </cell>
          <cell r="P675" t="str">
            <v>нд</v>
          </cell>
          <cell r="Q675" t="str">
            <v>нд</v>
          </cell>
          <cell r="R675" t="str">
            <v>нд</v>
          </cell>
          <cell r="S675" t="str">
            <v>нд</v>
          </cell>
          <cell r="T675" t="str">
            <v>нд</v>
          </cell>
          <cell r="U675" t="str">
            <v>нд</v>
          </cell>
          <cell r="V675" t="str">
            <v>нд</v>
          </cell>
          <cell r="W675" t="str">
            <v>нд</v>
          </cell>
          <cell r="X675" t="str">
            <v>нд</v>
          </cell>
          <cell r="Y675" t="str">
            <v>нд</v>
          </cell>
          <cell r="Z675" t="str">
            <v>нд</v>
          </cell>
          <cell r="AA675" t="str">
            <v>нд</v>
          </cell>
          <cell r="AB675" t="str">
            <v>нд</v>
          </cell>
          <cell r="AC675" t="str">
            <v>нд</v>
          </cell>
        </row>
        <row r="676">
          <cell r="C676" t="str">
            <v>Г</v>
          </cell>
          <cell r="D676" t="str">
            <v>нд</v>
          </cell>
          <cell r="E676" t="str">
            <v>нд</v>
          </cell>
          <cell r="F676" t="str">
            <v>нд</v>
          </cell>
          <cell r="G676" t="str">
            <v>нд</v>
          </cell>
          <cell r="H676" t="str">
            <v>нд</v>
          </cell>
          <cell r="I676" t="str">
            <v>нд</v>
          </cell>
          <cell r="J676" t="str">
            <v>нд</v>
          </cell>
          <cell r="K676" t="str">
            <v>нд</v>
          </cell>
          <cell r="L676" t="str">
            <v>нд</v>
          </cell>
          <cell r="M676" t="str">
            <v>нд</v>
          </cell>
          <cell r="N676" t="str">
            <v>нд</v>
          </cell>
          <cell r="O676" t="str">
            <v>нд</v>
          </cell>
          <cell r="P676" t="str">
            <v>нд</v>
          </cell>
          <cell r="Q676" t="str">
            <v>нд</v>
          </cell>
          <cell r="R676" t="str">
            <v>нд</v>
          </cell>
          <cell r="S676" t="str">
            <v>нд</v>
          </cell>
          <cell r="T676" t="str">
            <v>нд</v>
          </cell>
          <cell r="U676" t="str">
            <v>нд</v>
          </cell>
          <cell r="V676" t="str">
            <v>нд</v>
          </cell>
          <cell r="W676" t="str">
            <v>нд</v>
          </cell>
          <cell r="X676" t="str">
            <v>нд</v>
          </cell>
          <cell r="Y676" t="str">
            <v>нд</v>
          </cell>
          <cell r="Z676" t="str">
            <v>нд</v>
          </cell>
          <cell r="AA676" t="str">
            <v>нд</v>
          </cell>
          <cell r="AB676" t="str">
            <v>нд</v>
          </cell>
          <cell r="AC676" t="str">
            <v>нд</v>
          </cell>
        </row>
        <row r="677">
          <cell r="C677" t="str">
            <v>H_TP3300.AS.0008</v>
          </cell>
          <cell r="D677" t="str">
            <v>нд</v>
          </cell>
          <cell r="E677" t="str">
            <v>нд</v>
          </cell>
          <cell r="F677" t="str">
            <v>нд</v>
          </cell>
          <cell r="G677" t="str">
            <v>нд</v>
          </cell>
          <cell r="H677" t="str">
            <v>нд</v>
          </cell>
          <cell r="I677" t="str">
            <v>нд</v>
          </cell>
          <cell r="J677" t="str">
            <v>нд</v>
          </cell>
          <cell r="K677" t="str">
            <v>нд</v>
          </cell>
          <cell r="L677" t="str">
            <v>+</v>
          </cell>
          <cell r="M677" t="str">
            <v>-</v>
          </cell>
          <cell r="N677" t="str">
            <v xml:space="preserve"> - </v>
          </cell>
          <cell r="O677" t="str">
            <v xml:space="preserve"> - </v>
          </cell>
          <cell r="P677" t="str">
            <v>нд</v>
          </cell>
          <cell r="Q677" t="str">
            <v>нд</v>
          </cell>
          <cell r="R677" t="str">
            <v>нд</v>
          </cell>
          <cell r="S677" t="str">
            <v>нд</v>
          </cell>
          <cell r="T677" t="str">
            <v>нд</v>
          </cell>
          <cell r="U677" t="str">
            <v>нд</v>
          </cell>
          <cell r="V677" t="str">
            <v>нд</v>
          </cell>
          <cell r="W677" t="str">
            <v>нд</v>
          </cell>
          <cell r="X677" t="str">
            <v>нд</v>
          </cell>
          <cell r="Y677" t="str">
            <v>нд</v>
          </cell>
          <cell r="Z677" t="str">
            <v>нд</v>
          </cell>
          <cell r="AA677" t="str">
            <v>нд</v>
          </cell>
          <cell r="AB677" t="str">
            <v>нд</v>
          </cell>
          <cell r="AC677" t="str">
            <v>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v>
          </cell>
        </row>
        <row r="678">
          <cell r="C678" t="str">
            <v>Г</v>
          </cell>
          <cell r="D678" t="str">
            <v>нд</v>
          </cell>
          <cell r="E678" t="str">
            <v>нд</v>
          </cell>
          <cell r="F678" t="str">
            <v>нд</v>
          </cell>
          <cell r="G678" t="str">
            <v>нд</v>
          </cell>
          <cell r="H678" t="str">
            <v>нд</v>
          </cell>
          <cell r="I678" t="str">
            <v>нд</v>
          </cell>
          <cell r="J678" t="str">
            <v>нд</v>
          </cell>
          <cell r="K678" t="str">
            <v>нд</v>
          </cell>
          <cell r="L678" t="str">
            <v>нд</v>
          </cell>
          <cell r="M678" t="str">
            <v>нд</v>
          </cell>
          <cell r="N678" t="str">
            <v>нд</v>
          </cell>
          <cell r="O678" t="str">
            <v>нд</v>
          </cell>
          <cell r="P678" t="str">
            <v>нд</v>
          </cell>
          <cell r="Q678" t="str">
            <v>нд</v>
          </cell>
          <cell r="R678" t="str">
            <v>нд</v>
          </cell>
          <cell r="S678" t="str">
            <v>нд</v>
          </cell>
          <cell r="T678" t="str">
            <v>нд</v>
          </cell>
          <cell r="U678" t="str">
            <v>нд</v>
          </cell>
          <cell r="V678" t="str">
            <v>нд</v>
          </cell>
          <cell r="W678" t="str">
            <v>нд</v>
          </cell>
          <cell r="X678" t="str">
            <v>нд</v>
          </cell>
          <cell r="Y678" t="str">
            <v>нд</v>
          </cell>
          <cell r="Z678" t="str">
            <v>нд</v>
          </cell>
          <cell r="AA678" t="str">
            <v>нд</v>
          </cell>
          <cell r="AB678" t="str">
            <v>нд</v>
          </cell>
          <cell r="AC678" t="str">
            <v>нд</v>
          </cell>
        </row>
        <row r="679">
          <cell r="C679" t="str">
            <v>Г</v>
          </cell>
          <cell r="D679" t="str">
            <v>нд</v>
          </cell>
          <cell r="E679" t="str">
            <v>нд</v>
          </cell>
          <cell r="F679" t="str">
            <v>нд</v>
          </cell>
          <cell r="G679" t="str">
            <v>нд</v>
          </cell>
          <cell r="H679" t="str">
            <v>нд</v>
          </cell>
          <cell r="I679" t="str">
            <v>нд</v>
          </cell>
          <cell r="J679" t="str">
            <v>нд</v>
          </cell>
          <cell r="K679" t="str">
            <v>нд</v>
          </cell>
          <cell r="L679" t="str">
            <v>нд</v>
          </cell>
          <cell r="M679" t="str">
            <v>нд</v>
          </cell>
          <cell r="N679" t="str">
            <v>нд</v>
          </cell>
          <cell r="O679" t="str">
            <v>нд</v>
          </cell>
          <cell r="P679" t="str">
            <v>нд</v>
          </cell>
          <cell r="Q679" t="str">
            <v>нд</v>
          </cell>
          <cell r="R679" t="str">
            <v>нд</v>
          </cell>
          <cell r="S679" t="str">
            <v>нд</v>
          </cell>
          <cell r="T679" t="str">
            <v>нд</v>
          </cell>
          <cell r="U679" t="str">
            <v>нд</v>
          </cell>
          <cell r="V679" t="str">
            <v>нд</v>
          </cell>
          <cell r="W679" t="str">
            <v>нд</v>
          </cell>
          <cell r="X679" t="str">
            <v>нд</v>
          </cell>
          <cell r="Y679" t="str">
            <v>нд</v>
          </cell>
          <cell r="Z679" t="str">
            <v>нд</v>
          </cell>
          <cell r="AA679" t="str">
            <v>нд</v>
          </cell>
          <cell r="AB679" t="str">
            <v>нд</v>
          </cell>
          <cell r="AC679" t="str">
            <v>нд</v>
          </cell>
        </row>
        <row r="680">
          <cell r="C680" t="str">
            <v>Г</v>
          </cell>
          <cell r="D680" t="str">
            <v>нд</v>
          </cell>
          <cell r="E680" t="str">
            <v>нд</v>
          </cell>
          <cell r="F680" t="str">
            <v>нд</v>
          </cell>
          <cell r="G680" t="str">
            <v>нд</v>
          </cell>
          <cell r="H680" t="str">
            <v>нд</v>
          </cell>
          <cell r="I680" t="str">
            <v>нд</v>
          </cell>
          <cell r="J680" t="str">
            <v>нд</v>
          </cell>
          <cell r="K680" t="str">
            <v>нд</v>
          </cell>
          <cell r="L680" t="str">
            <v>нд</v>
          </cell>
          <cell r="M680" t="str">
            <v>нд</v>
          </cell>
          <cell r="N680" t="str">
            <v>нд</v>
          </cell>
          <cell r="O680" t="str">
            <v>нд</v>
          </cell>
          <cell r="P680" t="str">
            <v>нд</v>
          </cell>
          <cell r="Q680" t="str">
            <v>нд</v>
          </cell>
          <cell r="R680" t="str">
            <v>нд</v>
          </cell>
          <cell r="S680" t="str">
            <v>нд</v>
          </cell>
          <cell r="T680" t="str">
            <v>нд</v>
          </cell>
          <cell r="U680" t="str">
            <v>нд</v>
          </cell>
          <cell r="V680" t="str">
            <v>нд</v>
          </cell>
          <cell r="W680" t="str">
            <v>нд</v>
          </cell>
          <cell r="X680" t="str">
            <v>нд</v>
          </cell>
          <cell r="Y680" t="str">
            <v>нд</v>
          </cell>
          <cell r="Z680" t="str">
            <v>нд</v>
          </cell>
          <cell r="AA680" t="str">
            <v>нд</v>
          </cell>
          <cell r="AB680" t="str">
            <v>нд</v>
          </cell>
          <cell r="AC680" t="str">
            <v>нд</v>
          </cell>
        </row>
        <row r="681">
          <cell r="C681" t="str">
            <v>Г</v>
          </cell>
          <cell r="D681" t="str">
            <v>нд</v>
          </cell>
          <cell r="E681" t="str">
            <v>нд</v>
          </cell>
          <cell r="F681" t="str">
            <v>нд</v>
          </cell>
          <cell r="G681" t="str">
            <v>нд</v>
          </cell>
          <cell r="H681" t="str">
            <v>нд</v>
          </cell>
          <cell r="I681" t="str">
            <v>нд</v>
          </cell>
          <cell r="J681" t="str">
            <v>нд</v>
          </cell>
          <cell r="K681" t="str">
            <v>нд</v>
          </cell>
          <cell r="L681" t="str">
            <v>нд</v>
          </cell>
          <cell r="M681" t="str">
            <v>нд</v>
          </cell>
          <cell r="N681" t="str">
            <v>нд</v>
          </cell>
          <cell r="O681" t="str">
            <v>нд</v>
          </cell>
          <cell r="P681" t="str">
            <v>нд</v>
          </cell>
          <cell r="Q681" t="str">
            <v>нд</v>
          </cell>
          <cell r="R681" t="str">
            <v>нд</v>
          </cell>
          <cell r="S681" t="str">
            <v>нд</v>
          </cell>
          <cell r="T681" t="str">
            <v>нд</v>
          </cell>
          <cell r="U681" t="str">
            <v>нд</v>
          </cell>
          <cell r="V681" t="str">
            <v>нд</v>
          </cell>
          <cell r="W681" t="str">
            <v>нд</v>
          </cell>
          <cell r="X681" t="str">
            <v>нд</v>
          </cell>
          <cell r="Y681" t="str">
            <v>нд</v>
          </cell>
          <cell r="Z681" t="str">
            <v>нд</v>
          </cell>
          <cell r="AA681" t="str">
            <v>нд</v>
          </cell>
          <cell r="AB681" t="str">
            <v>нд</v>
          </cell>
          <cell r="AC681" t="str">
            <v>нд</v>
          </cell>
        </row>
        <row r="682">
          <cell r="C682" t="str">
            <v>Г</v>
          </cell>
          <cell r="D682" t="str">
            <v>нд</v>
          </cell>
          <cell r="E682" t="str">
            <v>нд</v>
          </cell>
          <cell r="F682" t="str">
            <v>нд</v>
          </cell>
          <cell r="G682" t="str">
            <v>нд</v>
          </cell>
          <cell r="H682" t="str">
            <v>нд</v>
          </cell>
          <cell r="I682" t="str">
            <v>нд</v>
          </cell>
          <cell r="J682" t="str">
            <v>нд</v>
          </cell>
          <cell r="K682" t="str">
            <v>нд</v>
          </cell>
          <cell r="L682" t="str">
            <v>нд</v>
          </cell>
          <cell r="M682" t="str">
            <v>нд</v>
          </cell>
          <cell r="N682" t="str">
            <v>нд</v>
          </cell>
          <cell r="O682" t="str">
            <v>нд</v>
          </cell>
          <cell r="P682" t="str">
            <v>нд</v>
          </cell>
          <cell r="Q682" t="str">
            <v>нд</v>
          </cell>
          <cell r="R682" t="str">
            <v>нд</v>
          </cell>
          <cell r="S682" t="str">
            <v>нд</v>
          </cell>
          <cell r="T682" t="str">
            <v>нд</v>
          </cell>
          <cell r="U682" t="str">
            <v>нд</v>
          </cell>
          <cell r="V682" t="str">
            <v>нд</v>
          </cell>
          <cell r="W682" t="str">
            <v>нд</v>
          </cell>
          <cell r="X682" t="str">
            <v>нд</v>
          </cell>
          <cell r="Y682" t="str">
            <v>нд</v>
          </cell>
          <cell r="Z682" t="str">
            <v>нд</v>
          </cell>
          <cell r="AA682" t="str">
            <v>нд</v>
          </cell>
          <cell r="AB682" t="str">
            <v>нд</v>
          </cell>
          <cell r="AC682" t="str">
            <v>нд</v>
          </cell>
        </row>
        <row r="683">
          <cell r="C683" t="str">
            <v>Г</v>
          </cell>
          <cell r="D683" t="str">
            <v>нд</v>
          </cell>
          <cell r="E683" t="str">
            <v>нд</v>
          </cell>
          <cell r="F683" t="str">
            <v>нд</v>
          </cell>
          <cell r="G683" t="str">
            <v>нд</v>
          </cell>
          <cell r="H683" t="str">
            <v>нд</v>
          </cell>
          <cell r="I683" t="str">
            <v>нд</v>
          </cell>
          <cell r="J683" t="str">
            <v>нд</v>
          </cell>
          <cell r="K683" t="str">
            <v>нд</v>
          </cell>
          <cell r="L683" t="str">
            <v>нд</v>
          </cell>
          <cell r="M683" t="str">
            <v>нд</v>
          </cell>
          <cell r="N683" t="str">
            <v>нд</v>
          </cell>
          <cell r="O683" t="str">
            <v>нд</v>
          </cell>
          <cell r="P683" t="str">
            <v>нд</v>
          </cell>
          <cell r="Q683" t="str">
            <v>нд</v>
          </cell>
          <cell r="R683" t="str">
            <v>нд</v>
          </cell>
          <cell r="S683" t="str">
            <v>нд</v>
          </cell>
          <cell r="T683" t="str">
            <v>нд</v>
          </cell>
          <cell r="U683" t="str">
            <v>нд</v>
          </cell>
          <cell r="V683" t="str">
            <v>нд</v>
          </cell>
          <cell r="W683" t="str">
            <v>нд</v>
          </cell>
          <cell r="X683" t="str">
            <v>нд</v>
          </cell>
          <cell r="Y683" t="str">
            <v>нд</v>
          </cell>
          <cell r="Z683" t="str">
            <v>нд</v>
          </cell>
          <cell r="AA683" t="str">
            <v>нд</v>
          </cell>
          <cell r="AB683" t="str">
            <v>нд</v>
          </cell>
          <cell r="AC683" t="str">
            <v>нд</v>
          </cell>
        </row>
        <row r="684">
          <cell r="C684" t="str">
            <v>F_TP3400.PS.0019</v>
          </cell>
          <cell r="D684" t="str">
            <v>1978; 
1982; 
1988</v>
          </cell>
          <cell r="E684" t="str">
            <v>62,02; 
60,25; 
63,56</v>
          </cell>
          <cell r="F684" t="str">
            <v>13,80; 
2,97; 
10,20</v>
          </cell>
          <cell r="G684" t="str">
            <v>2018; 
2018; 
2018</v>
          </cell>
          <cell r="H684" t="str">
            <v>нд</v>
          </cell>
          <cell r="I684" t="str">
            <v>нд</v>
          </cell>
          <cell r="J684" t="str">
            <v>нд</v>
          </cell>
          <cell r="K684" t="str">
            <v>нд</v>
          </cell>
          <cell r="L684" t="str">
            <v>-</v>
          </cell>
          <cell r="M684" t="str">
            <v>-</v>
          </cell>
          <cell r="N684" t="str">
            <v xml:space="preserve"> - </v>
          </cell>
          <cell r="O684" t="str">
            <v xml:space="preserve"> - </v>
          </cell>
          <cell r="P684" t="str">
            <v>ПС 110/10 кВ Пятково; 
ПС 110/35/10 кВ Армизон; 
ПС 110/10 кВ Калмак</v>
          </cell>
          <cell r="Q684" t="str">
            <v>1,37;
2,58;
0,22</v>
          </cell>
          <cell r="R684" t="str">
            <v>11.12.2023; 
11.12.2023; 
11.12.2023</v>
          </cell>
          <cell r="S684" t="str">
            <v>22,00;
25,00;
4,00</v>
          </cell>
          <cell r="T684" t="str">
            <v>13,546; 
21,88; 
2,086</v>
          </cell>
          <cell r="U684" t="str">
            <v>6,30;
20,00;
6,30</v>
          </cell>
          <cell r="V684" t="str">
            <v>6,30;
20,00;
6,30</v>
          </cell>
          <cell r="W684" t="str">
            <v>6,30;
10,00;
6,30</v>
          </cell>
          <cell r="X684" t="str">
            <v>6,30;
10,00;
6,30</v>
          </cell>
          <cell r="Y684" t="str">
            <v>6,30;
20,00;
6,30</v>
          </cell>
          <cell r="Z684" t="str">
            <v>6,30;
20,00;
6,30</v>
          </cell>
          <cell r="AA684" t="str">
            <v>110; 
110;
110</v>
          </cell>
          <cell r="AB684" t="str">
            <v>110; 
110;
110</v>
          </cell>
          <cell r="AC684" t="str">
            <v>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v>
          </cell>
        </row>
        <row r="685">
          <cell r="C685" t="str">
            <v>F_TP3400.PS.0013</v>
          </cell>
          <cell r="D685">
            <v>1979</v>
          </cell>
          <cell r="E685">
            <v>64.849999999999994</v>
          </cell>
          <cell r="F685">
            <v>2.6259999999999999</v>
          </cell>
          <cell r="G685">
            <v>2018</v>
          </cell>
          <cell r="H685" t="str">
            <v>нд</v>
          </cell>
          <cell r="I685" t="str">
            <v>нд</v>
          </cell>
          <cell r="J685" t="str">
            <v>нд</v>
          </cell>
          <cell r="K685" t="str">
            <v>нд</v>
          </cell>
          <cell r="L685" t="str">
            <v>-</v>
          </cell>
          <cell r="M685" t="str">
            <v>-</v>
          </cell>
          <cell r="N685" t="str">
            <v xml:space="preserve"> - </v>
          </cell>
          <cell r="O685" t="str">
            <v xml:space="preserve"> - </v>
          </cell>
          <cell r="P685" t="str">
            <v>ПС 110/10 кВ Зиново</v>
          </cell>
          <cell r="Q685">
            <v>1.8875931125697318</v>
          </cell>
          <cell r="R685">
            <v>45271</v>
          </cell>
          <cell r="S685">
            <v>28</v>
          </cell>
          <cell r="T685">
            <v>10.8</v>
          </cell>
          <cell r="U685">
            <v>12.6</v>
          </cell>
          <cell r="V685">
            <v>12.6</v>
          </cell>
          <cell r="W685">
            <v>6.3</v>
          </cell>
          <cell r="X685">
            <v>6.3</v>
          </cell>
          <cell r="Y685">
            <v>12.6</v>
          </cell>
          <cell r="Z685">
            <v>12.6</v>
          </cell>
          <cell r="AA685">
            <v>110</v>
          </cell>
          <cell r="AB685">
            <v>110</v>
          </cell>
          <cell r="AC685" t="str">
            <v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v>
          </cell>
        </row>
        <row r="686">
          <cell r="C686" t="str">
            <v>F_TP3400.PR.0016</v>
          </cell>
          <cell r="D686" t="str">
            <v>1966; 
1963; 
1977; 
1983;  
1977; 
1980; 
1980; 
1978; 
1981; 
1977; 
1984</v>
          </cell>
          <cell r="E686" t="str">
            <v>77,33; 
64,67; 
76,04; 
76,96; 
80,29; 
71,90; 
74,04; 
72,44; 
67,88; 
78,22; 
70,71</v>
          </cell>
          <cell r="F686" t="str">
            <v>4,58; 
0,05; 
7,48; 
10,83; 
10,20; 
9,67; 
8,30; 
14,50; 
2,68; 
7,94; 
0,05</v>
          </cell>
          <cell r="G686" t="str">
            <v>2023; 
2023; 
2023; 
2023; 
2023; 
2023; 
2023; 
2023; 
2023; 
2023; 
2023</v>
          </cell>
          <cell r="H686" t="str">
            <v>нд</v>
          </cell>
          <cell r="I686" t="str">
            <v>нд</v>
          </cell>
          <cell r="J686" t="str">
            <v>нд</v>
          </cell>
          <cell r="K686" t="str">
            <v>нд</v>
          </cell>
          <cell r="L686" t="str">
            <v>+</v>
          </cell>
          <cell r="M686" t="str">
            <v>-</v>
          </cell>
          <cell r="N686" t="str">
            <v xml:space="preserve"> - </v>
          </cell>
          <cell r="O686" t="str">
            <v xml:space="preserve"> - </v>
          </cell>
          <cell r="P686" t="str">
            <v>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v>
          </cell>
          <cell r="Q686" t="str">
            <v>4,80;
0,00;
2,51;
1,10;
1,37;
0,49;
0,24;
0,52;
0,30;
1,41;
0,65</v>
          </cell>
          <cell r="R686" t="str">
            <v>11.12.2023;
11.12.2023;
11.12.2023;
11.12.2023;
11.12.2023;
11.12.2023;
11.12.2023;
11.12.2023;
11.12.2023;
11.12.2023;
11.12.2023</v>
          </cell>
          <cell r="S686" t="str">
            <v>84,00;
0,00;
78,00;
18,00; 
22,00;
18,00;
7,00; 
9,00;
9,00;
22,00;
15,00</v>
          </cell>
          <cell r="T686" t="str">
            <v>14,622; 
0; 
9,6396; 
6,682; 
13,546; 
5,462; 
2,785; 
6,089;
1,681; 
8,094; 
0,054</v>
          </cell>
          <cell r="U686" t="str">
            <v xml:space="preserve">нд; 
нд; 
нд; 
нд; 
нд; 
нд; 
нд; 
нд; 
нд; 
нд; 
нд </v>
          </cell>
          <cell r="V686" t="str">
            <v xml:space="preserve">нд; 
нд; 
нд; 
нд; 
нд; 
нд; 
нд; 
нд; 
нд; 
нд; 
нд </v>
          </cell>
          <cell r="W686" t="str">
            <v xml:space="preserve">нд; 
нд; 
нд; 
нд; 
нд; 
нд; 
нд; 
нд; 
нд; 
нд; 
нд </v>
          </cell>
          <cell r="X686" t="str">
            <v xml:space="preserve">нд; 
нд; 
нд; 
нд; 
нд; 
нд; 
нд; 
нд; 
нд; 
нд; 
нд </v>
          </cell>
          <cell r="Y686" t="str">
            <v xml:space="preserve">нд; 
нд; 
нд; 
нд; 
нд; 
нд; 
нд; 
нд; 
нд; 
нд; 
нд </v>
          </cell>
          <cell r="Z686" t="str">
            <v xml:space="preserve">нд; 
нд; 
нд; 
нд; 
нд; 
нд; 
нд; 
нд; 
нд; 
нд; 
нд </v>
          </cell>
          <cell r="AA686" t="str">
            <v>110; 
35; 
35; 
35; 
110; 
35; 
35; 
110; 
110; 
110; 
35</v>
          </cell>
          <cell r="AB686" t="str">
            <v>110; 
35; 
35; 
35; 
110; 
35; 
35; 
110; 
110; 
110; 
35</v>
          </cell>
          <cell r="AC686" t="str">
            <v>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v>
          </cell>
        </row>
        <row r="687">
          <cell r="C687" t="str">
            <v>F_TP3600.PS.0029</v>
          </cell>
          <cell r="D687">
            <v>1973</v>
          </cell>
          <cell r="E687">
            <v>77.83</v>
          </cell>
          <cell r="F687">
            <v>1.33</v>
          </cell>
          <cell r="G687">
            <v>2016</v>
          </cell>
          <cell r="H687" t="str">
            <v>нд</v>
          </cell>
          <cell r="I687" t="str">
            <v>нд</v>
          </cell>
          <cell r="J687" t="str">
            <v>нд</v>
          </cell>
          <cell r="K687" t="str">
            <v>нд</v>
          </cell>
          <cell r="L687" t="str">
            <v>+</v>
          </cell>
          <cell r="M687" t="str">
            <v>-</v>
          </cell>
          <cell r="N687" t="str">
            <v xml:space="preserve"> - </v>
          </cell>
          <cell r="O687" t="str">
            <v xml:space="preserve"> - </v>
          </cell>
          <cell r="P687" t="str">
            <v>ПС 110/10 кВ Горная</v>
          </cell>
          <cell r="Q687">
            <v>12.181614184414599</v>
          </cell>
          <cell r="R687">
            <v>45271</v>
          </cell>
          <cell r="S687">
            <v>32</v>
          </cell>
          <cell r="T687">
            <v>48.868000000000002</v>
          </cell>
          <cell r="U687">
            <v>80</v>
          </cell>
          <cell r="V687">
            <v>80</v>
          </cell>
          <cell r="W687">
            <v>40</v>
          </cell>
          <cell r="X687">
            <v>40</v>
          </cell>
          <cell r="Y687" t="str">
            <v>нд</v>
          </cell>
          <cell r="Z687" t="str">
            <v>нд</v>
          </cell>
          <cell r="AA687">
            <v>110</v>
          </cell>
          <cell r="AB687">
            <v>110</v>
          </cell>
          <cell r="AC687" t="str">
            <v xml:space="preserve">ППС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 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(п.3.2.15 ПУЭ 7-е издание, утверждённое Приказом Минэнерго РФ от 08.07.2002 N 204) 
Существующее здание ОПУ превышает нормативный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 присоединения составляет - 0,0194 МВт и по заявкам на тех 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v>
          </cell>
        </row>
        <row r="688">
          <cell r="C688" t="str">
            <v>F_TP3600.PS.0032</v>
          </cell>
          <cell r="D688">
            <v>1968</v>
          </cell>
          <cell r="E688">
            <v>78.78</v>
          </cell>
          <cell r="F688">
            <v>14.877000000000001</v>
          </cell>
          <cell r="G688">
            <v>2016</v>
          </cell>
          <cell r="H688" t="str">
            <v>нд</v>
          </cell>
          <cell r="I688" t="str">
            <v>нд</v>
          </cell>
          <cell r="J688" t="str">
            <v>нд</v>
          </cell>
          <cell r="K688" t="str">
            <v>нд</v>
          </cell>
          <cell r="L688" t="str">
            <v>+</v>
          </cell>
          <cell r="M688" t="str">
            <v>-</v>
          </cell>
          <cell r="N688" t="str">
            <v>+</v>
          </cell>
          <cell r="O688" t="str">
            <v>+</v>
          </cell>
          <cell r="P688" t="str">
            <v>ПС 110/10 кВ Байкалово</v>
          </cell>
          <cell r="Q688">
            <v>2.0797877875829807</v>
          </cell>
          <cell r="R688">
            <v>45271</v>
          </cell>
          <cell r="S688">
            <v>34</v>
          </cell>
          <cell r="T688">
            <v>9.6609999999999996</v>
          </cell>
          <cell r="U688">
            <v>12.6</v>
          </cell>
          <cell r="V688">
            <v>12.6</v>
          </cell>
          <cell r="W688">
            <v>6.3</v>
          </cell>
          <cell r="X688">
            <v>6.3</v>
          </cell>
          <cell r="Y688" t="str">
            <v>нд</v>
          </cell>
          <cell r="Z688" t="str">
            <v>нд</v>
          </cell>
          <cell r="AA688">
            <v>110</v>
          </cell>
          <cell r="AB688">
            <v>110</v>
          </cell>
          <cell r="AC688" t="str">
            <v>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влагосодержания масла, неэффективность проведения сушки, снижение Rиз, учащенное проведение ВВИ и ХАРГ после 25 лет эксплуатации, пожароопасные).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v>
          </cell>
        </row>
        <row r="689">
          <cell r="C689" t="str">
            <v>F_TP3600.PS.0034</v>
          </cell>
          <cell r="D689">
            <v>1992</v>
          </cell>
          <cell r="E689">
            <v>82.41</v>
          </cell>
          <cell r="F689">
            <v>7.3010000000000002</v>
          </cell>
          <cell r="G689">
            <v>2016</v>
          </cell>
          <cell r="H689" t="str">
            <v>нд</v>
          </cell>
          <cell r="I689" t="str">
            <v>нд</v>
          </cell>
          <cell r="J689" t="str">
            <v>нд</v>
          </cell>
          <cell r="K689" t="str">
            <v>нд</v>
          </cell>
          <cell r="L689" t="str">
            <v>+</v>
          </cell>
          <cell r="M689" t="str">
            <v>-</v>
          </cell>
          <cell r="N689" t="str">
            <v xml:space="preserve"> - </v>
          </cell>
          <cell r="O689" t="str">
            <v xml:space="preserve"> - </v>
          </cell>
          <cell r="P689" t="str">
            <v>ПС 35/10 кВ Зверосовхоз</v>
          </cell>
          <cell r="Q689">
            <v>1.819814314135108</v>
          </cell>
          <cell r="R689">
            <v>45271</v>
          </cell>
          <cell r="S689">
            <v>36</v>
          </cell>
          <cell r="T689">
            <v>5.74</v>
          </cell>
          <cell r="U689">
            <v>8</v>
          </cell>
          <cell r="V689">
            <v>8</v>
          </cell>
          <cell r="W689">
            <v>4</v>
          </cell>
          <cell r="X689">
            <v>4</v>
          </cell>
          <cell r="Y689" t="str">
            <v>нд</v>
          </cell>
          <cell r="Z689" t="str">
            <v>нд</v>
          </cell>
          <cell r="AA689">
            <v>35</v>
          </cell>
          <cell r="AB689">
            <v>35</v>
          </cell>
          <cell r="AC689" t="str">
            <v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v>
          </cell>
        </row>
        <row r="690">
          <cell r="C690" t="str">
            <v>F_TP3600.PS.0035</v>
          </cell>
          <cell r="D690">
            <v>1972</v>
          </cell>
          <cell r="E690">
            <v>74.680000000000007</v>
          </cell>
          <cell r="F690">
            <v>9.69</v>
          </cell>
          <cell r="G690">
            <v>2016</v>
          </cell>
          <cell r="H690" t="str">
            <v>нд</v>
          </cell>
          <cell r="I690" t="str">
            <v>нд</v>
          </cell>
          <cell r="J690" t="str">
            <v>нд</v>
          </cell>
          <cell r="K690" t="str">
            <v>нд</v>
          </cell>
          <cell r="L690" t="str">
            <v>+</v>
          </cell>
          <cell r="M690" t="str">
            <v>-</v>
          </cell>
          <cell r="N690" t="str">
            <v xml:space="preserve"> - </v>
          </cell>
          <cell r="O690" t="str">
            <v xml:space="preserve"> - </v>
          </cell>
          <cell r="P690" t="str">
            <v>ПС 35/10 кВ Дубровное</v>
          </cell>
          <cell r="Q690">
            <v>0</v>
          </cell>
          <cell r="R690">
            <v>45271</v>
          </cell>
          <cell r="S690">
            <v>39</v>
          </cell>
          <cell r="T690">
            <v>2.7530000000000001</v>
          </cell>
          <cell r="U690">
            <v>3.5</v>
          </cell>
          <cell r="V690">
            <v>3.5</v>
          </cell>
          <cell r="W690">
            <v>1</v>
          </cell>
          <cell r="X690">
            <v>1</v>
          </cell>
          <cell r="Y690" t="str">
            <v>нд</v>
          </cell>
          <cell r="Z690" t="str">
            <v>нд</v>
          </cell>
          <cell r="AA690">
            <v>35</v>
          </cell>
          <cell r="AB690">
            <v>35</v>
          </cell>
          <cell r="AC690" t="str">
            <v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v>
          </cell>
        </row>
        <row r="691">
          <cell r="C691" t="str">
            <v>H_TP3600.PH.0026</v>
          </cell>
          <cell r="D691" t="str">
            <v>нд</v>
          </cell>
          <cell r="E691" t="str">
            <v>нд</v>
          </cell>
          <cell r="F691" t="str">
            <v>нд</v>
          </cell>
          <cell r="G691" t="str">
            <v>нд</v>
          </cell>
          <cell r="H691" t="str">
            <v>нд</v>
          </cell>
          <cell r="I691" t="str">
            <v>нд</v>
          </cell>
          <cell r="J691" t="str">
            <v>нд</v>
          </cell>
          <cell r="K691" t="str">
            <v>нд</v>
          </cell>
          <cell r="L691" t="str">
            <v xml:space="preserve"> + </v>
          </cell>
          <cell r="M691" t="str">
            <v>-</v>
          </cell>
          <cell r="N691" t="str">
            <v xml:space="preserve"> - </v>
          </cell>
          <cell r="O691" t="str">
            <v xml:space="preserve"> - </v>
          </cell>
          <cell r="P691" t="str">
            <v>нд</v>
          </cell>
          <cell r="Q691" t="str">
            <v>нд</v>
          </cell>
          <cell r="R691" t="str">
            <v>нд</v>
          </cell>
          <cell r="S691" t="str">
            <v>нд</v>
          </cell>
          <cell r="T691" t="str">
            <v>нд</v>
          </cell>
          <cell r="U691" t="str">
            <v>нд</v>
          </cell>
          <cell r="V691" t="str">
            <v>нд</v>
          </cell>
          <cell r="W691" t="str">
            <v>нд</v>
          </cell>
          <cell r="X691" t="str">
            <v>нд</v>
          </cell>
          <cell r="Y691" t="str">
            <v>нд</v>
          </cell>
          <cell r="Z691" t="str">
            <v>нд</v>
          </cell>
          <cell r="AA691" t="str">
            <v>нд</v>
          </cell>
          <cell r="AB691" t="str">
            <v>нд</v>
          </cell>
          <cell r="AC691" t="str">
            <v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v>
          </cell>
        </row>
        <row r="692">
          <cell r="C692" t="str">
            <v>F_TP3500.PS.0016</v>
          </cell>
          <cell r="D692" t="str">
            <v>1988;
1971; 
1982</v>
          </cell>
          <cell r="E692" t="str">
            <v>69,12; 
69,12; 
69,12</v>
          </cell>
          <cell r="F692" t="str">
            <v xml:space="preserve"> 57,33; 
58,17; 
46,40      </v>
          </cell>
          <cell r="G692" t="str">
            <v>2019; 
2019; 
2019</v>
          </cell>
          <cell r="H692" t="str">
            <v>нд</v>
          </cell>
          <cell r="I692" t="str">
            <v>нд</v>
          </cell>
          <cell r="J692" t="str">
            <v>нд</v>
          </cell>
          <cell r="K692" t="str">
            <v>нд</v>
          </cell>
          <cell r="L692" t="str">
            <v>+</v>
          </cell>
          <cell r="M692" t="str">
            <v>-</v>
          </cell>
          <cell r="N692" t="str">
            <v xml:space="preserve"> - </v>
          </cell>
          <cell r="O692" t="str">
            <v xml:space="preserve"> - </v>
          </cell>
          <cell r="P692" t="str">
            <v>ПС 110/10  кВ Аромашево;
ПС 110/10 кВ Кротово; 
ПС 110/10 кВ Ламенка</v>
          </cell>
          <cell r="Q692" t="str">
            <v>3,64;
0,47;
1,29</v>
          </cell>
          <cell r="R692" t="str">
            <v>11.12.2023; 
11.12.2023; 
11.12.2023</v>
          </cell>
          <cell r="S692" t="str">
            <v>37,00; 
18,00;
22,00</v>
          </cell>
          <cell r="T692" t="str">
            <v>15,5199; 
1,554; 
9,903</v>
          </cell>
          <cell r="U692" t="str">
            <v>нд; 
нд; 
нд</v>
          </cell>
          <cell r="V692" t="str">
            <v>нд; 
нд; 
нд</v>
          </cell>
          <cell r="W692" t="str">
            <v>нд; 
нд; 
нд</v>
          </cell>
          <cell r="X692" t="str">
            <v>нд; 
нд; 
нд</v>
          </cell>
          <cell r="Y692" t="str">
            <v>нд; 
нд; 
нд</v>
          </cell>
          <cell r="Z692" t="str">
            <v>нд; 
нд; 
нд</v>
          </cell>
          <cell r="AA692" t="str">
            <v>110; 
110; 
110</v>
          </cell>
          <cell r="AB692" t="str">
            <v>110; 
110; 
110</v>
          </cell>
          <cell r="AC692" t="str">
            <v>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v>
          </cell>
        </row>
        <row r="693">
          <cell r="C693" t="str">
            <v>F_TP3500.PS.0019</v>
          </cell>
          <cell r="D693" t="str">
            <v>1971; 
1982; 
1986</v>
          </cell>
          <cell r="E693" t="str">
            <v>63,24; 
69,12; 
69,12</v>
          </cell>
          <cell r="F693" t="str">
            <v>53,63; 
49,63; 
52,13</v>
          </cell>
          <cell r="G693" t="str">
            <v>2021; 
2021; 
2021</v>
          </cell>
          <cell r="H693" t="str">
            <v>нд</v>
          </cell>
          <cell r="I693" t="str">
            <v>нд</v>
          </cell>
          <cell r="J693" t="str">
            <v>нд</v>
          </cell>
          <cell r="K693" t="str">
            <v>нд</v>
          </cell>
          <cell r="L693" t="str">
            <v>+</v>
          </cell>
          <cell r="M693" t="str">
            <v>-</v>
          </cell>
          <cell r="N693" t="str">
            <v xml:space="preserve"> - </v>
          </cell>
          <cell r="O693" t="str">
            <v xml:space="preserve"> - </v>
          </cell>
          <cell r="P693" t="str">
            <v>ПС 110 кВ Сорокино; 
ПС 110 кВ Лотовка;
 ПС 110 кВ Кротово</v>
          </cell>
          <cell r="Q693" t="str">
            <v>4,37;
0,17;
0,47</v>
          </cell>
          <cell r="R693" t="str">
            <v>11.12.2023; 
11.12.2023; 
11.12.2023</v>
          </cell>
          <cell r="S693" t="str">
            <v>64,00;
6,00;
18,00</v>
          </cell>
          <cell r="T693" t="str">
            <v>24,5015; 
1,453; 
1,554</v>
          </cell>
          <cell r="U693" t="str">
            <v>нд; 
нд; 
нд</v>
          </cell>
          <cell r="V693" t="str">
            <v>нд; 
нд; 
нд</v>
          </cell>
          <cell r="W693" t="str">
            <v>нд; 
нд; 
нд</v>
          </cell>
          <cell r="X693" t="str">
            <v>нд; 
нд; 
нд</v>
          </cell>
          <cell r="Y693" t="str">
            <v>нд; 
нд; 
нд</v>
          </cell>
          <cell r="Z693" t="str">
            <v>нд; 
нд; 
нд</v>
          </cell>
          <cell r="AA693" t="str">
            <v>110; 
110; 
110</v>
          </cell>
          <cell r="AB693" t="str">
            <v>110; 
110; 
110</v>
          </cell>
          <cell r="AC693" t="str">
            <v>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v>
          </cell>
        </row>
        <row r="694">
          <cell r="C694" t="str">
            <v>F_TP3500.PS.0020</v>
          </cell>
          <cell r="D694" t="str">
            <v>1969; 
1985; 
1984</v>
          </cell>
          <cell r="E694" t="str">
            <v>73,53; 
69,12; 
69,12</v>
          </cell>
          <cell r="F694" t="str">
            <v>51,24; 
54,68; 
47,65</v>
          </cell>
          <cell r="G694" t="str">
            <v>2021; 
2021; 
2021</v>
          </cell>
          <cell r="H694" t="str">
            <v>нд</v>
          </cell>
          <cell r="I694" t="str">
            <v>нд</v>
          </cell>
          <cell r="J694" t="str">
            <v>нд</v>
          </cell>
          <cell r="K694" t="str">
            <v>нд</v>
          </cell>
          <cell r="L694" t="str">
            <v>+</v>
          </cell>
          <cell r="M694" t="str">
            <v>-</v>
          </cell>
          <cell r="N694" t="str">
            <v xml:space="preserve"> - </v>
          </cell>
          <cell r="O694" t="str">
            <v xml:space="preserve"> - </v>
          </cell>
          <cell r="P694" t="str">
            <v>ПС 110/10 кВ Маслянка; 
ПС 110/10 кВ Ченчерь; 
ПС 110/35/10 кВ Казанка</v>
          </cell>
          <cell r="Q694" t="str">
            <v>1,51;
0,33;
10,32</v>
          </cell>
          <cell r="R694" t="str">
            <v>11.12.2023; 
11.12.2023; 
11.12.2023</v>
          </cell>
          <cell r="S694" t="str">
            <v>24,00;
5,00;
58,00</v>
          </cell>
          <cell r="T694" t="str">
            <v>13,974; 
2,8079; 
68,2289</v>
          </cell>
          <cell r="U694" t="str">
            <v>нд; 
нд; 
нд</v>
          </cell>
          <cell r="V694" t="str">
            <v>нд; 
нд; 
нд</v>
          </cell>
          <cell r="W694" t="str">
            <v>нд; 
нд; 
нд</v>
          </cell>
          <cell r="X694" t="str">
            <v>нд; 
нд; 
нд</v>
          </cell>
          <cell r="Y694" t="str">
            <v>нд; 
нд; 
нд</v>
          </cell>
          <cell r="Z694" t="str">
            <v>нд; 
нд; 
нд</v>
          </cell>
          <cell r="AA694" t="str">
            <v>110; 
110; 
110</v>
          </cell>
          <cell r="AB694" t="str">
            <v>110; 
110; 
110</v>
          </cell>
          <cell r="AC694" t="str">
            <v>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v>
          </cell>
        </row>
        <row r="695">
          <cell r="C695" t="str">
            <v>F_TP3500.PS.0012</v>
          </cell>
          <cell r="D695">
            <v>1990</v>
          </cell>
          <cell r="E695">
            <v>76</v>
          </cell>
          <cell r="F695">
            <v>0.34399999999999997</v>
          </cell>
          <cell r="G695">
            <v>2013</v>
          </cell>
          <cell r="H695" t="str">
            <v>нд</v>
          </cell>
          <cell r="I695" t="str">
            <v>нд</v>
          </cell>
          <cell r="J695" t="str">
            <v>нд</v>
          </cell>
          <cell r="K695" t="str">
            <v>нд</v>
          </cell>
          <cell r="L695" t="str">
            <v>-</v>
          </cell>
          <cell r="M695" t="str">
            <v>-</v>
          </cell>
          <cell r="N695" t="str">
            <v xml:space="preserve"> - </v>
          </cell>
          <cell r="O695" t="str">
            <v xml:space="preserve"> - </v>
          </cell>
          <cell r="P695" t="str">
            <v>ПС 110/35/10 кВ  Бердюжье</v>
          </cell>
          <cell r="Q695">
            <v>4.4566881162492438</v>
          </cell>
          <cell r="R695">
            <v>45271</v>
          </cell>
          <cell r="S695">
            <v>48</v>
          </cell>
          <cell r="T695">
            <v>33.371299999999998</v>
          </cell>
          <cell r="U695" t="str">
            <v>нд</v>
          </cell>
          <cell r="V695" t="str">
            <v>нд</v>
          </cell>
          <cell r="W695" t="str">
            <v>нд</v>
          </cell>
          <cell r="X695" t="str">
            <v>нд</v>
          </cell>
          <cell r="Y695" t="str">
            <v>нд</v>
          </cell>
          <cell r="Z695" t="str">
            <v>нд</v>
          </cell>
          <cell r="AA695">
            <v>110</v>
          </cell>
          <cell r="AB695">
            <v>110</v>
          </cell>
          <cell r="AC695" t="str">
            <v>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v>
          </cell>
        </row>
        <row r="696">
          <cell r="C696" t="str">
            <v>F_TP3500.PR.0002</v>
          </cell>
          <cell r="D696" t="str">
            <v>1964; 
1965; 
1964; 
1997; 
1993; 
1969; 
1991; 
1976; 
1998</v>
          </cell>
          <cell r="E696" t="str">
            <v>84,00; 
84,00; 
91,00; 
86,00; 
85,00; 
60,00; 
85,00; 
84,00; 
84,03</v>
          </cell>
          <cell r="F696" t="str">
            <v>0,20; 
0,50; 
0,30; 
1,20; 
0,70; 
1,40; 
0,30; 
0,80; 
1,40</v>
          </cell>
          <cell r="G696" t="str">
            <v>2019; 
2019; 
2019; 
2019; 
2019; 
2019; 
2019; 
2019; 
2019</v>
          </cell>
          <cell r="H696" t="str">
            <v>нд</v>
          </cell>
          <cell r="I696" t="str">
            <v>нд</v>
          </cell>
          <cell r="J696" t="str">
            <v>нд</v>
          </cell>
          <cell r="K696" t="str">
            <v>нд</v>
          </cell>
          <cell r="L696" t="str">
            <v>-</v>
          </cell>
          <cell r="M696" t="str">
            <v>-</v>
          </cell>
          <cell r="N696" t="str">
            <v xml:space="preserve"> - </v>
          </cell>
          <cell r="O696" t="str">
            <v xml:space="preserve"> - </v>
          </cell>
          <cell r="P696" t="str">
            <v>ВЛ 10 кВ ИРЭС; 
ВЛ 10 кВ Зырянка; 
ВЛ 10 кВ База; 
КТП №30; 
КТП №36; 
КТП №1; 
КТП №151; 
КТП №188; 
КТП № 7</v>
          </cell>
          <cell r="Q696" t="str">
            <v>нд; 
нд; 
нд; 
0,40; 
0,630; 
0,630; 
0,630; 
0,40; 
0,63</v>
          </cell>
          <cell r="R696" t="str">
            <v>нд; 
нд; 
нд; 
31.01.2024; 
30.01.2024; 
30.01.2024; 
30.01.2024; 
30.01.2024; 
30.01.2024</v>
          </cell>
          <cell r="S696" t="str">
            <v>нд; 
нд; 
нд; 
нд; 
нд; 
нд; 
нд; 
нд; 
нд</v>
          </cell>
          <cell r="T696" t="str">
            <v>нд; 
нд; 
нд; 
0,015; 
0,045; 
0,035; 
0,025; 
0,015; 
0,030</v>
          </cell>
          <cell r="U696" t="str">
            <v>нд; 
нд; 
нд; 
0,40; 
0,63; 
0,63; 
0,63; 
0,40; 
0,63</v>
          </cell>
          <cell r="V696" t="str">
            <v>нд; 
нд; 
нд; 
0,40; 
0,63; 
0,63; 
0,63; 
0,40; 
0,63</v>
          </cell>
          <cell r="W696" t="str">
            <v>нд; 
нд; 
нд; 
0,40; 
0,63; 
0,63; 
0,63; 
0,40; 
0,63</v>
          </cell>
          <cell r="X696" t="str">
            <v>нд; 
нд; 
нд; 
0,40; 
0,63; 
0,63; 
0,63; 
0,40; 
0,63</v>
          </cell>
          <cell r="Y696" t="str">
            <v>нд; 
нд; 
нд; 
нд; 
нд; 
нд; 
нд; 
нд; 
нд</v>
          </cell>
          <cell r="Z696" t="str">
            <v>нд; 
нд; 
нд; 
нд; 
нд; 
нд; 
нд; 
нд; 
нд</v>
          </cell>
          <cell r="AA696" t="str">
            <v>10; 
10; 
10; 
10; 
10; 
10; 
10; 
10; 
10</v>
          </cell>
          <cell r="AB696" t="str">
            <v>10; 
10; 
10; 
10; 
10; 
10; 
10; 
10; 
10</v>
          </cell>
          <cell r="AC696" t="str">
            <v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v>
          </cell>
        </row>
        <row r="697">
          <cell r="C697" t="str">
            <v>F_TP3300.PR.0054</v>
          </cell>
          <cell r="D697" t="str">
            <v>1967; 
1969; 
1967; 
1977; 
1983</v>
          </cell>
          <cell r="E697" t="str">
            <v>82,88; 
63,42; 
77,76; 
56,35; 
79,42</v>
          </cell>
          <cell r="F697" t="str">
            <v>6,26; 
17,11; 
13,14; 
6,52; 
3,83</v>
          </cell>
          <cell r="G697" t="str">
            <v>2018; 
2018; 
2018; 
2018; 
2018</v>
          </cell>
          <cell r="H697" t="str">
            <v>нд</v>
          </cell>
          <cell r="I697" t="str">
            <v>нд</v>
          </cell>
          <cell r="J697" t="str">
            <v>нд</v>
          </cell>
          <cell r="K697" t="str">
            <v>нд</v>
          </cell>
          <cell r="L697" t="str">
            <v xml:space="preserve"> + </v>
          </cell>
          <cell r="M697" t="str">
            <v>-</v>
          </cell>
          <cell r="N697" t="str">
            <v xml:space="preserve"> - </v>
          </cell>
          <cell r="O697" t="str">
            <v xml:space="preserve"> - </v>
          </cell>
          <cell r="P697" t="str">
            <v xml:space="preserve"> ПС 35/10 кВ Бархатово;
ПС 35/10 кВ Бобылево; 
ПС 110/10 кВ Солобоево;
ПС 110/10 кВ Чикча; 
ПС 110/10 кВ Шорохово </v>
          </cell>
          <cell r="Q697" t="str">
            <v>3,25;
0,60;
1,86;
21,22;
2,16</v>
          </cell>
          <cell r="R697" t="str">
            <v>11.12.2023;
11.12.2023;
11.12.2023;
11.12.2023;
11.12.2023</v>
          </cell>
          <cell r="S697" t="str">
            <v>81,00;
19,00;
50,00;
112,00;
32,00</v>
          </cell>
          <cell r="T697" t="str">
            <v>26,5395;
8,812;
17,674;
82,023;
17,894</v>
          </cell>
          <cell r="U697" t="str">
            <v>нд;
 нд; 
нд; 
нд; 
нд</v>
          </cell>
          <cell r="V697" t="str">
            <v>нд;
 нд; 
нд; 
нд; 
нд</v>
          </cell>
          <cell r="W697" t="str">
            <v>нд;
 нд; 
нд; 
нд; 
нд</v>
          </cell>
          <cell r="X697" t="str">
            <v>нд;
 нд; 
нд; 
нд; 
нд</v>
          </cell>
          <cell r="Y697" t="str">
            <v>нд;
 нд; 
нд; 
нд; 
нд</v>
          </cell>
          <cell r="Z697" t="str">
            <v>нд;
 нд; 
нд; 
нд; 
нд</v>
          </cell>
          <cell r="AA697" t="str">
            <v>35; 
35; 
110; 
110; 
110</v>
          </cell>
          <cell r="AB697" t="str">
            <v>35; 
35; 
110; 
110; 
110</v>
          </cell>
          <cell r="AC697" t="str">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ell>
        </row>
        <row r="698">
          <cell r="C698" t="str">
            <v>F_TP3300.PH.0019</v>
          </cell>
          <cell r="D698" t="str">
            <v>нд</v>
          </cell>
          <cell r="E698" t="str">
            <v>нд</v>
          </cell>
          <cell r="F698" t="str">
            <v>нд</v>
          </cell>
          <cell r="G698" t="str">
            <v>нд</v>
          </cell>
          <cell r="H698" t="str">
            <v>нд</v>
          </cell>
          <cell r="I698" t="str">
            <v>нд</v>
          </cell>
          <cell r="J698" t="str">
            <v>нд</v>
          </cell>
          <cell r="K698" t="str">
            <v>нд</v>
          </cell>
          <cell r="L698" t="str">
            <v>-</v>
          </cell>
          <cell r="M698" t="str">
            <v>-</v>
          </cell>
          <cell r="N698" t="str">
            <v xml:space="preserve"> - </v>
          </cell>
          <cell r="O698" t="str">
            <v xml:space="preserve"> - </v>
          </cell>
          <cell r="P698" t="str">
            <v>нд</v>
          </cell>
          <cell r="Q698" t="str">
            <v>нд</v>
          </cell>
          <cell r="R698" t="str">
            <v>нд</v>
          </cell>
          <cell r="S698" t="str">
            <v>нд</v>
          </cell>
          <cell r="T698" t="str">
            <v>нд</v>
          </cell>
          <cell r="U698" t="str">
            <v>нд</v>
          </cell>
          <cell r="V698" t="str">
            <v>нд</v>
          </cell>
          <cell r="W698" t="str">
            <v>нд</v>
          </cell>
          <cell r="X698" t="str">
            <v>нд</v>
          </cell>
          <cell r="Y698" t="str">
            <v>нд</v>
          </cell>
          <cell r="Z698" t="str">
            <v>нд</v>
          </cell>
          <cell r="AA698" t="str">
            <v>нд</v>
          </cell>
          <cell r="AB698" t="str">
            <v>нд</v>
          </cell>
          <cell r="AC698" t="str">
            <v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v>
          </cell>
        </row>
        <row r="699">
          <cell r="C699" t="str">
            <v>I_TP3300.VL.0086</v>
          </cell>
          <cell r="D699" t="str">
            <v>1973; 1979; 1981; 1990; 1996; 1998; 1979; 1981; 1973; 1981; 1973; 1975; 1982; 1971; 1987; 1978; 1985; 1998; 2007; 1974; 1967; 1970; 1974; 1971; 1982; 2003; 1988; 1978</v>
          </cell>
          <cell r="E699" t="str">
            <v>85,68; 89,52; 88,12; 87,50; 88,42; 86,08; 86,53; 87,13; 44,28; 64,86; 87,92; 85,94; 74,44; 86,19; 84,71;  67,11; 62,27; 78,55; 62,69; 86,14; 85,43; 88,87; 83,90; 81,43; 87,60; 84,04; 86,77; 89,31</v>
          </cell>
          <cell r="F699" t="str">
            <v>0,00; 0,58; 0,00; 0,00; 0,00; 0,00; 0,00; 0,00; 0,00; 0,00; 0,00; 0,00; 0,00; 100,00; 22,02; 0,00; 0,00; 0,00; 0,00; 5,13; 0,00; 74,06; 0,00; 74,06; 0,00; 0,00; 0,00; 0,00</v>
          </cell>
          <cell r="G699" t="str">
            <v>2023; 2023; 2023; 2023; 2023; 2023; 2023; 2023; 2023; 2023; 2023; 2023; 2023; 2023; 2023; 2023; 2023; 2023; 2023; 2023; 2023; 2023; 2023; 2023; 2023; 2023; 2023; 2023</v>
          </cell>
          <cell r="H699" t="str">
            <v>нд</v>
          </cell>
          <cell r="I699" t="str">
            <v>нд</v>
          </cell>
          <cell r="J699" t="str">
            <v>нд</v>
          </cell>
          <cell r="K699" t="str">
            <v>нд</v>
          </cell>
          <cell r="L699" t="str">
            <v>+</v>
          </cell>
          <cell r="M699" t="str">
            <v>-</v>
          </cell>
          <cell r="N699" t="str">
            <v>-</v>
          </cell>
          <cell r="O699" t="str">
            <v>-</v>
          </cell>
          <cell r="P699" t="str">
            <v>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ell>
          <cell r="Q699" t="str">
            <v>нд; нд; нд; нд; нд; нд; нд; нд; нд; нд; нд; нд; нд; нд; нд; нд; нд; нд; нд; нд; нд; нд; нд; нд; нд; нд; нд; нд</v>
          </cell>
          <cell r="R699" t="str">
            <v>нд; нд; нд; нд; нд; нд; нд; нд; нд; нд; нд; нд; нд; нд; нд; нд; нд; нд; нд; нд; нд; нд; нд; нд; нд; нд; нд; нд</v>
          </cell>
          <cell r="S699" t="str">
            <v>нд; нд; нд; нд; нд; нд; нд; нд; нд; нд; нд; нд; нд; нд; нд; нд; нд; нд; нд; нд; нд; нд; нд; нд; нд; нд; нд; нд</v>
          </cell>
          <cell r="T699" t="str">
            <v>нд; нд; нд; нд; нд; нд; нд; нд; нд; нд; нд; нд; нд; нд; нд; нд; нд; нд; нд; нд; нд; нд; нд; нд; нд; нд; нд; нд</v>
          </cell>
          <cell r="U699" t="str">
            <v>нд; нд; нд; нд; нд; нд; нд; нд; нд; нд; нд; нд; нд; нд; нд; нд; нд; нд; нд; нд; нд; нд; нд; нд; нд; нд; нд; нд</v>
          </cell>
          <cell r="V699" t="str">
            <v>нд; нд; нд; нд; нд; нд; нд; нд; нд; нд; нд; нд; нд; нд; нд; нд; нд; нд; нд; нд; нд; нд; нд; нд; нд; нд; нд; нд</v>
          </cell>
          <cell r="W699" t="str">
            <v>нд; нд; нд; нд; нд; нд; нд; нд; нд; нд; нд; нд; нд; нд; нд; нд; нд; нд; нд; нд; нд; нд; нд; нд; нд; нд; нд; нд</v>
          </cell>
          <cell r="X699" t="str">
            <v>нд; нд; нд; нд; нд; нд; нд; нд; нд; нд; нд; нд; нд; нд; нд; нд; нд; нд; нд; нд; нд; нд; нд; нд; нд; нд; нд; нд</v>
          </cell>
          <cell r="Y699" t="str">
            <v>нд; нд; нд; нд; нд; нд; нд; нд; нд; нд; нд; нд; нд; нд; нд; нд; нд; нд; нд; нд; нд; нд; нд; нд; нд; нд; нд; нд</v>
          </cell>
          <cell r="Z699" t="str">
            <v>нд; нд; нд; нд; нд; нд; нд; нд; нд; нд; нд; нд; нд; нд; нд; нд; нд; нд; нд; нд; нд; нд; нд; нд; нд; нд; нд; нд</v>
          </cell>
          <cell r="AA699" t="str">
            <v>10; 10; 10; 10; 10; 10; 10; 10; 10; 10; 10; 10; 10; 10; 10; 10; 10; 10; 10; 10; 10; 10; 10; 10; 10; 10; 10; 10</v>
          </cell>
          <cell r="AB699" t="str">
            <v>10; 10; 10; 10; 10; 10; 10; 10; 10; 10; 10; 10; 10; 10; 10; 10; 10; 10; 10; 10; 10; 10; 10; 10; 10; 10; 10; 10</v>
          </cell>
          <cell r="AC699" t="str">
            <v>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v>
          </cell>
        </row>
        <row r="700">
          <cell r="C700" t="str">
            <v>I_TP3400.VL.0066</v>
          </cell>
          <cell r="D700" t="str">
            <v>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v>
          </cell>
          <cell r="E700" t="str">
            <v>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v>
          </cell>
          <cell r="F700" t="str">
            <v>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v>
          </cell>
          <cell r="G700" t="str">
            <v>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v>
          </cell>
          <cell r="H700" t="str">
            <v>нд</v>
          </cell>
          <cell r="I700" t="str">
            <v>нд</v>
          </cell>
          <cell r="J700" t="str">
            <v>нд</v>
          </cell>
          <cell r="K700" t="str">
            <v>нд</v>
          </cell>
          <cell r="L700" t="str">
            <v>+</v>
          </cell>
          <cell r="M700" t="str">
            <v>-</v>
          </cell>
          <cell r="N700" t="str">
            <v>-</v>
          </cell>
          <cell r="O700" t="str">
            <v>-</v>
          </cell>
          <cell r="P700" t="str">
            <v>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v>
          </cell>
          <cell r="Q7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R7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S7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T7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U7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V7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W7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X7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Y7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Z700"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AA700" t="str">
            <v>10; 10; 10; 10; 10; 10; 10; 10; 10; 10; 10; 10; 10; 10; 10; 10; 10; 10; 10; 10; 10; 10; 10; 10; 10; 10; 10; 10; 10; 10; 10; 10; 10; 10; 10; 10; 10; 10; 10; 10; 10; 10; 10; 10; 10; 10; 10; 10; 10; 10; 10; 10; 10; 10; 10; 10; 10; 10; 10; 10; 10; 10; 10; 10; 10; 10; 10; 10; 10; 10; 10; 10; 10; 10; 10; 10; 10; 10; 10; 10; 10; 10; 10; 10</v>
          </cell>
          <cell r="AB700" t="str">
            <v>10; 10; 10; 10; 10; 10; 10; 10; 10; 10; 10; 10; 10; 10; 10; 10; 10; 10; 10; 10; 10; 10; 10; 10; 10; 10; 10; 10; 10; 10; 10; 10; 10; 10; 10; 10; 10; 10; 10; 10; 10; 10; 10; 10; 10; 10; 10; 10; 10; 10; 10; 10; 10; 10; 10; 10; 10; 10; 10; 10; 10; 10; 10; 10; 10; 10; 10; 10; 10; 10; 10; 10; 10; 10; 10; 10; 10; 10; 10; 10; 10; 10; 10; 10</v>
          </cell>
          <cell r="AC700" t="str">
            <v>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v>
          </cell>
        </row>
        <row r="701">
          <cell r="C701" t="str">
            <v>I_TP3500.VL.0074</v>
          </cell>
          <cell r="D701" t="str">
            <v>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v>
          </cell>
          <cell r="E701" t="str">
            <v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v>
          </cell>
          <cell r="F701" t="str">
            <v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v>
          </cell>
          <cell r="G701" t="str">
            <v>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v>
          </cell>
          <cell r="H701" t="str">
            <v>нд</v>
          </cell>
          <cell r="I701" t="str">
            <v>нд</v>
          </cell>
          <cell r="J701" t="str">
            <v>нд</v>
          </cell>
          <cell r="K701" t="str">
            <v>нд</v>
          </cell>
          <cell r="L701" t="str">
            <v>+</v>
          </cell>
          <cell r="M701" t="str">
            <v>-</v>
          </cell>
          <cell r="N701" t="str">
            <v>-</v>
          </cell>
          <cell r="O701" t="str">
            <v>-</v>
          </cell>
          <cell r="P701" t="str">
            <v>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v>
          </cell>
          <cell r="Q701"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R701"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S701"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T701"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U701"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V701"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W701"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X701"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Y701"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Z701"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AA701" t="str">
            <v>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v>
          </cell>
          <cell r="AB701" t="str">
            <v>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v>
          </cell>
          <cell r="AC701" t="str">
            <v>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v>
          </cell>
        </row>
        <row r="702">
          <cell r="C702" t="str">
            <v>I_TP3600.VL.0094</v>
          </cell>
          <cell r="D702" t="str">
            <v>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v>
          </cell>
          <cell r="E702" t="str">
            <v>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v>
          </cell>
          <cell r="F702" t="str">
            <v>8,35; 
6,14; 
6,16; 
3,03; 
3,22; 
7,01; 
4,19; 
4,41; 
3,39; 
5,14; 
4,95; 
5,27; 
7,21; 
7,15; 
6,24; 
9,19; 
6,46; 
7,53; 
6,53; 
4,30; 
6,78; 
4,42; 
5,34; 
9,35; 
6,65; 
8,33; 
8,52; 
4,60; 
7,73; 
2,24; 
8,08; 
5,13; 
8,28; 
2,50; 
2,24; 
8,12; 
4;25; 
8,10; 
4,39; 
2,92; 
6,29; 
5,13; 
5,00; 
9,64; 
6,40; 
9,58; 
5,74; 
2,15; 
2,19; 
7,33; 
2,05; 
4,36; 
9,24; 
7,03; 
6,19; 
7,12; 
8,46; 
4,10; 
5,08; 
3,08; 
5,32; 
2,04; 
3,54; 
7,59; 
8,01; 
8,24; 
3,04; 
8,64; 
5,22; 
4,01; 
5,05; 
7,63; 
3,02; 
3,15; 
4,22; 
4,45; 
5,31; 
1,70; 
2,35</v>
          </cell>
          <cell r="G702" t="str">
            <v>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v>
          </cell>
          <cell r="H702" t="str">
            <v>нд</v>
          </cell>
          <cell r="I702" t="str">
            <v>нд</v>
          </cell>
          <cell r="J702" t="str">
            <v>нд</v>
          </cell>
          <cell r="K702" t="str">
            <v>нд</v>
          </cell>
          <cell r="L702" t="str">
            <v>+</v>
          </cell>
          <cell r="M702" t="str">
            <v>-</v>
          </cell>
          <cell r="N702" t="str">
            <v>-</v>
          </cell>
          <cell r="O702" t="str">
            <v>-</v>
          </cell>
          <cell r="P702" t="str">
            <v>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v>
          </cell>
          <cell r="Q702"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R702"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S702"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T702"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U702"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V702"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W702"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X702"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Y702"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Z702" t="str">
            <v>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v>
          </cell>
          <cell r="AA702" t="str">
            <v>10; 10; 10; 10; 10; 10; 10; 10; 10; 10; 10; 10; 10; 10; 10; 10; 10; 10; 10; 10; 10; 10; 10; 10; 10; 10; 10; 10; 10; 10; 10; 10; 10; 10; 10; 10; 10; 10; 10; 10; 10; 10; 10; 10; 10; 10; 10; 10; 10; 10; 10; 10; 10; 10; 10; 10; 10; 10; 10; 10; 10; 10; 10; 10; 10; 10; 10; 10; 10; 10; 10; 10; 10; 10; 10; 10; 10; 10; 10; 10</v>
          </cell>
          <cell r="AB702" t="str">
            <v>10; 10; 10; 10; 10; 10; 10; 10; 10; 10; 10; 10; 10; 10; 10; 10; 10; 10; 10; 10; 10; 10; 10; 10; 10; 10; 10; 10; 10; 10; 10; 10; 10; 10; 10; 10; 10; 10; 10; 10; 10; 10; 10; 10; 10; 10; 10; 10; 10; 10; 10; 10; 10; 10; 10; 10; 10; 10; 10; 10; 10; 10; 10; 10; 10; 10; 10; 10; 10; 10; 10; 10; 10; 10; 10; 10; 10; 10; 10; 10</v>
          </cell>
          <cell r="AC702" t="str">
            <v>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v>
          </cell>
        </row>
        <row r="703">
          <cell r="C703" t="str">
            <v>J_TP3300.PR.0062</v>
          </cell>
          <cell r="D703">
            <v>2014</v>
          </cell>
          <cell r="E703">
            <v>81.93</v>
          </cell>
          <cell r="F703">
            <v>0.84199999999999997</v>
          </cell>
          <cell r="G703">
            <v>2019</v>
          </cell>
          <cell r="H703" t="str">
            <v>нд</v>
          </cell>
          <cell r="I703" t="str">
            <v>нд</v>
          </cell>
          <cell r="J703" t="str">
            <v>нд</v>
          </cell>
          <cell r="K703" t="str">
            <v>нд</v>
          </cell>
          <cell r="L703" t="str">
            <v xml:space="preserve"> + </v>
          </cell>
          <cell r="M703" t="str">
            <v>-</v>
          </cell>
          <cell r="N703" t="str">
            <v xml:space="preserve"> - </v>
          </cell>
          <cell r="O703" t="str">
            <v xml:space="preserve"> - </v>
          </cell>
          <cell r="P703" t="str">
            <v>ПС 110/10 кВ Граничная</v>
          </cell>
          <cell r="Q703">
            <v>24.121824429199034</v>
          </cell>
          <cell r="R703">
            <v>45271</v>
          </cell>
          <cell r="S703">
            <v>65</v>
          </cell>
          <cell r="T703">
            <v>37.987000000000002</v>
          </cell>
          <cell r="U703" t="str">
            <v>нд</v>
          </cell>
          <cell r="V703" t="str">
            <v>нд</v>
          </cell>
          <cell r="W703" t="str">
            <v>нд</v>
          </cell>
          <cell r="X703" t="str">
            <v>нд</v>
          </cell>
          <cell r="Y703" t="str">
            <v>нд</v>
          </cell>
          <cell r="Z703" t="str">
            <v>нд</v>
          </cell>
          <cell r="AA703">
            <v>110</v>
          </cell>
          <cell r="AB703">
            <v>110</v>
          </cell>
          <cell r="AC703" t="str">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v>
          </cell>
        </row>
        <row r="704">
          <cell r="C704" t="str">
            <v>J_TP3300.PR.0077</v>
          </cell>
          <cell r="D704">
            <v>2012</v>
          </cell>
          <cell r="E704">
            <v>73.599999999999994</v>
          </cell>
          <cell r="F704">
            <v>0.64500000000000002</v>
          </cell>
          <cell r="G704">
            <v>2019</v>
          </cell>
          <cell r="H704" t="str">
            <v>нд</v>
          </cell>
          <cell r="I704" t="str">
            <v>нд</v>
          </cell>
          <cell r="J704" t="str">
            <v>нд</v>
          </cell>
          <cell r="K704" t="str">
            <v>РУФСБ России по Тюменской области</v>
          </cell>
          <cell r="L704" t="str">
            <v>+</v>
          </cell>
          <cell r="M704" t="str">
            <v>-</v>
          </cell>
          <cell r="N704" t="str">
            <v xml:space="preserve"> - </v>
          </cell>
          <cell r="O704" t="str">
            <v xml:space="preserve"> - </v>
          </cell>
          <cell r="P704" t="str">
            <v>ПС 110/10 кВ Торгили</v>
          </cell>
          <cell r="Q704">
            <v>24.948168684086916</v>
          </cell>
          <cell r="R704">
            <v>45271</v>
          </cell>
          <cell r="S704">
            <v>34</v>
          </cell>
          <cell r="T704">
            <v>50.325000000000003</v>
          </cell>
          <cell r="U704" t="str">
            <v>нд</v>
          </cell>
          <cell r="V704" t="str">
            <v>нд</v>
          </cell>
          <cell r="W704" t="str">
            <v>нд</v>
          </cell>
          <cell r="X704" t="str">
            <v>нд</v>
          </cell>
          <cell r="Y704" t="str">
            <v>нд</v>
          </cell>
          <cell r="Z704" t="str">
            <v>нд</v>
          </cell>
          <cell r="AA704">
            <v>110</v>
          </cell>
          <cell r="AB704">
            <v>110</v>
          </cell>
          <cell r="AC704" t="str">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ell>
        </row>
        <row r="705">
          <cell r="C705" t="str">
            <v>J_TP3300.PR.0078</v>
          </cell>
          <cell r="D705">
            <v>2007</v>
          </cell>
          <cell r="E705">
            <v>85.6</v>
          </cell>
          <cell r="F705">
            <v>0.29499999999999998</v>
          </cell>
          <cell r="G705">
            <v>2019</v>
          </cell>
          <cell r="H705" t="str">
            <v>нд</v>
          </cell>
          <cell r="I705" t="str">
            <v>нд</v>
          </cell>
          <cell r="J705" t="str">
            <v>нд</v>
          </cell>
          <cell r="K705" t="str">
            <v>РУФСБ России по Тюменской области</v>
          </cell>
          <cell r="L705" t="str">
            <v>+</v>
          </cell>
          <cell r="M705" t="str">
            <v>-</v>
          </cell>
          <cell r="N705" t="str">
            <v xml:space="preserve"> - </v>
          </cell>
          <cell r="O705" t="str">
            <v xml:space="preserve"> - </v>
          </cell>
          <cell r="P705" t="str">
            <v>ПС 110/10 кВ Сибжилстрой</v>
          </cell>
          <cell r="Q705">
            <v>19.20089796750716</v>
          </cell>
          <cell r="R705">
            <v>45271</v>
          </cell>
          <cell r="S705">
            <v>83</v>
          </cell>
          <cell r="T705">
            <v>39.661999999999999</v>
          </cell>
          <cell r="U705" t="str">
            <v>нд</v>
          </cell>
          <cell r="V705" t="str">
            <v>нд</v>
          </cell>
          <cell r="W705" t="str">
            <v>нд</v>
          </cell>
          <cell r="X705" t="str">
            <v>нд</v>
          </cell>
          <cell r="Y705" t="str">
            <v>нд</v>
          </cell>
          <cell r="Z705" t="str">
            <v>нд</v>
          </cell>
          <cell r="AA705">
            <v>110</v>
          </cell>
          <cell r="AB705">
            <v>110</v>
          </cell>
          <cell r="AC705" t="str">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ell>
        </row>
        <row r="706">
          <cell r="C706" t="str">
            <v>J_TP3300.PR.0079</v>
          </cell>
          <cell r="D706">
            <v>1976</v>
          </cell>
          <cell r="E706">
            <v>83</v>
          </cell>
          <cell r="F706">
            <v>0.39600000000000002</v>
          </cell>
          <cell r="G706">
            <v>2019</v>
          </cell>
          <cell r="H706" t="str">
            <v>нд</v>
          </cell>
          <cell r="I706" t="str">
            <v>нд</v>
          </cell>
          <cell r="J706" t="str">
            <v>нд</v>
          </cell>
          <cell r="K706" t="str">
            <v>РУФСБ России по Тюменской области</v>
          </cell>
          <cell r="L706" t="str">
            <v>+</v>
          </cell>
          <cell r="M706" t="str">
            <v>-</v>
          </cell>
          <cell r="N706" t="str">
            <v xml:space="preserve"> - </v>
          </cell>
          <cell r="O706" t="str">
            <v xml:space="preserve"> - </v>
          </cell>
          <cell r="P706" t="str">
            <v>ПС 110/10 кВ Бачкун</v>
          </cell>
          <cell r="Q706">
            <v>6.69</v>
          </cell>
          <cell r="R706">
            <v>45271</v>
          </cell>
          <cell r="S706">
            <v>1</v>
          </cell>
          <cell r="T706">
            <v>26.498999999999999</v>
          </cell>
          <cell r="U706" t="str">
            <v>нд</v>
          </cell>
          <cell r="V706" t="str">
            <v>нд</v>
          </cell>
          <cell r="W706" t="str">
            <v>нд</v>
          </cell>
          <cell r="X706" t="str">
            <v>нд</v>
          </cell>
          <cell r="Y706" t="str">
            <v>нд</v>
          </cell>
          <cell r="Z706" t="str">
            <v>нд</v>
          </cell>
          <cell r="AA706">
            <v>110</v>
          </cell>
          <cell r="AB706">
            <v>110</v>
          </cell>
          <cell r="AC706" t="str">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ell>
        </row>
        <row r="707">
          <cell r="C707" t="str">
            <v>J_TP3300.PR.0080</v>
          </cell>
          <cell r="D707">
            <v>1982</v>
          </cell>
          <cell r="E707">
            <v>83</v>
          </cell>
          <cell r="F707">
            <v>0.80600000000000005</v>
          </cell>
          <cell r="G707">
            <v>2019</v>
          </cell>
          <cell r="H707" t="str">
            <v>нд</v>
          </cell>
          <cell r="I707" t="str">
            <v>нд</v>
          </cell>
          <cell r="J707" t="str">
            <v>нд</v>
          </cell>
          <cell r="K707" t="str">
            <v>РУФСБ России по Тюменской области</v>
          </cell>
          <cell r="L707" t="str">
            <v>+</v>
          </cell>
          <cell r="M707" t="str">
            <v>-</v>
          </cell>
          <cell r="N707" t="str">
            <v xml:space="preserve"> - </v>
          </cell>
          <cell r="O707" t="str">
            <v xml:space="preserve"> - </v>
          </cell>
          <cell r="P707" t="str">
            <v>ПС 110/10 кВ КС-10</v>
          </cell>
          <cell r="Q707">
            <v>1.3091521341482153</v>
          </cell>
          <cell r="R707">
            <v>45271</v>
          </cell>
          <cell r="S707">
            <v>18</v>
          </cell>
          <cell r="T707">
            <v>3.6280000000000001</v>
          </cell>
          <cell r="U707" t="str">
            <v>нд</v>
          </cell>
          <cell r="V707" t="str">
            <v>нд</v>
          </cell>
          <cell r="W707" t="str">
            <v>нд</v>
          </cell>
          <cell r="X707" t="str">
            <v>нд</v>
          </cell>
          <cell r="Y707" t="str">
            <v>нд</v>
          </cell>
          <cell r="Z707" t="str">
            <v>нд</v>
          </cell>
          <cell r="AA707">
            <v>110</v>
          </cell>
          <cell r="AB707">
            <v>110</v>
          </cell>
          <cell r="AC707" t="str">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ell>
        </row>
        <row r="708">
          <cell r="C708" t="str">
            <v>J_TP3300.PR.0081</v>
          </cell>
          <cell r="D708">
            <v>2007</v>
          </cell>
          <cell r="E708">
            <v>92.77</v>
          </cell>
          <cell r="F708">
            <v>0.159</v>
          </cell>
          <cell r="G708">
            <v>2019</v>
          </cell>
          <cell r="H708" t="str">
            <v>нд</v>
          </cell>
          <cell r="I708" t="str">
            <v>нд</v>
          </cell>
          <cell r="J708" t="str">
            <v>нд</v>
          </cell>
          <cell r="K708" t="str">
            <v>РУФСБ России по Тюменской области</v>
          </cell>
          <cell r="L708" t="str">
            <v>+</v>
          </cell>
          <cell r="M708" t="str">
            <v>-</v>
          </cell>
          <cell r="N708" t="str">
            <v xml:space="preserve"> - </v>
          </cell>
          <cell r="O708" t="str">
            <v xml:space="preserve"> - </v>
          </cell>
          <cell r="P708" t="str">
            <v>ПС 220/110/10 кВ Ожогино</v>
          </cell>
          <cell r="Q708">
            <v>25.421691796438395</v>
          </cell>
          <cell r="R708">
            <v>45271</v>
          </cell>
          <cell r="S708">
            <v>68</v>
          </cell>
          <cell r="T708">
            <v>65.513999999999996</v>
          </cell>
          <cell r="U708">
            <v>330</v>
          </cell>
          <cell r="V708">
            <v>330</v>
          </cell>
          <cell r="W708">
            <v>205</v>
          </cell>
          <cell r="X708">
            <v>205</v>
          </cell>
          <cell r="Y708" t="str">
            <v>нд</v>
          </cell>
          <cell r="Z708" t="str">
            <v>нд</v>
          </cell>
          <cell r="AA708">
            <v>220</v>
          </cell>
          <cell r="AB708">
            <v>220</v>
          </cell>
          <cell r="AC708" t="str">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ell>
        </row>
        <row r="709">
          <cell r="C709" t="str">
            <v>L_TP3300.PR.0086</v>
          </cell>
          <cell r="D709">
            <v>2015</v>
          </cell>
          <cell r="E709">
            <v>66</v>
          </cell>
          <cell r="F709">
            <v>0.16300000000000001</v>
          </cell>
          <cell r="G709">
            <v>2022</v>
          </cell>
          <cell r="H709" t="str">
            <v>нд</v>
          </cell>
          <cell r="I709" t="str">
            <v>нд</v>
          </cell>
          <cell r="J709" t="str">
            <v>нд</v>
          </cell>
          <cell r="K709" t="str">
            <v>нд</v>
          </cell>
          <cell r="L709" t="str">
            <v>-</v>
          </cell>
          <cell r="M709" t="str">
            <v>-</v>
          </cell>
          <cell r="N709" t="str">
            <v>-</v>
          </cell>
          <cell r="O709" t="str">
            <v>-</v>
          </cell>
          <cell r="P709" t="str">
            <v>ПС 110/10 кВ Домостроительная</v>
          </cell>
          <cell r="Q709">
            <v>5.1901847020485983</v>
          </cell>
          <cell r="R709">
            <v>45271</v>
          </cell>
          <cell r="S709">
            <v>22</v>
          </cell>
          <cell r="T709">
            <v>28.582999999999998</v>
          </cell>
          <cell r="U709" t="str">
            <v>нд</v>
          </cell>
          <cell r="V709" t="str">
            <v>нд</v>
          </cell>
          <cell r="W709" t="str">
            <v>нд</v>
          </cell>
          <cell r="X709" t="str">
            <v>нд</v>
          </cell>
          <cell r="Y709" t="str">
            <v>нд</v>
          </cell>
          <cell r="Z709" t="str">
            <v>нд</v>
          </cell>
          <cell r="AA709">
            <v>110</v>
          </cell>
          <cell r="AB709">
            <v>110</v>
          </cell>
          <cell r="AC709" t="str">
            <v>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v>
          </cell>
        </row>
        <row r="710">
          <cell r="C710" t="str">
            <v>M_TP3400.PS.0053</v>
          </cell>
          <cell r="D710">
            <v>1975</v>
          </cell>
          <cell r="E710">
            <v>65.14</v>
          </cell>
          <cell r="F710">
            <v>17.73</v>
          </cell>
          <cell r="G710">
            <v>2024</v>
          </cell>
          <cell r="H710" t="str">
            <v>нд</v>
          </cell>
          <cell r="I710" t="str">
            <v>нд</v>
          </cell>
          <cell r="J710" t="str">
            <v>нд</v>
          </cell>
          <cell r="K710" t="str">
            <v>нд</v>
          </cell>
          <cell r="L710" t="str">
            <v>+</v>
          </cell>
          <cell r="M710" t="str">
            <v>-</v>
          </cell>
          <cell r="N710" t="str">
            <v>-</v>
          </cell>
          <cell r="O710" t="str">
            <v>-</v>
          </cell>
          <cell r="P710" t="str">
            <v>ПС 110 кВ Бачкун</v>
          </cell>
          <cell r="Q710">
            <v>6.69</v>
          </cell>
          <cell r="R710">
            <v>45271</v>
          </cell>
          <cell r="S710">
            <v>1</v>
          </cell>
          <cell r="T710">
            <v>26.498999999999999</v>
          </cell>
          <cell r="U710" t="str">
            <v>нд</v>
          </cell>
          <cell r="V710" t="str">
            <v>нд</v>
          </cell>
          <cell r="W710" t="str">
            <v>нд</v>
          </cell>
          <cell r="X710" t="str">
            <v>нд</v>
          </cell>
          <cell r="Y710" t="str">
            <v>нд</v>
          </cell>
          <cell r="Z710" t="str">
            <v>нд</v>
          </cell>
          <cell r="AA710">
            <v>110</v>
          </cell>
          <cell r="AB710">
            <v>110</v>
          </cell>
          <cell r="AC710" t="str">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ell>
        </row>
        <row r="711">
          <cell r="C711" t="str">
            <v>M_TP3500.PR.0037</v>
          </cell>
          <cell r="D711" t="str">
            <v>нд</v>
          </cell>
          <cell r="E711" t="str">
            <v>нд</v>
          </cell>
          <cell r="F711" t="str">
            <v>нд</v>
          </cell>
          <cell r="G711" t="str">
            <v>нд</v>
          </cell>
          <cell r="H711" t="str">
            <v>нд</v>
          </cell>
          <cell r="I711" t="str">
            <v>нд</v>
          </cell>
          <cell r="J711" t="str">
            <v>нд</v>
          </cell>
          <cell r="K711" t="str">
            <v>нд</v>
          </cell>
          <cell r="L711" t="str">
            <v>-</v>
          </cell>
          <cell r="M711" t="str">
            <v>-</v>
          </cell>
          <cell r="N711" t="str">
            <v>-</v>
          </cell>
          <cell r="O711" t="str">
            <v>-</v>
          </cell>
          <cell r="P711" t="str">
            <v>нд</v>
          </cell>
          <cell r="Q711" t="str">
            <v>нд</v>
          </cell>
          <cell r="R711" t="str">
            <v>нд</v>
          </cell>
          <cell r="S711" t="str">
            <v>нд</v>
          </cell>
          <cell r="T711" t="str">
            <v>нд</v>
          </cell>
          <cell r="U711" t="str">
            <v>нд</v>
          </cell>
          <cell r="V711" t="str">
            <v>нд</v>
          </cell>
          <cell r="W711" t="str">
            <v>нд</v>
          </cell>
          <cell r="X711" t="str">
            <v>нд</v>
          </cell>
          <cell r="Y711" t="str">
            <v>нд</v>
          </cell>
          <cell r="Z711" t="str">
            <v>нд</v>
          </cell>
          <cell r="AA711" t="str">
            <v>нд</v>
          </cell>
          <cell r="AB711" t="str">
            <v>нд</v>
          </cell>
          <cell r="AC711" t="str">
            <v>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v>
          </cell>
        </row>
        <row r="712">
          <cell r="C712" t="str">
            <v>M_TP3500.PR.0040</v>
          </cell>
          <cell r="D712">
            <v>1971</v>
          </cell>
          <cell r="E712">
            <v>69.12</v>
          </cell>
          <cell r="F712">
            <v>52.13</v>
          </cell>
          <cell r="G712">
            <v>2024</v>
          </cell>
          <cell r="H712" t="str">
            <v>нд</v>
          </cell>
          <cell r="I712" t="str">
            <v>нд</v>
          </cell>
          <cell r="J712" t="str">
            <v>нд</v>
          </cell>
          <cell r="K712" t="str">
            <v>нд</v>
          </cell>
          <cell r="L712" t="str">
            <v>+</v>
          </cell>
          <cell r="M712" t="str">
            <v>-</v>
          </cell>
          <cell r="N712" t="str">
            <v>-</v>
          </cell>
          <cell r="O712" t="str">
            <v>-</v>
          </cell>
          <cell r="P712" t="str">
            <v>ПС 110/10 кВ Сорокино</v>
          </cell>
          <cell r="Q712">
            <v>4.3731252140695709</v>
          </cell>
          <cell r="R712">
            <v>45271</v>
          </cell>
          <cell r="S712">
            <v>63.81</v>
          </cell>
          <cell r="T712">
            <v>24.5015</v>
          </cell>
          <cell r="U712" t="str">
            <v>нд</v>
          </cell>
          <cell r="V712" t="str">
            <v>нд</v>
          </cell>
          <cell r="W712" t="str">
            <v>нд</v>
          </cell>
          <cell r="X712" t="str">
            <v>нд</v>
          </cell>
          <cell r="Y712" t="str">
            <v>нд</v>
          </cell>
          <cell r="Z712" t="str">
            <v>нд</v>
          </cell>
          <cell r="AA712">
            <v>110</v>
          </cell>
          <cell r="AB712">
            <v>110</v>
          </cell>
          <cell r="AC712" t="str">
            <v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v>
          </cell>
        </row>
        <row r="713">
          <cell r="C713" t="str">
            <v>N_TP3300.PS.0131</v>
          </cell>
          <cell r="D713">
            <v>2017</v>
          </cell>
          <cell r="E713">
            <v>92.86</v>
          </cell>
          <cell r="F713">
            <v>0</v>
          </cell>
          <cell r="G713">
            <v>2024</v>
          </cell>
          <cell r="H713" t="str">
            <v>нд</v>
          </cell>
          <cell r="I713" t="str">
            <v>нд</v>
          </cell>
          <cell r="J713" t="str">
            <v>нд</v>
          </cell>
          <cell r="K713" t="str">
            <v>нд</v>
          </cell>
          <cell r="L713" t="str">
            <v>+</v>
          </cell>
          <cell r="M713" t="str">
            <v>-</v>
          </cell>
          <cell r="N713" t="str">
            <v>-</v>
          </cell>
          <cell r="O713" t="str">
            <v>-</v>
          </cell>
          <cell r="P713" t="str">
            <v>РП 10 кВ Перевалово</v>
          </cell>
          <cell r="Q713" t="str">
            <v>нд</v>
          </cell>
          <cell r="R713" t="str">
            <v>нд</v>
          </cell>
          <cell r="S713" t="str">
            <v>нд</v>
          </cell>
          <cell r="T713" t="str">
            <v>нд</v>
          </cell>
          <cell r="U713" t="str">
            <v>нд</v>
          </cell>
          <cell r="V713" t="str">
            <v>нд</v>
          </cell>
          <cell r="W713" t="str">
            <v>нд</v>
          </cell>
          <cell r="X713" t="str">
            <v>нд</v>
          </cell>
          <cell r="Y713" t="str">
            <v>нд</v>
          </cell>
          <cell r="Z713" t="str">
            <v>нд</v>
          </cell>
          <cell r="AA713">
            <v>10</v>
          </cell>
          <cell r="AB713">
            <v>10</v>
          </cell>
          <cell r="AC713" t="str">
            <v>Приобретение и установка (восстановление) оборудования, похищенного неустановленным(и) лицом(ами) с целью восстанволения исходных характеристик объекта</v>
          </cell>
        </row>
        <row r="714">
          <cell r="C714" t="str">
            <v>N_TP3600.PS.0048</v>
          </cell>
          <cell r="D714" t="str">
            <v>1979;
1973;
1988</v>
          </cell>
          <cell r="E714" t="str">
            <v>86;
73;
88</v>
          </cell>
          <cell r="F714" t="str">
            <v>0,53;
0,25;
0,62</v>
          </cell>
          <cell r="G714" t="str">
            <v>2024;
2024;
2024</v>
          </cell>
          <cell r="H714" t="str">
            <v>нд</v>
          </cell>
          <cell r="I714" t="str">
            <v>нд</v>
          </cell>
          <cell r="J714" t="str">
            <v>нд</v>
          </cell>
          <cell r="K714" t="str">
            <v>нд</v>
          </cell>
          <cell r="L714" t="str">
            <v>-</v>
          </cell>
          <cell r="M714" t="str">
            <v>-</v>
          </cell>
          <cell r="N714" t="str">
            <v>-</v>
          </cell>
          <cell r="O714" t="str">
            <v>-</v>
          </cell>
          <cell r="P714" t="str">
            <v>ПС 110 кВ КС-8;
ПС 110 кВ Сетово;
ПС 110 кВ Речпорт</v>
          </cell>
          <cell r="Q714" t="str">
            <v>1,1;
12,38;
5,10</v>
          </cell>
          <cell r="R714" t="str">
            <v>11.12.2023;
11.12.2023;
11.12.2023</v>
          </cell>
          <cell r="S714" t="str">
            <v>0,001;
32;
53</v>
          </cell>
          <cell r="T714" t="str">
            <v>5,136;
34,787;
24,2165</v>
          </cell>
          <cell r="U714" t="str">
            <v>нд;
нд;
нд</v>
          </cell>
          <cell r="V714" t="str">
            <v>нд;
нд;
нд</v>
          </cell>
          <cell r="W714" t="str">
            <v>нд;
нд;
нд</v>
          </cell>
          <cell r="X714" t="str">
            <v>нд;
нд;
нд</v>
          </cell>
          <cell r="Y714" t="str">
            <v>нд;
нд;
нд</v>
          </cell>
          <cell r="Z714" t="str">
            <v>нд;
нд;
нд</v>
          </cell>
          <cell r="AA714" t="str">
            <v>110;
110;
110</v>
          </cell>
          <cell r="AB714" t="str">
            <v>110;
110;
110</v>
          </cell>
          <cell r="AC714" t="str">
            <v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v>
          </cell>
        </row>
        <row r="715">
          <cell r="C715" t="str">
            <v>N_TP3300.PS.0134</v>
          </cell>
          <cell r="D715" t="str">
            <v>2007;
1975</v>
          </cell>
          <cell r="E715" t="str">
            <v>85,6;
65,14</v>
          </cell>
          <cell r="F715" t="str">
            <v>0,30;
17,73</v>
          </cell>
          <cell r="G715" t="str">
            <v>2024;
2024</v>
          </cell>
          <cell r="H715" t="str">
            <v>нд</v>
          </cell>
          <cell r="I715" t="str">
            <v>нд</v>
          </cell>
          <cell r="J715" t="str">
            <v>нд</v>
          </cell>
          <cell r="K715" t="str">
            <v>нд</v>
          </cell>
          <cell r="L715" t="str">
            <v>-</v>
          </cell>
          <cell r="M715" t="str">
            <v>-</v>
          </cell>
          <cell r="N715" t="str">
            <v>-</v>
          </cell>
          <cell r="O715" t="str">
            <v>-</v>
          </cell>
          <cell r="P715" t="str">
            <v>ПС 110 кВ Сибжилстрой;
 ПС 110 кВ Бачкун</v>
          </cell>
          <cell r="Q715" t="str">
            <v>19,20;
6,69</v>
          </cell>
          <cell r="R715" t="str">
            <v>11.12.2023;
11.12.2023</v>
          </cell>
          <cell r="S715" t="str">
            <v>83;
1</v>
          </cell>
          <cell r="T715" t="str">
            <v>39,66;
26,50</v>
          </cell>
          <cell r="U715" t="str">
            <v>нд;
нд</v>
          </cell>
          <cell r="V715" t="str">
            <v>нд;
нд</v>
          </cell>
          <cell r="W715" t="str">
            <v>нд;
нд</v>
          </cell>
          <cell r="X715" t="str">
            <v>нд;
нд</v>
          </cell>
          <cell r="Y715" t="str">
            <v>нд;
нд</v>
          </cell>
          <cell r="Z715" t="str">
            <v>нд;
нд</v>
          </cell>
          <cell r="AA715" t="str">
            <v>110;
110</v>
          </cell>
          <cell r="AB715" t="str">
            <v>110;
110</v>
          </cell>
          <cell r="AC715" t="str">
            <v>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v>
          </cell>
        </row>
        <row r="716">
          <cell r="C716" t="str">
            <v>O_TP3300.PH.0025</v>
          </cell>
          <cell r="D716" t="str">
            <v>нд</v>
          </cell>
          <cell r="E716" t="str">
            <v>нд</v>
          </cell>
          <cell r="F716" t="str">
            <v>нд</v>
          </cell>
          <cell r="G716" t="str">
            <v>нд</v>
          </cell>
          <cell r="H716" t="str">
            <v>нд</v>
          </cell>
          <cell r="I716" t="str">
            <v>нд</v>
          </cell>
          <cell r="J716" t="str">
            <v>нд</v>
          </cell>
          <cell r="K716" t="str">
            <v>нд</v>
          </cell>
          <cell r="L716" t="str">
            <v xml:space="preserve"> - </v>
          </cell>
          <cell r="M716" t="str">
            <v xml:space="preserve"> - </v>
          </cell>
          <cell r="N716" t="str">
            <v xml:space="preserve"> - </v>
          </cell>
          <cell r="O716" t="str">
            <v>-</v>
          </cell>
          <cell r="P716" t="str">
            <v>нд</v>
          </cell>
          <cell r="Q716" t="str">
            <v>нд</v>
          </cell>
          <cell r="R716" t="str">
            <v>нд</v>
          </cell>
          <cell r="S716" t="str">
            <v>нд</v>
          </cell>
          <cell r="T716" t="str">
            <v>нд</v>
          </cell>
          <cell r="U716" t="str">
            <v>нд</v>
          </cell>
          <cell r="V716" t="str">
            <v>нд</v>
          </cell>
          <cell r="W716" t="str">
            <v>нд</v>
          </cell>
          <cell r="X716" t="str">
            <v>нд</v>
          </cell>
          <cell r="Y716" t="str">
            <v>нд</v>
          </cell>
          <cell r="Z716" t="str">
            <v>нд</v>
          </cell>
          <cell r="AA716" t="str">
            <v>нд</v>
          </cell>
          <cell r="AB716" t="str">
            <v>нд</v>
          </cell>
          <cell r="AC716" t="str">
            <v xml:space="preserve">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v>
          </cell>
        </row>
        <row r="717">
          <cell r="C717" t="str">
            <v>O_TP3500.PH.0013</v>
          </cell>
          <cell r="D717" t="str">
            <v>нд</v>
          </cell>
          <cell r="E717" t="str">
            <v>нд</v>
          </cell>
          <cell r="F717" t="str">
            <v>нд</v>
          </cell>
          <cell r="G717" t="str">
            <v>нд</v>
          </cell>
          <cell r="H717" t="str">
            <v>нд</v>
          </cell>
          <cell r="I717" t="str">
            <v>нд</v>
          </cell>
          <cell r="J717" t="str">
            <v>нд</v>
          </cell>
          <cell r="K717" t="str">
            <v>нд</v>
          </cell>
          <cell r="L717" t="str">
            <v xml:space="preserve"> - </v>
          </cell>
          <cell r="M717" t="str">
            <v xml:space="preserve"> - </v>
          </cell>
          <cell r="N717" t="str">
            <v xml:space="preserve"> - </v>
          </cell>
          <cell r="O717" t="str">
            <v>-</v>
          </cell>
          <cell r="P717" t="str">
            <v>нд</v>
          </cell>
          <cell r="Q717" t="str">
            <v>нд</v>
          </cell>
          <cell r="R717" t="str">
            <v>нд</v>
          </cell>
          <cell r="S717" t="str">
            <v>нд</v>
          </cell>
          <cell r="T717" t="str">
            <v>нд</v>
          </cell>
          <cell r="U717" t="str">
            <v>нд</v>
          </cell>
          <cell r="V717" t="str">
            <v>нд</v>
          </cell>
          <cell r="W717" t="str">
            <v>нд</v>
          </cell>
          <cell r="X717" t="str">
            <v>нд</v>
          </cell>
          <cell r="Y717" t="str">
            <v>нд</v>
          </cell>
          <cell r="Z717" t="str">
            <v>нд</v>
          </cell>
          <cell r="AA717" t="str">
            <v>нд</v>
          </cell>
          <cell r="AB717" t="str">
            <v>нд</v>
          </cell>
          <cell r="AC717" t="str">
            <v>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v>
          </cell>
        </row>
        <row r="718">
          <cell r="C718" t="str">
            <v>Г</v>
          </cell>
          <cell r="D718" t="str">
            <v>нд</v>
          </cell>
          <cell r="E718" t="str">
            <v>нд</v>
          </cell>
          <cell r="F718" t="str">
            <v>нд</v>
          </cell>
          <cell r="G718" t="str">
            <v>нд</v>
          </cell>
          <cell r="H718" t="str">
            <v>нд</v>
          </cell>
          <cell r="I718" t="str">
            <v>нд</v>
          </cell>
          <cell r="J718" t="str">
            <v>нд</v>
          </cell>
          <cell r="K718" t="str">
            <v>нд</v>
          </cell>
          <cell r="L718" t="str">
            <v>нд</v>
          </cell>
          <cell r="M718" t="str">
            <v>нд</v>
          </cell>
          <cell r="N718" t="str">
            <v>нд</v>
          </cell>
          <cell r="O718" t="str">
            <v>нд</v>
          </cell>
          <cell r="P718" t="str">
            <v>нд</v>
          </cell>
          <cell r="Q718" t="str">
            <v>нд</v>
          </cell>
          <cell r="R718" t="str">
            <v>нд</v>
          </cell>
          <cell r="S718" t="str">
            <v>нд</v>
          </cell>
          <cell r="T718" t="str">
            <v>нд</v>
          </cell>
          <cell r="U718" t="str">
            <v>нд</v>
          </cell>
          <cell r="V718" t="str">
            <v>нд</v>
          </cell>
          <cell r="W718" t="str">
            <v>нд</v>
          </cell>
          <cell r="X718" t="str">
            <v>нд</v>
          </cell>
          <cell r="Y718" t="str">
            <v>нд</v>
          </cell>
          <cell r="Z718" t="str">
            <v>нд</v>
          </cell>
          <cell r="AA718" t="str">
            <v>нд</v>
          </cell>
          <cell r="AB718" t="str">
            <v>нд</v>
          </cell>
          <cell r="AC718" t="str">
            <v>нд</v>
          </cell>
        </row>
        <row r="719">
          <cell r="C719" t="str">
            <v>F_TP3300.PR.0051</v>
          </cell>
          <cell r="D719" t="str">
            <v>1977; 
1983</v>
          </cell>
          <cell r="E719" t="str">
            <v>74,10;
75,95</v>
          </cell>
          <cell r="F719" t="str">
            <v>0,37; 
2,80</v>
          </cell>
          <cell r="G719" t="str">
            <v>2022; 
2022</v>
          </cell>
          <cell r="H719" t="str">
            <v>нд</v>
          </cell>
          <cell r="I719" t="str">
            <v>нд</v>
          </cell>
          <cell r="J719" t="str">
            <v>нд</v>
          </cell>
          <cell r="K719" t="str">
            <v>нд</v>
          </cell>
          <cell r="L719" t="str">
            <v>-</v>
          </cell>
          <cell r="M719" t="str">
            <v>-</v>
          </cell>
          <cell r="N719" t="str">
            <v xml:space="preserve"> - </v>
          </cell>
          <cell r="O719" t="str">
            <v xml:space="preserve"> - </v>
          </cell>
          <cell r="P719" t="str">
            <v>ПС 110/10 кВ Рафайлово;
ПС 110/35/10 кВ Коммунар</v>
          </cell>
          <cell r="Q719" t="str">
            <v>11,85;
5,62</v>
          </cell>
          <cell r="R719" t="str">
            <v>11.12.2023;
11.12.2023</v>
          </cell>
          <cell r="S719" t="str">
            <v>17,00;
49,00</v>
          </cell>
          <cell r="T719" t="str">
            <v>38,45;
53,0853</v>
          </cell>
          <cell r="U719" t="str">
            <v>нд; 
нд</v>
          </cell>
          <cell r="V719" t="str">
            <v>нд; 
нд</v>
          </cell>
          <cell r="W719" t="str">
            <v>нд; 
нд</v>
          </cell>
          <cell r="X719" t="str">
            <v>нд; 
нд</v>
          </cell>
          <cell r="Y719" t="str">
            <v>нд; 
нд</v>
          </cell>
          <cell r="Z719" t="str">
            <v>нд; 
нд</v>
          </cell>
          <cell r="AA719" t="str">
            <v>110; 
110</v>
          </cell>
          <cell r="AB719" t="str">
            <v>110; 
110</v>
          </cell>
          <cell r="AC719" t="str">
            <v>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v>
          </cell>
        </row>
        <row r="720">
          <cell r="C720" t="str">
            <v>F_TP3600.PR.0011</v>
          </cell>
          <cell r="D720" t="str">
            <v>1967; 
1972; 
1983; 
1980; 
1967</v>
          </cell>
          <cell r="E720" t="str">
            <v>90,02; 
74,16; 
82,13; 
77,57; 
85,25</v>
          </cell>
          <cell r="F720" t="str">
            <v>43,75; 
5,62; 
0,00; 
2,66; 
7,73</v>
          </cell>
          <cell r="G720" t="str">
            <v>2019; 
2019; 
2019; 
2019; 
2019</v>
          </cell>
          <cell r="H720" t="str">
            <v>нд</v>
          </cell>
          <cell r="I720" t="str">
            <v>нд</v>
          </cell>
          <cell r="J720" t="str">
            <v>нд</v>
          </cell>
          <cell r="K720" t="str">
            <v>нд</v>
          </cell>
          <cell r="L720" t="str">
            <v>-</v>
          </cell>
          <cell r="M720" t="str">
            <v>-</v>
          </cell>
          <cell r="N720" t="str">
            <v xml:space="preserve"> - </v>
          </cell>
          <cell r="O720" t="str">
            <v xml:space="preserve"> - </v>
          </cell>
          <cell r="P720" t="str">
            <v>ПС 110/35/10 кВ Ульяновская; 
ПС 110/10 кВ Чернаковская; 
ПС 110/35/10 кВ Бегишево; 
ПС 110/10 кВ КС-9; 
ПС 110/10 кВ Татарка</v>
          </cell>
          <cell r="Q720" t="str">
            <v>8,03;
0,71;
2,36;
92,48;
8,36</v>
          </cell>
          <cell r="R720" t="str">
            <v>11.12.2023;
11.12.2023;
11.12.2023;
11.12.2023;
11.12.2023</v>
          </cell>
          <cell r="S720" t="str">
            <v>85;
29;
39;
78;
84</v>
          </cell>
          <cell r="T720" t="str">
            <v>27,61;
3,459;
10,559;
128;
10,74</v>
          </cell>
          <cell r="U720" t="str">
            <v>20,00; 
2,50;  
12,60;  
252,00; 
22,50</v>
          </cell>
          <cell r="V720" t="str">
            <v>20,00; 
2,50;  
12,60;  
252,00; 
22,50</v>
          </cell>
          <cell r="W720" t="str">
            <v>20,00; 
2,50;  
12,60;  
252,00; 
22,50</v>
          </cell>
          <cell r="X720" t="str">
            <v>20,00; 
2,50;  
12,60;  
252,00; 
22,50</v>
          </cell>
          <cell r="Y720" t="str">
            <v>нд; 
нд; 
нд; 
нд; 
нд</v>
          </cell>
          <cell r="Z720" t="str">
            <v>нд; 
нд; 
нд; 
нд; 
нд</v>
          </cell>
          <cell r="AA720" t="str">
            <v>110; 
110; 
110; 
110; 
110</v>
          </cell>
          <cell r="AB720" t="str">
            <v>110; 
110; 
110; 
110; 
110</v>
          </cell>
          <cell r="AC720" t="str">
            <v>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v>
          </cell>
        </row>
        <row r="721">
          <cell r="C721" t="str">
            <v>F_TP3500.PR.0031</v>
          </cell>
          <cell r="D721" t="str">
            <v>1988; 
1971; 
1982</v>
          </cell>
          <cell r="E721" t="str">
            <v>69,12; 
69,12; 
69,12</v>
          </cell>
          <cell r="F721" t="str">
            <v xml:space="preserve"> 57,33; 
58,17; 
46,40      </v>
          </cell>
          <cell r="G721" t="str">
            <v>2017; 
2017; 
2017</v>
          </cell>
          <cell r="H721" t="str">
            <v>нд</v>
          </cell>
          <cell r="I721" t="str">
            <v>нд</v>
          </cell>
          <cell r="J721" t="str">
            <v>нд</v>
          </cell>
          <cell r="K721" t="str">
            <v>нд</v>
          </cell>
          <cell r="L721" t="str">
            <v>-</v>
          </cell>
          <cell r="M721" t="str">
            <v>-</v>
          </cell>
          <cell r="N721" t="str">
            <v xml:space="preserve"> - </v>
          </cell>
          <cell r="O721" t="str">
            <v xml:space="preserve"> - </v>
          </cell>
          <cell r="P721" t="str">
            <v>ПС Гагарино; 
ПС Лариха; 
ПС Каратаевка</v>
          </cell>
          <cell r="Q721" t="str">
            <v>2,29;
1,05; 
0,37</v>
          </cell>
          <cell r="R721" t="str">
            <v>11.12.2023; 
11.12.2023; 
11.12.2023</v>
          </cell>
          <cell r="S721" t="str">
            <v>31,00;
45,00;
18,00</v>
          </cell>
          <cell r="T721" t="str">
            <v>17,609; 
8,898; 
2,556</v>
          </cell>
          <cell r="U721" t="str">
            <v>нд; 
нд; 
нд</v>
          </cell>
          <cell r="V721" t="str">
            <v>нд; 
нд; 
нд</v>
          </cell>
          <cell r="W721" t="str">
            <v>нд; 
нд; 
нд</v>
          </cell>
          <cell r="X721" t="str">
            <v>нд; 
нд; 
нд</v>
          </cell>
          <cell r="Y721" t="str">
            <v>нд; 
нд; 
нд</v>
          </cell>
          <cell r="Z721" t="str">
            <v>нд; 
нд; 
нд</v>
          </cell>
          <cell r="AA721" t="str">
            <v>110; 
110; 
110</v>
          </cell>
          <cell r="AB721" t="str">
            <v>110; 
110; 
110</v>
          </cell>
          <cell r="AC721" t="str">
            <v>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v>
          </cell>
        </row>
        <row r="722">
          <cell r="C722" t="str">
            <v>F_TP3500.PR.0032</v>
          </cell>
          <cell r="D722" t="str">
            <v>1976; 
1982</v>
          </cell>
          <cell r="E722" t="str">
            <v>62,32;
56,65</v>
          </cell>
          <cell r="F722" t="str">
            <v>3,14; 
6,52</v>
          </cell>
          <cell r="G722" t="str">
            <v>2017; 
2017</v>
          </cell>
          <cell r="H722" t="str">
            <v>нд</v>
          </cell>
          <cell r="I722" t="str">
            <v>нд</v>
          </cell>
          <cell r="J722" t="str">
            <v>нд</v>
          </cell>
          <cell r="K722" t="str">
            <v>нд</v>
          </cell>
          <cell r="L722" t="str">
            <v>-</v>
          </cell>
          <cell r="M722" t="str">
            <v>-</v>
          </cell>
          <cell r="N722" t="str">
            <v xml:space="preserve"> - </v>
          </cell>
          <cell r="O722" t="str">
            <v xml:space="preserve"> - </v>
          </cell>
          <cell r="P722" t="str">
            <v>ПС Ламенка; 
ПС Юбилейная</v>
          </cell>
          <cell r="Q722" t="str">
            <v>1,29;
0,65</v>
          </cell>
          <cell r="R722" t="str">
            <v>11.12.2023; 
11.12.2023</v>
          </cell>
          <cell r="S722" t="str">
            <v>22,00;
10,00</v>
          </cell>
          <cell r="T722" t="str">
            <v>9,903;
7,83</v>
          </cell>
          <cell r="U722" t="str">
            <v>нд; 
нд</v>
          </cell>
          <cell r="V722" t="str">
            <v>нд; 
нд</v>
          </cell>
          <cell r="W722" t="str">
            <v>нд; 
нд</v>
          </cell>
          <cell r="X722" t="str">
            <v>нд; 
нд</v>
          </cell>
          <cell r="Y722" t="str">
            <v>нд; 
нд</v>
          </cell>
          <cell r="Z722" t="str">
            <v>нд; 
нд</v>
          </cell>
          <cell r="AA722" t="str">
            <v>110; 
110</v>
          </cell>
          <cell r="AB722" t="str">
            <v>110; 
110</v>
          </cell>
          <cell r="AC722" t="str">
            <v>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v>
          </cell>
        </row>
        <row r="723">
          <cell r="C723" t="str">
            <v>K_TP3500.PR.0043</v>
          </cell>
          <cell r="D723" t="str">
            <v>1991; 
1971; 
1975;
2000</v>
          </cell>
          <cell r="E723" t="str">
            <v>69,12; 
73,53; 
63,24; 
63,24</v>
          </cell>
          <cell r="F723" t="str">
            <v>57,48; 
48,92; 
54,55; 
49,39</v>
          </cell>
          <cell r="G723" t="str">
            <v>2024; 
2024; 
2024; 
2024</v>
          </cell>
          <cell r="H723" t="str">
            <v>нд</v>
          </cell>
          <cell r="I723" t="str">
            <v>нд</v>
          </cell>
          <cell r="J723" t="str">
            <v>нд</v>
          </cell>
          <cell r="K723" t="str">
            <v>нд</v>
          </cell>
          <cell r="L723" t="str">
            <v>-</v>
          </cell>
          <cell r="M723" t="str">
            <v>-</v>
          </cell>
          <cell r="N723" t="str">
            <v xml:space="preserve"> - </v>
          </cell>
          <cell r="O723" t="str">
            <v xml:space="preserve"> - </v>
          </cell>
          <cell r="P723" t="str">
            <v>ПС Сорокино;
ПС Лотовка; 
ПС Кротово; 
ПС Н.Березовка</v>
          </cell>
          <cell r="Q723" t="str">
            <v>4,37;
0,17;
0,47;
0,88</v>
          </cell>
          <cell r="R723" t="str">
            <v>11.12.2023; 
11.12.2023; 
11.12.2023;
11.12.2023</v>
          </cell>
          <cell r="S723" t="str">
            <v>64,00;
6,00;
18,00;
11,00</v>
          </cell>
          <cell r="T723" t="str">
            <v>24,5015; 
1,453; 
1,554; 
7,7355</v>
          </cell>
          <cell r="U723" t="str">
            <v>нд; 
нд; 
нд; 
нд</v>
          </cell>
          <cell r="V723" t="str">
            <v>нд; 
нд; 
нд; 
нд</v>
          </cell>
          <cell r="W723" t="str">
            <v>нд; 
нд; 
нд; 
нд</v>
          </cell>
          <cell r="X723" t="str">
            <v>нд; 
нд; 
нд; 
нд</v>
          </cell>
          <cell r="Y723" t="str">
            <v>нд; 
нд; 
нд; 
нд</v>
          </cell>
          <cell r="Z723" t="str">
            <v>нд; 
нд; 
нд; 
нд</v>
          </cell>
          <cell r="AA723" t="str">
            <v>110; 
110; 
110; 
110</v>
          </cell>
          <cell r="AB723" t="str">
            <v>110; 
110; 
110; 
110</v>
          </cell>
          <cell r="AC723" t="str">
            <v>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v>
          </cell>
        </row>
        <row r="724">
          <cell r="C724" t="str">
            <v>F_TP3300.PS.0086</v>
          </cell>
          <cell r="D724">
            <v>2007</v>
          </cell>
          <cell r="E724">
            <v>87.97</v>
          </cell>
          <cell r="F724">
            <v>0.49</v>
          </cell>
          <cell r="G724">
            <v>2017</v>
          </cell>
          <cell r="H724" t="str">
            <v>нд</v>
          </cell>
          <cell r="I724" t="str">
            <v>нд</v>
          </cell>
          <cell r="J724" t="str">
            <v>нд</v>
          </cell>
          <cell r="K724" t="str">
            <v>нд</v>
          </cell>
          <cell r="L724" t="str">
            <v>+</v>
          </cell>
          <cell r="M724" t="str">
            <v>-</v>
          </cell>
          <cell r="N724" t="str">
            <v xml:space="preserve"> - </v>
          </cell>
          <cell r="O724" t="str">
            <v xml:space="preserve"> - </v>
          </cell>
          <cell r="P724" t="str">
            <v>ПС 110/10 кВ Химфарм</v>
          </cell>
          <cell r="Q724">
            <v>3.881032567900383</v>
          </cell>
          <cell r="R724">
            <v>45271</v>
          </cell>
          <cell r="S724">
            <v>79</v>
          </cell>
          <cell r="T724">
            <v>10.757</v>
          </cell>
          <cell r="U724">
            <v>12.6</v>
          </cell>
          <cell r="V724">
            <v>12.6</v>
          </cell>
          <cell r="W724">
            <v>6.3</v>
          </cell>
          <cell r="X724">
            <v>6.3</v>
          </cell>
          <cell r="Y724" t="str">
            <v>нд</v>
          </cell>
          <cell r="Z724" t="str">
            <v>нд</v>
          </cell>
          <cell r="AA724">
            <v>110</v>
          </cell>
          <cell r="AB724">
            <v>110</v>
          </cell>
          <cell r="AC724" t="str">
            <v>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v>
          </cell>
        </row>
        <row r="725">
          <cell r="C725" t="str">
            <v>F_TP3500.PR.0026</v>
          </cell>
          <cell r="D725" t="str">
            <v>1994; 
1984; 
1978; 
1992</v>
          </cell>
          <cell r="E725" t="str">
            <v>69,12; 
73,53; 
63,24; 
63,24</v>
          </cell>
          <cell r="F725" t="str">
            <v>57,48; 
48,92; 
54,55; 
49,39</v>
          </cell>
          <cell r="G725" t="str">
            <v>2016; 
2016; 
2016; 
2016</v>
          </cell>
          <cell r="H725" t="str">
            <v>нд</v>
          </cell>
          <cell r="I725" t="str">
            <v>нд</v>
          </cell>
          <cell r="J725" t="str">
            <v>нд</v>
          </cell>
          <cell r="K725" t="str">
            <v>нд</v>
          </cell>
          <cell r="L725" t="str">
            <v>-</v>
          </cell>
          <cell r="M725" t="str">
            <v>-</v>
          </cell>
          <cell r="N725" t="str">
            <v xml:space="preserve"> - </v>
          </cell>
          <cell r="O725" t="str">
            <v xml:space="preserve"> - </v>
          </cell>
          <cell r="P725" t="str">
            <v>ПС Горбуново; 
ПС Малышенка; 
ПС Евсино; 
ПС Аромашево</v>
          </cell>
          <cell r="Q725" t="str">
            <v>0,84; 
1,24; 
0,47;
3,64</v>
          </cell>
          <cell r="R725" t="str">
            <v>11.12.2023; 
11.12.2023; 
11.12.2023;
11.12.2023</v>
          </cell>
          <cell r="S725" t="str">
            <v>11,00; 
19,00;
7,00;
37,00</v>
          </cell>
          <cell r="T725" t="str">
            <v>4,853; 
12,448; 
5,15; 
15,5199</v>
          </cell>
          <cell r="U725" t="str">
            <v>нд; 
нд; 
нд; 
нд</v>
          </cell>
          <cell r="V725" t="str">
            <v>нд; 
нд; 
нд; 
нд</v>
          </cell>
          <cell r="W725" t="str">
            <v>нд; 
нд; 
нд; 
нд</v>
          </cell>
          <cell r="X725" t="str">
            <v>нд; 
нд; 
нд; 
нд</v>
          </cell>
          <cell r="Y725" t="str">
            <v>нд; 
нд; 
нд; 
нд</v>
          </cell>
          <cell r="Z725" t="str">
            <v>нд; 
нд; 
нд; 
нд</v>
          </cell>
          <cell r="AA725" t="str">
            <v>110; 
110; 
110; 
110</v>
          </cell>
          <cell r="AB725" t="str">
            <v>110; 
110; 
110; 
110</v>
          </cell>
          <cell r="AC725" t="str">
            <v>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v>
          </cell>
        </row>
        <row r="726">
          <cell r="C726" t="str">
            <v>L_TP3400.PR.0028</v>
          </cell>
          <cell r="D726">
            <v>1986</v>
          </cell>
          <cell r="E726" t="str">
            <v>75,19</v>
          </cell>
          <cell r="F726">
            <v>4.1000000000000002E-2</v>
          </cell>
          <cell r="G726">
            <v>2024</v>
          </cell>
          <cell r="H726" t="str">
            <v>нд</v>
          </cell>
          <cell r="I726" t="str">
            <v>нд</v>
          </cell>
          <cell r="J726" t="str">
            <v>нд</v>
          </cell>
          <cell r="K726" t="str">
            <v>нд</v>
          </cell>
          <cell r="L726" t="str">
            <v>-</v>
          </cell>
          <cell r="M726" t="str">
            <v>-</v>
          </cell>
          <cell r="N726" t="str">
            <v xml:space="preserve"> - </v>
          </cell>
          <cell r="O726" t="str">
            <v xml:space="preserve"> - </v>
          </cell>
          <cell r="P726" t="str">
            <v>ПС 110/35/10 кВ Ингалинка</v>
          </cell>
          <cell r="Q726">
            <v>1.0956024952446057</v>
          </cell>
          <cell r="R726">
            <v>45271</v>
          </cell>
          <cell r="S726">
            <v>30</v>
          </cell>
          <cell r="T726">
            <v>7.7210000000000001</v>
          </cell>
          <cell r="U726">
            <v>8.1</v>
          </cell>
          <cell r="V726">
            <v>8.1</v>
          </cell>
          <cell r="W726">
            <v>1.8</v>
          </cell>
          <cell r="X726">
            <v>1.8</v>
          </cell>
          <cell r="Y726" t="str">
            <v>нд</v>
          </cell>
          <cell r="Z726" t="str">
            <v>нд</v>
          </cell>
          <cell r="AA726">
            <v>110</v>
          </cell>
          <cell r="AB726">
            <v>110</v>
          </cell>
          <cell r="AC726" t="str">
            <v>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v>
          </cell>
        </row>
        <row r="727">
          <cell r="C727" t="str">
            <v>N_TP3300.PR.0100</v>
          </cell>
          <cell r="D727" t="str">
            <v>нд</v>
          </cell>
          <cell r="E727" t="str">
            <v>нд</v>
          </cell>
          <cell r="F727" t="str">
            <v>нд</v>
          </cell>
          <cell r="G727" t="str">
            <v>нд</v>
          </cell>
          <cell r="H727" t="str">
            <v>нд</v>
          </cell>
          <cell r="I727" t="str">
            <v>нд</v>
          </cell>
          <cell r="J727" t="str">
            <v>нд</v>
          </cell>
          <cell r="K727" t="str">
            <v>нд</v>
          </cell>
          <cell r="L727" t="str">
            <v xml:space="preserve"> - </v>
          </cell>
          <cell r="M727" t="str">
            <v xml:space="preserve"> - </v>
          </cell>
          <cell r="N727" t="str">
            <v xml:space="preserve"> - </v>
          </cell>
          <cell r="O727" t="str">
            <v>-</v>
          </cell>
          <cell r="P727" t="str">
            <v>нд</v>
          </cell>
          <cell r="Q727" t="str">
            <v>нд</v>
          </cell>
          <cell r="R727" t="str">
            <v>нд</v>
          </cell>
          <cell r="S727" t="str">
            <v>нд</v>
          </cell>
          <cell r="T727" t="str">
            <v>нд</v>
          </cell>
          <cell r="U727" t="str">
            <v>нд</v>
          </cell>
          <cell r="V727" t="str">
            <v>нд</v>
          </cell>
          <cell r="W727" t="str">
            <v>нд</v>
          </cell>
          <cell r="X727" t="str">
            <v>нд</v>
          </cell>
          <cell r="Y727" t="str">
            <v>нд</v>
          </cell>
          <cell r="Z727" t="str">
            <v>нд</v>
          </cell>
          <cell r="AA727" t="str">
            <v>нд</v>
          </cell>
          <cell r="AB727" t="str">
            <v>нд</v>
          </cell>
          <cell r="AC727" t="str">
            <v>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v>
          </cell>
        </row>
        <row r="728">
          <cell r="C728" t="str">
            <v>L_TP3500.PR.0045</v>
          </cell>
          <cell r="D728">
            <v>1968</v>
          </cell>
          <cell r="E728" t="str">
            <v>86,83</v>
          </cell>
          <cell r="F728">
            <v>0.28000000000000003</v>
          </cell>
          <cell r="G728">
            <v>2024</v>
          </cell>
          <cell r="H728" t="str">
            <v>нд</v>
          </cell>
          <cell r="I728" t="str">
            <v>нд</v>
          </cell>
          <cell r="J728" t="str">
            <v>нд</v>
          </cell>
          <cell r="K728" t="str">
            <v>нд</v>
          </cell>
          <cell r="L728" t="str">
            <v>-</v>
          </cell>
          <cell r="M728" t="str">
            <v>-</v>
          </cell>
          <cell r="N728" t="str">
            <v xml:space="preserve"> - </v>
          </cell>
          <cell r="O728" t="str">
            <v xml:space="preserve"> - </v>
          </cell>
          <cell r="P728" t="str">
            <v xml:space="preserve"> ПС 110 кВ Абатск</v>
          </cell>
          <cell r="Q728">
            <v>5.9329660547568057</v>
          </cell>
          <cell r="R728">
            <v>45271</v>
          </cell>
          <cell r="S728">
            <v>71</v>
          </cell>
          <cell r="T728" t="str">
            <v>42,75</v>
          </cell>
          <cell r="U728">
            <v>12</v>
          </cell>
          <cell r="V728">
            <v>12</v>
          </cell>
          <cell r="W728">
            <v>6.3</v>
          </cell>
          <cell r="X728">
            <v>6.3</v>
          </cell>
          <cell r="Y728" t="str">
            <v>-</v>
          </cell>
          <cell r="Z728" t="str">
            <v>-</v>
          </cell>
          <cell r="AA728">
            <v>110</v>
          </cell>
          <cell r="AB728">
            <v>110</v>
          </cell>
          <cell r="AC728" t="str">
            <v>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v>
          </cell>
        </row>
      </sheetData>
      <sheetData sheetId="4">
        <row r="4">
          <cell r="J4" t="str">
            <v>Форма 14. Краткое описание инвестиционной программы. Обоснование необходимости реализации инвестиционных проектов</v>
          </cell>
        </row>
        <row r="6">
          <cell r="J6" t="str">
            <v>Инвестиционная программа Акционерное общество "Россети Тюмень"</v>
          </cell>
        </row>
        <row r="7">
          <cell r="J7" t="str">
            <v>полное наименование субъекта электроэнергетики</v>
          </cell>
        </row>
        <row r="9">
          <cell r="J9" t="str">
            <v>Год раскрытия информации: 2024 год</v>
          </cell>
        </row>
        <row r="11">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row>
        <row r="14">
          <cell r="C14">
            <v>3</v>
          </cell>
          <cell r="D14">
            <v>4</v>
          </cell>
          <cell r="E14">
            <v>5</v>
          </cell>
          <cell r="F14">
            <v>6</v>
          </cell>
          <cell r="G14">
            <v>7</v>
          </cell>
          <cell r="H14">
            <v>8</v>
          </cell>
          <cell r="I14">
            <v>9</v>
          </cell>
          <cell r="J14">
            <v>10</v>
          </cell>
          <cell r="K14">
            <v>11</v>
          </cell>
          <cell r="L14">
            <v>12</v>
          </cell>
          <cell r="M14">
            <v>13</v>
          </cell>
          <cell r="N14">
            <v>14</v>
          </cell>
        </row>
        <row r="15">
          <cell r="C15" t="str">
            <v>Г</v>
          </cell>
          <cell r="D15">
            <v>10588.343302031586</v>
          </cell>
          <cell r="E15" t="str">
            <v>нд</v>
          </cell>
          <cell r="F15">
            <v>8793.4184837544017</v>
          </cell>
          <cell r="G15">
            <v>0</v>
          </cell>
          <cell r="H15">
            <v>0</v>
          </cell>
          <cell r="I15">
            <v>7054.1271391496111</v>
          </cell>
          <cell r="J15">
            <v>1739.2913446047944</v>
          </cell>
          <cell r="K15">
            <v>7320.0005121025924</v>
          </cell>
          <cell r="L15" t="str">
            <v>нд</v>
          </cell>
          <cell r="M15">
            <v>8905.5683391634066</v>
          </cell>
          <cell r="N15" t="str">
            <v>нд</v>
          </cell>
        </row>
        <row r="16">
          <cell r="C16" t="str">
            <v>Г</v>
          </cell>
          <cell r="D16">
            <v>154.04631773399998</v>
          </cell>
          <cell r="E16" t="str">
            <v>нд</v>
          </cell>
          <cell r="F16">
            <v>64.139746853999995</v>
          </cell>
          <cell r="G16">
            <v>0</v>
          </cell>
          <cell r="H16">
            <v>0</v>
          </cell>
          <cell r="I16">
            <v>53.716958641666665</v>
          </cell>
          <cell r="J16">
            <v>10.422788212333328</v>
          </cell>
          <cell r="K16">
            <v>29.805300779999989</v>
          </cell>
          <cell r="L16" t="str">
            <v>нд</v>
          </cell>
          <cell r="M16">
            <v>130.19719255999999</v>
          </cell>
          <cell r="N16" t="str">
            <v>нд</v>
          </cell>
        </row>
        <row r="17">
          <cell r="C17" t="str">
            <v>M_NS1100.KL.0015</v>
          </cell>
          <cell r="D17">
            <v>2.695542584</v>
          </cell>
          <cell r="E17" t="str">
            <v>Сметный расчет стоимости</v>
          </cell>
          <cell r="F17">
            <v>0.51089011400000006</v>
          </cell>
          <cell r="G17">
            <v>0</v>
          </cell>
          <cell r="H17">
            <v>0</v>
          </cell>
          <cell r="I17">
            <v>0.42574176166666672</v>
          </cell>
          <cell r="J17">
            <v>8.5148352333333344E-2</v>
          </cell>
          <cell r="K17">
            <v>0</v>
          </cell>
          <cell r="L17">
            <v>2023</v>
          </cell>
          <cell r="M17">
            <v>2.2653914699999995</v>
          </cell>
          <cell r="N17" t="str">
            <v>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v>
          </cell>
        </row>
        <row r="18">
          <cell r="C18" t="str">
            <v>L_NS1200.PS.0015</v>
          </cell>
          <cell r="D18">
            <v>151.35077514999998</v>
          </cell>
          <cell r="E18" t="str">
            <v>Сметный расчет стоимости</v>
          </cell>
          <cell r="F18">
            <v>63.628856739999996</v>
          </cell>
          <cell r="G18">
            <v>0</v>
          </cell>
          <cell r="H18">
            <v>0</v>
          </cell>
          <cell r="I18">
            <v>53.29121688</v>
          </cell>
          <cell r="J18">
            <v>10.337639859999996</v>
          </cell>
          <cell r="K18">
            <v>29.805300779999989</v>
          </cell>
          <cell r="L18">
            <v>2024</v>
          </cell>
          <cell r="M18">
            <v>127.93180108999999</v>
          </cell>
          <cell r="N18" t="str">
            <v>Реализация ИП по 2-му этапу для полного завершения строительства объекта "ПС 110 кВ Чупальская с ВЛ 110 кВ Святогор - Чупальская 1, 2 цепи" (в утвержденной ИПР от 24.11.2022 № 29@ ИП включен только в объеме ПИР). 1-й этап введен в 2015 г. для исполнения обязательств по договору технологического присоединения.</v>
          </cell>
        </row>
        <row r="19">
          <cell r="C19" t="str">
            <v>Г</v>
          </cell>
          <cell r="D19">
            <v>0</v>
          </cell>
          <cell r="E19" t="str">
            <v>нд</v>
          </cell>
          <cell r="F19">
            <v>0</v>
          </cell>
          <cell r="G19">
            <v>0</v>
          </cell>
          <cell r="H19">
            <v>0</v>
          </cell>
          <cell r="I19">
            <v>0</v>
          </cell>
          <cell r="J19">
            <v>0</v>
          </cell>
          <cell r="K19">
            <v>0</v>
          </cell>
          <cell r="L19" t="str">
            <v>нд</v>
          </cell>
          <cell r="M19">
            <v>0</v>
          </cell>
          <cell r="N19" t="str">
            <v>нд</v>
          </cell>
        </row>
        <row r="20">
          <cell r="C20" t="str">
            <v>Г</v>
          </cell>
          <cell r="D20">
            <v>10434.296984297585</v>
          </cell>
          <cell r="E20" t="str">
            <v>нд</v>
          </cell>
          <cell r="F20">
            <v>8729.2787369004018</v>
          </cell>
          <cell r="G20">
            <v>0</v>
          </cell>
          <cell r="H20">
            <v>0</v>
          </cell>
          <cell r="I20">
            <v>7000.4101805079445</v>
          </cell>
          <cell r="J20">
            <v>1728.8685563924612</v>
          </cell>
          <cell r="K20">
            <v>7290.1952113225925</v>
          </cell>
          <cell r="L20" t="str">
            <v>нд</v>
          </cell>
          <cell r="M20">
            <v>8775.3711466034074</v>
          </cell>
          <cell r="N20" t="str">
            <v>нд</v>
          </cell>
        </row>
        <row r="21">
          <cell r="C21" t="str">
            <v>H_NS1100.PH.0004</v>
          </cell>
          <cell r="D21">
            <v>15.497428319999999</v>
          </cell>
          <cell r="E21" t="str">
            <v>Сметный расчет стоимости</v>
          </cell>
          <cell r="F21">
            <v>13.24329524</v>
          </cell>
          <cell r="G21">
            <v>0</v>
          </cell>
          <cell r="H21">
            <v>0</v>
          </cell>
          <cell r="I21">
            <v>11.036079366666668</v>
          </cell>
          <cell r="J21">
            <v>2.2072158733333325</v>
          </cell>
          <cell r="K21">
            <v>0</v>
          </cell>
          <cell r="L21">
            <v>2023</v>
          </cell>
          <cell r="M21">
            <v>12.99852128</v>
          </cell>
          <cell r="N21" t="str">
            <v>Позволит организовать высокоскоростные диспетчерские и технологические каналы связи</v>
          </cell>
        </row>
        <row r="22">
          <cell r="C22" t="str">
            <v>H_NS1900.PR.0002</v>
          </cell>
          <cell r="D22">
            <v>220.15115335240324</v>
          </cell>
          <cell r="E22" t="str">
            <v>Сметный расчет стоимости</v>
          </cell>
          <cell r="F22">
            <v>214.57040145240325</v>
          </cell>
          <cell r="G22">
            <v>0</v>
          </cell>
          <cell r="H22">
            <v>0</v>
          </cell>
          <cell r="I22">
            <v>179.51090980286878</v>
          </cell>
          <cell r="J22">
            <v>35.059491649534444</v>
          </cell>
          <cell r="K22">
            <v>179.51090980286881</v>
          </cell>
          <cell r="L22">
            <v>2026</v>
          </cell>
          <cell r="M22">
            <v>184.23781942286877</v>
          </cell>
          <cell r="N22" t="str">
            <v>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v>
          </cell>
        </row>
        <row r="23">
          <cell r="C23" t="str">
            <v>H_NS1500.PR.0007</v>
          </cell>
          <cell r="D23">
            <v>161.58520287433899</v>
          </cell>
          <cell r="E23" t="str">
            <v>Сметный расчет стоимости</v>
          </cell>
          <cell r="F23">
            <v>161.58520287433899</v>
          </cell>
          <cell r="G23">
            <v>0</v>
          </cell>
          <cell r="H23">
            <v>0</v>
          </cell>
          <cell r="I23">
            <v>135.88707835649632</v>
          </cell>
          <cell r="J23">
            <v>25.698124517842672</v>
          </cell>
          <cell r="K23">
            <v>135.88707835649632</v>
          </cell>
          <cell r="L23">
            <v>2024</v>
          </cell>
          <cell r="M23">
            <v>135.88707835649632</v>
          </cell>
          <cell r="N23" t="str">
            <v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v>
          </cell>
        </row>
        <row r="24">
          <cell r="C24" t="str">
            <v>H_NS1500.PR.0010</v>
          </cell>
          <cell r="D24">
            <v>185.14777571200003</v>
          </cell>
          <cell r="E24" t="str">
            <v>Сметный расчет стоимости</v>
          </cell>
          <cell r="F24">
            <v>44.127215202000009</v>
          </cell>
          <cell r="G24">
            <v>0</v>
          </cell>
          <cell r="H24">
            <v>0</v>
          </cell>
          <cell r="I24">
            <v>37.859429068333341</v>
          </cell>
          <cell r="J24">
            <v>6.267786133666668</v>
          </cell>
          <cell r="K24">
            <v>51.290399410000006</v>
          </cell>
          <cell r="L24">
            <v>2024</v>
          </cell>
          <cell r="M24">
            <v>156.12656286000001</v>
          </cell>
          <cell r="N24" t="str">
            <v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v>
          </cell>
        </row>
        <row r="25">
          <cell r="C25" t="str">
            <v>I_NS1500.PR.0012</v>
          </cell>
          <cell r="D25">
            <v>322.56439170599992</v>
          </cell>
          <cell r="E25" t="str">
            <v>Сметный расчет стоимости</v>
          </cell>
          <cell r="F25">
            <v>68.768874685999933</v>
          </cell>
          <cell r="G25">
            <v>0</v>
          </cell>
          <cell r="H25">
            <v>0</v>
          </cell>
          <cell r="I25">
            <v>58.337025071666609</v>
          </cell>
          <cell r="J25">
            <v>10.431849614333323</v>
          </cell>
          <cell r="K25">
            <v>44.954689838333287</v>
          </cell>
          <cell r="L25">
            <v>2024</v>
          </cell>
          <cell r="M25">
            <v>273.39155576833332</v>
          </cell>
          <cell r="N25" t="str">
            <v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v>
          </cell>
        </row>
        <row r="26">
          <cell r="C26" t="str">
            <v>I_NS1900.PR.0006</v>
          </cell>
          <cell r="D26">
            <v>54.450028000000003</v>
          </cell>
          <cell r="E26" t="str">
            <v>Сметный расчет стоимости</v>
          </cell>
          <cell r="F26">
            <v>54.450028000000003</v>
          </cell>
          <cell r="G26">
            <v>0</v>
          </cell>
          <cell r="H26">
            <v>0</v>
          </cell>
          <cell r="I26">
            <v>45.641180000000006</v>
          </cell>
          <cell r="J26">
            <v>8.8088479999999976</v>
          </cell>
          <cell r="K26">
            <v>45.641180000000006</v>
          </cell>
          <cell r="L26">
            <v>2026</v>
          </cell>
          <cell r="M26">
            <v>45.641179999999999</v>
          </cell>
          <cell r="N26" t="str">
            <v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v>
          </cell>
        </row>
        <row r="27">
          <cell r="C27" t="str">
            <v>I_NS1900.PR.0005</v>
          </cell>
          <cell r="D27">
            <v>33.733007999999998</v>
          </cell>
          <cell r="E27" t="str">
            <v>Сметный расчет стоимости</v>
          </cell>
          <cell r="F27">
            <v>33.733007999999998</v>
          </cell>
          <cell r="G27">
            <v>0</v>
          </cell>
          <cell r="H27">
            <v>0</v>
          </cell>
          <cell r="I27">
            <v>28.276029999999999</v>
          </cell>
          <cell r="J27">
            <v>5.4569779999999994</v>
          </cell>
          <cell r="K27">
            <v>28.276029999999999</v>
          </cell>
          <cell r="L27">
            <v>2027</v>
          </cell>
          <cell r="M27">
            <v>28.276029999999999</v>
          </cell>
          <cell r="N27" t="str">
            <v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v>
          </cell>
        </row>
        <row r="28">
          <cell r="C28" t="str">
            <v>I_PK1600.04</v>
          </cell>
          <cell r="D28">
            <v>1.4215499999999999</v>
          </cell>
          <cell r="E28" t="str">
            <v>Сметный расчет стоимости</v>
          </cell>
          <cell r="F28">
            <v>1.4215499999999999</v>
          </cell>
          <cell r="G28">
            <v>0</v>
          </cell>
          <cell r="H28">
            <v>0</v>
          </cell>
          <cell r="I28">
            <v>1.184625</v>
          </cell>
          <cell r="J28">
            <v>0.23692499999999983</v>
          </cell>
          <cell r="K28">
            <v>1.184625</v>
          </cell>
          <cell r="L28">
            <v>2024</v>
          </cell>
          <cell r="M28">
            <v>1.184625</v>
          </cell>
          <cell r="N28" t="str">
            <v>Обеспечение служб филиала, РЭСов необходимой спутниковыми связью.</v>
          </cell>
        </row>
        <row r="29">
          <cell r="C29" t="str">
            <v>I_PK1600.07.01</v>
          </cell>
          <cell r="D29">
            <v>31.29844885935832</v>
          </cell>
          <cell r="E29" t="str">
            <v>Сметный расчет стоимости</v>
          </cell>
          <cell r="F29">
            <v>4.2881125393583197</v>
          </cell>
          <cell r="G29">
            <v>0</v>
          </cell>
          <cell r="H29">
            <v>0</v>
          </cell>
          <cell r="I29">
            <v>3.5734271161319331</v>
          </cell>
          <cell r="J29">
            <v>0.71468542322638662</v>
          </cell>
          <cell r="K29">
            <v>3.5734271161319335</v>
          </cell>
          <cell r="L29">
            <v>2027</v>
          </cell>
          <cell r="M29">
            <v>26.097545986131941</v>
          </cell>
          <cell r="N29" t="str">
            <v>Замена морально устаревшего и физически изношенного оборудования</v>
          </cell>
        </row>
        <row r="30">
          <cell r="C30" t="str">
            <v>I_PK1600.07.02</v>
          </cell>
          <cell r="D30">
            <v>0.27489445761046932</v>
          </cell>
          <cell r="E30" t="str">
            <v>Сметный расчет стоимости</v>
          </cell>
          <cell r="F30">
            <v>0.27489445761046932</v>
          </cell>
          <cell r="G30">
            <v>0</v>
          </cell>
          <cell r="H30">
            <v>0</v>
          </cell>
          <cell r="I30">
            <v>0.22907871467539112</v>
          </cell>
          <cell r="J30">
            <v>4.5815742935078202E-2</v>
          </cell>
          <cell r="K30">
            <v>0.22907871467539109</v>
          </cell>
          <cell r="L30">
            <v>2027</v>
          </cell>
          <cell r="M30">
            <v>0.22907871467539109</v>
          </cell>
          <cell r="N30" t="str">
            <v>Замена морально устаревшего и физически изношенного оборудования</v>
          </cell>
        </row>
        <row r="31">
          <cell r="C31" t="str">
            <v>L_PK1100.07.01</v>
          </cell>
          <cell r="D31">
            <v>34.025735114005414</v>
          </cell>
          <cell r="E31" t="str">
            <v>Сметный расчет стоимости</v>
          </cell>
          <cell r="F31">
            <v>17.084646274005422</v>
          </cell>
          <cell r="G31">
            <v>0</v>
          </cell>
          <cell r="H31">
            <v>0</v>
          </cell>
          <cell r="I31">
            <v>14.237205228337853</v>
          </cell>
          <cell r="J31">
            <v>2.8474410456675692</v>
          </cell>
          <cell r="K31">
            <v>14.237205228337853</v>
          </cell>
          <cell r="L31">
            <v>2026</v>
          </cell>
          <cell r="M31">
            <v>28.982230928337852</v>
          </cell>
          <cell r="N31" t="str">
            <v>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v>
          </cell>
        </row>
        <row r="32">
          <cell r="C32" t="str">
            <v>L_PK1100.07.03</v>
          </cell>
          <cell r="D32">
            <v>8.5833805960000014</v>
          </cell>
          <cell r="E32" t="str">
            <v>Сметный расчет стоимости</v>
          </cell>
          <cell r="F32">
            <v>3.9413781960000005</v>
          </cell>
          <cell r="G32">
            <v>0</v>
          </cell>
          <cell r="H32">
            <v>0</v>
          </cell>
          <cell r="I32">
            <v>3.2844818300000007</v>
          </cell>
          <cell r="J32">
            <v>0.65689636599999979</v>
          </cell>
          <cell r="K32">
            <v>3.2844818300000007</v>
          </cell>
          <cell r="L32">
            <v>2024</v>
          </cell>
          <cell r="M32">
            <v>7.1878088300000007</v>
          </cell>
          <cell r="N32" t="str">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ell>
        </row>
        <row r="33">
          <cell r="C33" t="str">
            <v>L_PK1600.07.01</v>
          </cell>
          <cell r="D33">
            <v>26.319734737857512</v>
          </cell>
          <cell r="E33" t="str">
            <v>Сметный расчет стоимости</v>
          </cell>
          <cell r="F33">
            <v>16.806726337857516</v>
          </cell>
          <cell r="G33">
            <v>0</v>
          </cell>
          <cell r="H33">
            <v>0</v>
          </cell>
          <cell r="I33">
            <v>14.005605281547929</v>
          </cell>
          <cell r="J33">
            <v>2.8011210563095847</v>
          </cell>
          <cell r="K33">
            <v>14.005605281547933</v>
          </cell>
          <cell r="L33">
            <v>2026</v>
          </cell>
          <cell r="M33">
            <v>21.933112281547928</v>
          </cell>
          <cell r="N33" t="str">
            <v>Обеспечение оборудованием служб филиала в соответствии с их текущими потребностями</v>
          </cell>
        </row>
        <row r="34">
          <cell r="C34" t="str">
            <v>L_PK1600.07.02</v>
          </cell>
          <cell r="D34">
            <v>1.6493147051892869</v>
          </cell>
          <cell r="E34" t="str">
            <v>Сметный расчет стоимости</v>
          </cell>
          <cell r="F34">
            <v>1.2997147051892868</v>
          </cell>
          <cell r="G34">
            <v>0</v>
          </cell>
          <cell r="H34">
            <v>0</v>
          </cell>
          <cell r="I34">
            <v>1.0830955876577391</v>
          </cell>
          <cell r="J34">
            <v>0.21661911753154772</v>
          </cell>
          <cell r="K34">
            <v>1.0830955876577391</v>
          </cell>
          <cell r="L34">
            <v>2025</v>
          </cell>
          <cell r="M34">
            <v>1.3744289276577393</v>
          </cell>
          <cell r="N34" t="str">
            <v>Обеспечение оборудованием служб филиала в соответствии с их текущими потребностями</v>
          </cell>
        </row>
        <row r="35">
          <cell r="C35" t="str">
            <v>L_NA1000.PR.0002</v>
          </cell>
          <cell r="D35">
            <v>176.057848216</v>
          </cell>
          <cell r="E35" t="str">
            <v>Сметный расчет стоимости</v>
          </cell>
          <cell r="F35">
            <v>168.21334821599999</v>
          </cell>
          <cell r="G35">
            <v>0</v>
          </cell>
          <cell r="H35">
            <v>0</v>
          </cell>
          <cell r="I35">
            <v>140.17779017999999</v>
          </cell>
          <cell r="J35">
            <v>28.03555803599998</v>
          </cell>
          <cell r="K35">
            <v>140.17779017999999</v>
          </cell>
          <cell r="L35">
            <v>2027</v>
          </cell>
          <cell r="M35">
            <v>148.02229018</v>
          </cell>
          <cell r="N35" t="str">
            <v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v>
          </cell>
        </row>
        <row r="36">
          <cell r="C36" t="str">
            <v>F_TP1600.PS.0030</v>
          </cell>
          <cell r="D36">
            <v>20.304161823471844</v>
          </cell>
          <cell r="E36" t="str">
            <v>Сметный расчет стоимости</v>
          </cell>
          <cell r="F36">
            <v>20.304161823471844</v>
          </cell>
          <cell r="G36">
            <v>0</v>
          </cell>
          <cell r="H36">
            <v>0</v>
          </cell>
          <cell r="I36">
            <v>17.02082388306566</v>
          </cell>
          <cell r="J36">
            <v>3.2833379404061844</v>
          </cell>
          <cell r="K36">
            <v>17.02082388306566</v>
          </cell>
          <cell r="L36">
            <v>2024</v>
          </cell>
          <cell r="M36">
            <v>17.02082388306566</v>
          </cell>
          <cell r="N36" t="str">
            <v>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37">
          <cell r="C37" t="str">
            <v>F_TP1600.PS.0028</v>
          </cell>
          <cell r="D37">
            <v>19.396591562782838</v>
          </cell>
          <cell r="E37" t="str">
            <v>Сметный расчет стоимости</v>
          </cell>
          <cell r="F37">
            <v>19.319513842782836</v>
          </cell>
          <cell r="G37">
            <v>0</v>
          </cell>
          <cell r="H37">
            <v>0</v>
          </cell>
          <cell r="I37">
            <v>16.181711038459834</v>
          </cell>
          <cell r="J37">
            <v>3.1378028043230017</v>
          </cell>
          <cell r="K37">
            <v>16.181711038459831</v>
          </cell>
          <cell r="L37">
            <v>2024</v>
          </cell>
          <cell r="M37">
            <v>16.258788758459829</v>
          </cell>
          <cell r="N37" t="str">
            <v>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38">
          <cell r="C38" t="str">
            <v>M_TP1200.PR.0039</v>
          </cell>
          <cell r="D38">
            <v>7.5083784399999995</v>
          </cell>
          <cell r="E38" t="str">
            <v>Сметный расчет стоимости</v>
          </cell>
          <cell r="F38">
            <v>5.5730964699999994</v>
          </cell>
          <cell r="G38">
            <v>0</v>
          </cell>
          <cell r="H38">
            <v>0</v>
          </cell>
          <cell r="I38">
            <v>4.68604471</v>
          </cell>
          <cell r="J38">
            <v>0.88705175999999941</v>
          </cell>
          <cell r="K38">
            <v>3.9810354899999996</v>
          </cell>
          <cell r="L38">
            <v>2024</v>
          </cell>
          <cell r="M38">
            <v>6.29877968</v>
          </cell>
          <cell r="N38" t="str">
            <v xml:space="preserve">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30.03.2022 № 166. Выполнение п. 10 Правил технической эксплуатации электрических станций и сетей РФ, утв. приказом Минэнерго России от 04.10.2022 №1070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.44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v>
          </cell>
        </row>
        <row r="39">
          <cell r="C39" t="str">
            <v>M_TP1200.PR.0040</v>
          </cell>
          <cell r="D39">
            <v>1.1736508000000001</v>
          </cell>
          <cell r="E39" t="str">
            <v>Сметный расчет стоимости</v>
          </cell>
          <cell r="F39">
            <v>0.83625358000000005</v>
          </cell>
          <cell r="G39">
            <v>0</v>
          </cell>
          <cell r="H39">
            <v>0</v>
          </cell>
          <cell r="I39">
            <v>0.70280057666666673</v>
          </cell>
          <cell r="J39">
            <v>0.13345300333333332</v>
          </cell>
          <cell r="K39">
            <v>0.59849178000000003</v>
          </cell>
          <cell r="L39">
            <v>2024</v>
          </cell>
          <cell r="M39">
            <v>0.98396492999999996</v>
          </cell>
          <cell r="N39" t="str">
            <v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v>
          </cell>
        </row>
        <row r="40">
          <cell r="C40" t="str">
            <v>M_TP1200.VL.0036</v>
          </cell>
          <cell r="D40">
            <v>2.2735368400000002</v>
          </cell>
          <cell r="E40" t="str">
            <v>Сметный расчет стоимости</v>
          </cell>
          <cell r="F40">
            <v>2.2735368400000002</v>
          </cell>
          <cell r="G40">
            <v>0</v>
          </cell>
          <cell r="H40">
            <v>0</v>
          </cell>
          <cell r="I40">
            <v>1.9058885800000003</v>
          </cell>
          <cell r="J40">
            <v>0.36764825999999995</v>
          </cell>
          <cell r="K40">
            <v>1.9058885799999998</v>
          </cell>
          <cell r="L40">
            <v>2025</v>
          </cell>
          <cell r="M40">
            <v>1.9058885799999998</v>
          </cell>
          <cell r="N40" t="str">
            <v>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v>
          </cell>
        </row>
        <row r="41">
          <cell r="C41" t="str">
            <v>M_NS1200.PR.0008</v>
          </cell>
          <cell r="D41">
            <v>9.2830462800000006</v>
          </cell>
          <cell r="E41" t="str">
            <v>Сметный расчет стоимости</v>
          </cell>
          <cell r="F41">
            <v>6.76781845</v>
          </cell>
          <cell r="G41">
            <v>0</v>
          </cell>
          <cell r="H41">
            <v>0</v>
          </cell>
          <cell r="I41">
            <v>5.6866471616666665</v>
          </cell>
          <cell r="J41">
            <v>1.0811712883333335</v>
          </cell>
          <cell r="K41">
            <v>4.87606216</v>
          </cell>
          <cell r="L41">
            <v>2024</v>
          </cell>
          <cell r="M41">
            <v>7.78267036</v>
          </cell>
          <cell r="N41"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v>
          </cell>
        </row>
        <row r="42">
          <cell r="C42" t="str">
            <v>M_NS1200.PR.0007</v>
          </cell>
          <cell r="D42">
            <v>15.037878110000001</v>
          </cell>
          <cell r="E42" t="str">
            <v>Сметный расчет стоимости</v>
          </cell>
          <cell r="F42">
            <v>11.049059870000001</v>
          </cell>
          <cell r="G42">
            <v>0</v>
          </cell>
          <cell r="H42">
            <v>0</v>
          </cell>
          <cell r="I42">
            <v>9.2833340683333336</v>
          </cell>
          <cell r="J42">
            <v>1.765725801666667</v>
          </cell>
          <cell r="K42">
            <v>6.919922950000001</v>
          </cell>
          <cell r="L42">
            <v>2024</v>
          </cell>
          <cell r="M42">
            <v>12.60734927</v>
          </cell>
          <cell r="N42"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v>
          </cell>
        </row>
        <row r="43">
          <cell r="C43" t="str">
            <v>M_NS1200.PH.0001</v>
          </cell>
          <cell r="D43">
            <v>19.856348239999999</v>
          </cell>
          <cell r="E43" t="str">
            <v>Сметный расчет стоимости</v>
          </cell>
          <cell r="F43">
            <v>19.856348239999999</v>
          </cell>
          <cell r="G43">
            <v>0</v>
          </cell>
          <cell r="H43">
            <v>0</v>
          </cell>
          <cell r="I43">
            <v>0</v>
          </cell>
          <cell r="J43">
            <v>19.856348239999999</v>
          </cell>
          <cell r="K43">
            <v>16.643859249999998</v>
          </cell>
          <cell r="L43">
            <v>2024</v>
          </cell>
          <cell r="M43">
            <v>16.643859249999998</v>
          </cell>
          <cell r="N43" t="str">
            <v>Развитие транспортной инфраструктуры ХМАО-Югры электрозарядными станциями в соответствии с «Программой развития зарядной инфраструктуры АО «Россети 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44">
          <cell r="C44" t="str">
            <v>M_PK1200.01.01.01</v>
          </cell>
          <cell r="D44">
            <v>25.520246589999999</v>
          </cell>
          <cell r="E44" t="str">
            <v>Сметный расчет стоимости</v>
          </cell>
          <cell r="F44">
            <v>17.504246589999997</v>
          </cell>
          <cell r="G44">
            <v>0</v>
          </cell>
          <cell r="H44">
            <v>0</v>
          </cell>
          <cell r="I44">
            <v>14.586872158333332</v>
          </cell>
          <cell r="J44">
            <v>2.9173744316666657</v>
          </cell>
          <cell r="K44">
            <v>14.586872159999999</v>
          </cell>
          <cell r="L44">
            <v>2025</v>
          </cell>
          <cell r="M44">
            <v>21.266872159999998</v>
          </cell>
          <cell r="N44" t="str">
            <v>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45">
          <cell r="C45" t="str">
            <v>M_PK1200.01.02.02</v>
          </cell>
          <cell r="D45">
            <v>64.937515200000007</v>
          </cell>
          <cell r="E45" t="str">
            <v>Сметный расчет стоимости</v>
          </cell>
          <cell r="F45">
            <v>64.937515200000007</v>
          </cell>
          <cell r="G45">
            <v>0</v>
          </cell>
          <cell r="H45">
            <v>0</v>
          </cell>
          <cell r="I45">
            <v>54.114595999999999</v>
          </cell>
          <cell r="J45">
            <v>10.822919200000001</v>
          </cell>
          <cell r="K45">
            <v>54.114595999999999</v>
          </cell>
          <cell r="L45">
            <v>2027</v>
          </cell>
          <cell r="M45">
            <v>54.114595999999999</v>
          </cell>
          <cell r="N45" t="str">
            <v>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46">
          <cell r="C46" t="str">
            <v>M_PK1200.01.02.03</v>
          </cell>
          <cell r="D46">
            <v>12.39949571</v>
          </cell>
          <cell r="E46" t="str">
            <v>Сметный расчет стоимости</v>
          </cell>
          <cell r="F46">
            <v>3.7194957100000003</v>
          </cell>
          <cell r="G46">
            <v>0</v>
          </cell>
          <cell r="H46">
            <v>0</v>
          </cell>
          <cell r="I46">
            <v>3.0995797583333338</v>
          </cell>
          <cell r="J46">
            <v>0.61991595166666658</v>
          </cell>
          <cell r="K46">
            <v>3.0995797600000001</v>
          </cell>
          <cell r="L46">
            <v>2027</v>
          </cell>
          <cell r="M46">
            <v>10.33291309</v>
          </cell>
          <cell r="N46" t="str">
            <v>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47">
          <cell r="C47" t="str">
            <v>M_PK1200.01.02.04</v>
          </cell>
          <cell r="D47">
            <v>3.5457537800000001</v>
          </cell>
          <cell r="E47" t="str">
            <v>Сметный расчет стоимости</v>
          </cell>
          <cell r="F47">
            <v>3.5457537800000001</v>
          </cell>
          <cell r="G47">
            <v>0</v>
          </cell>
          <cell r="H47">
            <v>0</v>
          </cell>
          <cell r="I47">
            <v>2.9547948166666669</v>
          </cell>
          <cell r="J47">
            <v>0.5909589633333332</v>
          </cell>
          <cell r="K47">
            <v>2.95479482</v>
          </cell>
          <cell r="L47">
            <v>2026</v>
          </cell>
          <cell r="M47">
            <v>2.95479482</v>
          </cell>
          <cell r="N47" t="str">
            <v>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48">
          <cell r="C48" t="str">
            <v>M_PK1200.01.02.05</v>
          </cell>
          <cell r="D48">
            <v>14.592000000000001</v>
          </cell>
          <cell r="E48" t="str">
            <v>Сметный расчет стоимости</v>
          </cell>
          <cell r="F48">
            <v>14.592000000000001</v>
          </cell>
          <cell r="G48">
            <v>0</v>
          </cell>
          <cell r="H48">
            <v>0</v>
          </cell>
          <cell r="I48">
            <v>12.16</v>
          </cell>
          <cell r="J48">
            <v>2.4320000000000004</v>
          </cell>
          <cell r="K48">
            <v>0</v>
          </cell>
          <cell r="L48">
            <v>2023</v>
          </cell>
          <cell r="M48">
            <v>12.16</v>
          </cell>
          <cell r="N48" t="str">
            <v>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49">
          <cell r="C49" t="str">
            <v>M_PK1200.01.03.01</v>
          </cell>
          <cell r="D49">
            <v>27.189014400000001</v>
          </cell>
          <cell r="E49" t="str">
            <v>Сметный расчет стоимости</v>
          </cell>
          <cell r="F49">
            <v>27.189014400000001</v>
          </cell>
          <cell r="G49">
            <v>0</v>
          </cell>
          <cell r="H49">
            <v>0</v>
          </cell>
          <cell r="I49">
            <v>22.657512000000001</v>
          </cell>
          <cell r="J49">
            <v>4.5315024000000008</v>
          </cell>
          <cell r="K49">
            <v>22.657512000000001</v>
          </cell>
          <cell r="L49">
            <v>2026</v>
          </cell>
          <cell r="M49">
            <v>22.657512000000001</v>
          </cell>
          <cell r="N49" t="str">
            <v>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50">
          <cell r="C50" t="str">
            <v>M_PK1200.01.03.02</v>
          </cell>
          <cell r="D50">
            <v>21.10188921</v>
          </cell>
          <cell r="E50" t="str">
            <v>Сметный расчет стоимости</v>
          </cell>
          <cell r="F50">
            <v>12.29524513</v>
          </cell>
          <cell r="G50">
            <v>0</v>
          </cell>
          <cell r="H50">
            <v>0</v>
          </cell>
          <cell r="I50">
            <v>10.246037608333333</v>
          </cell>
          <cell r="J50">
            <v>2.0492075216666663</v>
          </cell>
          <cell r="K50">
            <v>10.24603761</v>
          </cell>
          <cell r="L50">
            <v>2027</v>
          </cell>
          <cell r="M50">
            <v>17.584907680000001</v>
          </cell>
          <cell r="N50" t="str">
            <v>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51">
          <cell r="C51" t="str">
            <v>M_PK1200.01.03.03</v>
          </cell>
          <cell r="D51">
            <v>12.074372460000001</v>
          </cell>
          <cell r="E51" t="str">
            <v>Сметный расчет стоимости</v>
          </cell>
          <cell r="F51">
            <v>12.074372460000001</v>
          </cell>
          <cell r="G51">
            <v>0</v>
          </cell>
          <cell r="H51">
            <v>0</v>
          </cell>
          <cell r="I51">
            <v>10.061977050000001</v>
          </cell>
          <cell r="J51">
            <v>2.0123954099999999</v>
          </cell>
          <cell r="K51">
            <v>10.061977049999999</v>
          </cell>
          <cell r="L51">
            <v>2027</v>
          </cell>
          <cell r="M51">
            <v>10.061977049999999</v>
          </cell>
          <cell r="N51" t="str">
            <v>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52">
          <cell r="C52" t="str">
            <v>M_PK1200.07.01.02</v>
          </cell>
          <cell r="D52">
            <v>12.29681426</v>
          </cell>
          <cell r="E52" t="str">
            <v>Сметный расчет стоимости</v>
          </cell>
          <cell r="F52">
            <v>12.29681426</v>
          </cell>
          <cell r="G52">
            <v>0</v>
          </cell>
          <cell r="H52">
            <v>0</v>
          </cell>
          <cell r="I52">
            <v>10.247345216666666</v>
          </cell>
          <cell r="J52">
            <v>2.0494690433333336</v>
          </cell>
          <cell r="K52">
            <v>10.24734522</v>
          </cell>
          <cell r="L52">
            <v>2026</v>
          </cell>
          <cell r="M52">
            <v>10.24734522</v>
          </cell>
          <cell r="N52" t="str">
            <v>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v>
          </cell>
        </row>
        <row r="53">
          <cell r="C53" t="str">
            <v>M_PK1200.07.01.03</v>
          </cell>
          <cell r="D53">
            <v>2.73088292</v>
          </cell>
          <cell r="E53" t="str">
            <v>Сметный расчет стоимости</v>
          </cell>
          <cell r="F53">
            <v>1.6233789200000002</v>
          </cell>
          <cell r="G53">
            <v>0</v>
          </cell>
          <cell r="H53">
            <v>0</v>
          </cell>
          <cell r="I53">
            <v>1.3528157666666669</v>
          </cell>
          <cell r="J53">
            <v>0.27056315333333325</v>
          </cell>
          <cell r="K53">
            <v>1.3528157699999999</v>
          </cell>
          <cell r="L53">
            <v>2025</v>
          </cell>
          <cell r="M53">
            <v>2.2757357699999998</v>
          </cell>
          <cell r="N53" t="str">
            <v>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v>
          </cell>
        </row>
        <row r="54">
          <cell r="C54" t="str">
            <v>M_PK1200.07.01.08</v>
          </cell>
          <cell r="D54">
            <v>1.5836383900000002</v>
          </cell>
          <cell r="E54" t="str">
            <v>Сметный расчет стоимости</v>
          </cell>
          <cell r="F54">
            <v>1.5836383900000002</v>
          </cell>
          <cell r="G54">
            <v>0</v>
          </cell>
          <cell r="H54">
            <v>0</v>
          </cell>
          <cell r="I54">
            <v>1.3196986583333334</v>
          </cell>
          <cell r="J54">
            <v>0.26393973166666673</v>
          </cell>
          <cell r="K54">
            <v>1.31969866</v>
          </cell>
          <cell r="L54">
            <v>2027</v>
          </cell>
          <cell r="M54">
            <v>1.31969866</v>
          </cell>
          <cell r="N54" t="str">
            <v>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v>
          </cell>
        </row>
        <row r="55">
          <cell r="C55" t="str">
            <v>M_PK1200.07.01.14</v>
          </cell>
          <cell r="D55">
            <v>3.16062062</v>
          </cell>
          <cell r="E55" t="str">
            <v>Сметный расчет стоимости</v>
          </cell>
          <cell r="F55">
            <v>3.16062062</v>
          </cell>
          <cell r="G55">
            <v>0</v>
          </cell>
          <cell r="H55">
            <v>0</v>
          </cell>
          <cell r="I55">
            <v>2.6338505166666666</v>
          </cell>
          <cell r="J55">
            <v>0.52677010333333341</v>
          </cell>
          <cell r="K55">
            <v>2.6338505199999998</v>
          </cell>
          <cell r="L55">
            <v>2025</v>
          </cell>
          <cell r="M55">
            <v>2.6338505199999998</v>
          </cell>
          <cell r="N55" t="str">
            <v>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v>
          </cell>
        </row>
        <row r="56">
          <cell r="C56" t="str">
            <v>M_PK1200.07.01.16</v>
          </cell>
          <cell r="D56">
            <v>1.5372336</v>
          </cell>
          <cell r="E56" t="str">
            <v>Сметный расчет стоимости</v>
          </cell>
          <cell r="F56">
            <v>1.5372336</v>
          </cell>
          <cell r="G56">
            <v>0</v>
          </cell>
          <cell r="H56">
            <v>0</v>
          </cell>
          <cell r="I56">
            <v>1.2810280000000001</v>
          </cell>
          <cell r="J56">
            <v>0.25620559999999992</v>
          </cell>
          <cell r="K56">
            <v>1.2810280000000001</v>
          </cell>
          <cell r="L56">
            <v>2025</v>
          </cell>
          <cell r="M56">
            <v>1.2810280000000001</v>
          </cell>
          <cell r="N56" t="str">
            <v>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v>
          </cell>
        </row>
        <row r="57">
          <cell r="C57" t="str">
            <v>M_PK1200.07.01.18</v>
          </cell>
          <cell r="D57">
            <v>1.65300461</v>
          </cell>
          <cell r="E57" t="str">
            <v>Сметный расчет стоимости</v>
          </cell>
          <cell r="F57">
            <v>1.65300461</v>
          </cell>
          <cell r="G57">
            <v>0</v>
          </cell>
          <cell r="H57">
            <v>0</v>
          </cell>
          <cell r="I57">
            <v>1.3775038416666667</v>
          </cell>
          <cell r="J57">
            <v>0.27550076833333326</v>
          </cell>
          <cell r="K57">
            <v>1.3775038400000001</v>
          </cell>
          <cell r="L57">
            <v>2026</v>
          </cell>
          <cell r="M57">
            <v>1.3775038400000001</v>
          </cell>
          <cell r="N57" t="str">
            <v>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 в целях обеспечения текущей деятельности.</v>
          </cell>
        </row>
        <row r="58">
          <cell r="C58" t="str">
            <v>M_PK1200.07.02.01</v>
          </cell>
          <cell r="D58">
            <v>2.1124531200000001</v>
          </cell>
          <cell r="E58" t="str">
            <v>Сметный расчет стоимости</v>
          </cell>
          <cell r="F58">
            <v>1.57146432</v>
          </cell>
          <cell r="G58">
            <v>0</v>
          </cell>
          <cell r="H58">
            <v>0</v>
          </cell>
          <cell r="I58">
            <v>1.3095536000000001</v>
          </cell>
          <cell r="J58">
            <v>0.26191071999999993</v>
          </cell>
          <cell r="K58">
            <v>1.3095536000000001</v>
          </cell>
          <cell r="L58">
            <v>2026</v>
          </cell>
          <cell r="M58">
            <v>1.8505424000000001</v>
          </cell>
          <cell r="N58" t="str">
            <v>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v>
          </cell>
        </row>
        <row r="59">
          <cell r="C59" t="str">
            <v>M_PK1200.01.03.05</v>
          </cell>
          <cell r="D59">
            <v>20.911326999999996</v>
          </cell>
          <cell r="E59" t="str">
            <v>Сметный расчет стоимости</v>
          </cell>
          <cell r="F59">
            <v>12.633327</v>
          </cell>
          <cell r="G59">
            <v>0</v>
          </cell>
          <cell r="H59">
            <v>0</v>
          </cell>
          <cell r="I59">
            <v>10.527772499999999</v>
          </cell>
          <cell r="J59">
            <v>2.1055545000000002</v>
          </cell>
          <cell r="K59">
            <v>10.527772499999999</v>
          </cell>
          <cell r="L59">
            <v>2026</v>
          </cell>
          <cell r="M59">
            <v>17.426105830000001</v>
          </cell>
          <cell r="N59" t="str">
            <v>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60">
          <cell r="C60" t="str">
            <v>M_PK1200.01.04.01</v>
          </cell>
          <cell r="D60">
            <v>11.718522049999999</v>
          </cell>
          <cell r="E60" t="str">
            <v>Сметный расчет стоимости</v>
          </cell>
          <cell r="F60">
            <v>11.718522049999999</v>
          </cell>
          <cell r="G60">
            <v>0</v>
          </cell>
          <cell r="H60">
            <v>0</v>
          </cell>
          <cell r="I60">
            <v>9.7654350416666666</v>
          </cell>
          <cell r="J60">
            <v>1.9530870083333323</v>
          </cell>
          <cell r="K60">
            <v>9.7654350399999998</v>
          </cell>
          <cell r="L60">
            <v>2027</v>
          </cell>
          <cell r="M60">
            <v>9.7654350399999998</v>
          </cell>
          <cell r="N60" t="str">
            <v>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61">
          <cell r="C61" t="str">
            <v>M_PK1200.01.04.02</v>
          </cell>
          <cell r="D61">
            <v>15.277026129999999</v>
          </cell>
          <cell r="E61" t="str">
            <v>Сметный расчет стоимости</v>
          </cell>
          <cell r="F61">
            <v>15.277026129999999</v>
          </cell>
          <cell r="G61">
            <v>0</v>
          </cell>
          <cell r="H61">
            <v>0</v>
          </cell>
          <cell r="I61">
            <v>12.730855108333333</v>
          </cell>
          <cell r="J61">
            <v>2.546171021666666</v>
          </cell>
          <cell r="K61">
            <v>12.73085511</v>
          </cell>
          <cell r="L61">
            <v>2027</v>
          </cell>
          <cell r="M61">
            <v>12.73085511</v>
          </cell>
          <cell r="N61" t="str">
            <v>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62">
          <cell r="C62" t="str">
            <v>M_PK1200.01.04.03</v>
          </cell>
          <cell r="D62">
            <v>20.657829160000002</v>
          </cell>
          <cell r="E62" t="str">
            <v>Сметный расчет стоимости</v>
          </cell>
          <cell r="F62">
            <v>20.657829160000002</v>
          </cell>
          <cell r="G62">
            <v>0</v>
          </cell>
          <cell r="H62">
            <v>0</v>
          </cell>
          <cell r="I62">
            <v>17.214857633333335</v>
          </cell>
          <cell r="J62">
            <v>3.4429715266666676</v>
          </cell>
          <cell r="K62">
            <v>17.214857629999997</v>
          </cell>
          <cell r="L62">
            <v>2026</v>
          </cell>
          <cell r="M62">
            <v>17.214857629999997</v>
          </cell>
          <cell r="N62" t="str">
            <v>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v>
          </cell>
        </row>
        <row r="63">
          <cell r="C63" t="str">
            <v>M_PK1200.03.01.01</v>
          </cell>
          <cell r="D63">
            <v>4.5459478900000008</v>
          </cell>
          <cell r="E63" t="str">
            <v>Сметный расчет стоимости</v>
          </cell>
          <cell r="F63">
            <v>4.5459478900000008</v>
          </cell>
          <cell r="G63">
            <v>0</v>
          </cell>
          <cell r="H63">
            <v>0</v>
          </cell>
          <cell r="I63">
            <v>3.7882899083333341</v>
          </cell>
          <cell r="J63">
            <v>0.75765798166666665</v>
          </cell>
          <cell r="K63">
            <v>3.78828991</v>
          </cell>
          <cell r="L63">
            <v>2027</v>
          </cell>
          <cell r="M63">
            <v>3.78828991</v>
          </cell>
          <cell r="N63" t="str">
            <v>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v>
          </cell>
        </row>
        <row r="64">
          <cell r="C64" t="str">
            <v>M_PK1200.03.01.07</v>
          </cell>
          <cell r="D64">
            <v>0.42094799999999999</v>
          </cell>
          <cell r="E64" t="str">
            <v>Сметный расчет стоимости</v>
          </cell>
          <cell r="F64">
            <v>0.42094799999999999</v>
          </cell>
          <cell r="G64">
            <v>0</v>
          </cell>
          <cell r="H64">
            <v>0</v>
          </cell>
          <cell r="I64">
            <v>0.35078999999999999</v>
          </cell>
          <cell r="J64">
            <v>7.0157999999999998E-2</v>
          </cell>
          <cell r="K64">
            <v>0.35079000000000005</v>
          </cell>
          <cell r="L64">
            <v>2025</v>
          </cell>
          <cell r="M64">
            <v>0.35079000000000005</v>
          </cell>
          <cell r="N64" t="str">
            <v>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v>
          </cell>
        </row>
        <row r="65">
          <cell r="C65" t="str">
            <v>M_PK1200.03.01.09</v>
          </cell>
          <cell r="D65">
            <v>5.6750853699999997</v>
          </cell>
          <cell r="E65" t="str">
            <v>Сметный расчет стоимости</v>
          </cell>
          <cell r="F65">
            <v>5.6750853699999997</v>
          </cell>
          <cell r="G65">
            <v>0</v>
          </cell>
          <cell r="H65">
            <v>0</v>
          </cell>
          <cell r="I65">
            <v>4.7292378083333331</v>
          </cell>
          <cell r="J65">
            <v>0.94584756166666661</v>
          </cell>
          <cell r="K65">
            <v>4.7292378099999999</v>
          </cell>
          <cell r="L65">
            <v>2025</v>
          </cell>
          <cell r="M65">
            <v>4.7292378099999999</v>
          </cell>
          <cell r="N65" t="str">
            <v>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v>
          </cell>
        </row>
        <row r="66">
          <cell r="C66" t="str">
            <v>M_PK1200.03.01.12</v>
          </cell>
          <cell r="D66">
            <v>15.88921026</v>
          </cell>
          <cell r="E66" t="str">
            <v>Сметный расчет стоимости</v>
          </cell>
          <cell r="F66">
            <v>15.88921026</v>
          </cell>
          <cell r="G66">
            <v>0</v>
          </cell>
          <cell r="H66">
            <v>0</v>
          </cell>
          <cell r="I66">
            <v>13.24100855</v>
          </cell>
          <cell r="J66">
            <v>2.6482017100000004</v>
          </cell>
          <cell r="K66">
            <v>13.24100855</v>
          </cell>
          <cell r="L66">
            <v>2027</v>
          </cell>
          <cell r="M66">
            <v>13.24100855</v>
          </cell>
          <cell r="N66" t="str">
            <v>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v>
          </cell>
        </row>
        <row r="67">
          <cell r="C67" t="str">
            <v>M_PK1200.03.01.13</v>
          </cell>
          <cell r="D67">
            <v>3.4261536000000001</v>
          </cell>
          <cell r="E67" t="str">
            <v>Сметный расчет стоимости</v>
          </cell>
          <cell r="F67">
            <v>3.4261536000000001</v>
          </cell>
          <cell r="G67">
            <v>0</v>
          </cell>
          <cell r="H67">
            <v>0</v>
          </cell>
          <cell r="I67">
            <v>2.8551280000000001</v>
          </cell>
          <cell r="J67">
            <v>0.57102560000000002</v>
          </cell>
          <cell r="K67">
            <v>2.8551280000000001</v>
          </cell>
          <cell r="L67">
            <v>2025</v>
          </cell>
          <cell r="M67">
            <v>2.8551280000000001</v>
          </cell>
          <cell r="N67" t="str">
            <v>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v>
          </cell>
        </row>
        <row r="68">
          <cell r="C68" t="str">
            <v>M_PK1200.03.05.01</v>
          </cell>
          <cell r="D68">
            <v>0.46626839999999997</v>
          </cell>
          <cell r="E68" t="str">
            <v>Сметный расчет стоимости</v>
          </cell>
          <cell r="F68">
            <v>0.46626839999999997</v>
          </cell>
          <cell r="G68">
            <v>0</v>
          </cell>
          <cell r="H68">
            <v>0</v>
          </cell>
          <cell r="I68">
            <v>0.38855699999999999</v>
          </cell>
          <cell r="J68">
            <v>7.7711399999999986E-2</v>
          </cell>
          <cell r="K68">
            <v>0.38855700000000004</v>
          </cell>
          <cell r="L68">
            <v>2024</v>
          </cell>
          <cell r="M68">
            <v>0.38855700000000004</v>
          </cell>
          <cell r="N68" t="str">
            <v>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v>
          </cell>
        </row>
        <row r="69">
          <cell r="C69" t="str">
            <v>M_PK1200.03.05.02</v>
          </cell>
          <cell r="D69">
            <v>0.25741636999999995</v>
          </cell>
          <cell r="E69" t="str">
            <v>Сметный расчет стоимости</v>
          </cell>
          <cell r="F69">
            <v>0.25741636999999995</v>
          </cell>
          <cell r="G69">
            <v>0</v>
          </cell>
          <cell r="H69">
            <v>0</v>
          </cell>
          <cell r="I69">
            <v>0.21451364166666664</v>
          </cell>
          <cell r="J69">
            <v>4.2902728333333306E-2</v>
          </cell>
          <cell r="K69">
            <v>0.21451364000000001</v>
          </cell>
          <cell r="L69">
            <v>2027</v>
          </cell>
          <cell r="M69">
            <v>0.21451364000000001</v>
          </cell>
          <cell r="N69" t="str">
            <v>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v>
          </cell>
        </row>
        <row r="70">
          <cell r="C70" t="str">
            <v>M_PK1200.03.05.03</v>
          </cell>
          <cell r="D70">
            <v>6.5219450399999994</v>
          </cell>
          <cell r="E70" t="str">
            <v>Сметный расчет стоимости</v>
          </cell>
          <cell r="F70">
            <v>6.5219450399999994</v>
          </cell>
          <cell r="G70">
            <v>0</v>
          </cell>
          <cell r="H70">
            <v>0</v>
          </cell>
          <cell r="I70">
            <v>5.4349542</v>
          </cell>
          <cell r="J70">
            <v>1.0869908399999995</v>
          </cell>
          <cell r="K70">
            <v>5.4349542</v>
          </cell>
          <cell r="L70">
            <v>2025</v>
          </cell>
          <cell r="M70">
            <v>5.4349542</v>
          </cell>
          <cell r="N70" t="str">
            <v>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ПС в соответствии с действующими НТД.</v>
          </cell>
        </row>
        <row r="71">
          <cell r="C71" t="str">
            <v>M_PK1200.03.05.06</v>
          </cell>
          <cell r="D71">
            <v>2.7191855999999999</v>
          </cell>
          <cell r="E71" t="str">
            <v>Сметный расчет стоимости</v>
          </cell>
          <cell r="F71">
            <v>2.7191855999999999</v>
          </cell>
          <cell r="G71">
            <v>0</v>
          </cell>
          <cell r="H71">
            <v>0</v>
          </cell>
          <cell r="I71">
            <v>2.2659880000000001</v>
          </cell>
          <cell r="J71">
            <v>0.45319759999999976</v>
          </cell>
          <cell r="K71">
            <v>2.2659879999999997</v>
          </cell>
          <cell r="L71">
            <v>2026</v>
          </cell>
          <cell r="M71">
            <v>2.2659879999999997</v>
          </cell>
          <cell r="N71" t="str">
            <v>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v>
          </cell>
        </row>
        <row r="72">
          <cell r="C72" t="str">
            <v>M_TP1500.PR.0054</v>
          </cell>
          <cell r="D72">
            <v>2.2522071800000001</v>
          </cell>
          <cell r="E72" t="str">
            <v>Сметный расчет стоимости</v>
          </cell>
          <cell r="F72">
            <v>1.5765450299999997</v>
          </cell>
          <cell r="G72">
            <v>0</v>
          </cell>
          <cell r="H72">
            <v>0</v>
          </cell>
          <cell r="I72">
            <v>1.3137875249999997</v>
          </cell>
          <cell r="J72">
            <v>0.26275750499999995</v>
          </cell>
          <cell r="K72">
            <v>0.88213375666666671</v>
          </cell>
          <cell r="L72">
            <v>2024</v>
          </cell>
          <cell r="M72">
            <v>1.8768393166666668</v>
          </cell>
          <cell r="N72"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v>
          </cell>
        </row>
        <row r="73">
          <cell r="C73" t="str">
            <v>M_TP1500.PR.0055</v>
          </cell>
          <cell r="D73">
            <v>9.2328702699999994</v>
          </cell>
          <cell r="E73" t="str">
            <v>Сметный расчет стоимости</v>
          </cell>
          <cell r="F73">
            <v>6.4630091899999993</v>
          </cell>
          <cell r="G73">
            <v>0</v>
          </cell>
          <cell r="H73">
            <v>0</v>
          </cell>
          <cell r="I73">
            <v>5.3858409916666661</v>
          </cell>
          <cell r="J73">
            <v>1.0771681983333332</v>
          </cell>
          <cell r="K73">
            <v>4.8303960083333335</v>
          </cell>
          <cell r="L73">
            <v>2024</v>
          </cell>
          <cell r="M73">
            <v>7.6940585583333334</v>
          </cell>
          <cell r="N73" t="str">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v>
          </cell>
        </row>
        <row r="74">
          <cell r="C74" t="str">
            <v>M_NS1500.PR.0016</v>
          </cell>
          <cell r="D74">
            <v>14.326935803806562</v>
          </cell>
          <cell r="E74" t="str">
            <v>Сметный расчет стоимости</v>
          </cell>
          <cell r="F74">
            <v>14.326935803806563</v>
          </cell>
          <cell r="G74">
            <v>0</v>
          </cell>
          <cell r="H74">
            <v>0</v>
          </cell>
          <cell r="I74">
            <v>12.043963537924377</v>
          </cell>
          <cell r="J74">
            <v>2.2829722658821865</v>
          </cell>
          <cell r="K74">
            <v>12.043963537924379</v>
          </cell>
          <cell r="L74">
            <v>2025</v>
          </cell>
          <cell r="M74">
            <v>12.043963537924377</v>
          </cell>
          <cell r="N74" t="str">
            <v>Выполнение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v>
          </cell>
        </row>
        <row r="75">
          <cell r="C75" t="str">
            <v>M_NS1500.PR.0017</v>
          </cell>
          <cell r="D75">
            <v>14.326935803806562</v>
          </cell>
          <cell r="E75" t="str">
            <v>Сметный расчет стоимости</v>
          </cell>
          <cell r="F75">
            <v>14.326935803806563</v>
          </cell>
          <cell r="G75">
            <v>0</v>
          </cell>
          <cell r="H75">
            <v>0</v>
          </cell>
          <cell r="I75">
            <v>12.043963537924377</v>
          </cell>
          <cell r="J75">
            <v>2.2829722658821865</v>
          </cell>
          <cell r="K75">
            <v>12.043963537924379</v>
          </cell>
          <cell r="L75">
            <v>2025</v>
          </cell>
          <cell r="M75">
            <v>12.043963537924377</v>
          </cell>
          <cell r="N75" t="str">
            <v>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v>
          </cell>
        </row>
        <row r="76">
          <cell r="C76" t="str">
            <v>M_NS1500.PR.0018</v>
          </cell>
          <cell r="D76">
            <v>30.124846017503298</v>
          </cell>
          <cell r="E76" t="str">
            <v>Сметный расчет стоимости</v>
          </cell>
          <cell r="F76">
            <v>29.299767617503299</v>
          </cell>
          <cell r="G76">
            <v>0</v>
          </cell>
          <cell r="H76">
            <v>0</v>
          </cell>
          <cell r="I76">
            <v>24.654431845007085</v>
          </cell>
          <cell r="J76">
            <v>4.6453357724962157</v>
          </cell>
          <cell r="K76">
            <v>24.654431845007082</v>
          </cell>
          <cell r="L76">
            <v>2025</v>
          </cell>
          <cell r="M76">
            <v>25.428051825007081</v>
          </cell>
          <cell r="N76" t="str">
            <v>Исключение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v>
          </cell>
        </row>
        <row r="77">
          <cell r="C77" t="str">
            <v>M_NS1500.PR.0019</v>
          </cell>
          <cell r="D77">
            <v>3.051275312</v>
          </cell>
          <cell r="E77" t="str">
            <v>Сметный расчет стоимости</v>
          </cell>
          <cell r="F77">
            <v>2.1358927120000004</v>
          </cell>
          <cell r="G77">
            <v>0</v>
          </cell>
          <cell r="H77">
            <v>0</v>
          </cell>
          <cell r="I77">
            <v>1.7799105933333337</v>
          </cell>
          <cell r="J77">
            <v>0.35598211866666674</v>
          </cell>
          <cell r="K77">
            <v>1.5049410433333335</v>
          </cell>
          <cell r="L77">
            <v>2024</v>
          </cell>
          <cell r="M77">
            <v>2.5427294333333332</v>
          </cell>
          <cell r="N77" t="str">
            <v>­Организация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v>
          </cell>
        </row>
        <row r="78">
          <cell r="C78" t="str">
            <v>M_PK1500.07.01.01</v>
          </cell>
          <cell r="D78">
            <v>0.6773810021143184</v>
          </cell>
          <cell r="E78" t="str">
            <v>Сметный расчет стоимости</v>
          </cell>
          <cell r="F78">
            <v>0.47798100211431849</v>
          </cell>
          <cell r="G78">
            <v>0</v>
          </cell>
          <cell r="H78">
            <v>0</v>
          </cell>
          <cell r="I78">
            <v>0.39831750176193209</v>
          </cell>
          <cell r="J78">
            <v>7.9663500352386396E-2</v>
          </cell>
          <cell r="K78">
            <v>0.39831750176193209</v>
          </cell>
          <cell r="L78">
            <v>2027</v>
          </cell>
          <cell r="M78">
            <v>0.56448417176193211</v>
          </cell>
          <cell r="N78" t="str">
            <v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v>
          </cell>
        </row>
        <row r="79">
          <cell r="C79" t="str">
            <v>M_PK1500.07.01.02</v>
          </cell>
          <cell r="D79">
            <v>7.2178389892493708</v>
          </cell>
          <cell r="E79" t="str">
            <v>Сметный расчет стоимости</v>
          </cell>
          <cell r="F79">
            <v>7.2178389892493708</v>
          </cell>
          <cell r="G79">
            <v>0</v>
          </cell>
          <cell r="H79">
            <v>0</v>
          </cell>
          <cell r="I79">
            <v>6.0148658243744757</v>
          </cell>
          <cell r="J79">
            <v>1.2029731648748951</v>
          </cell>
          <cell r="K79">
            <v>6.0148658243744757</v>
          </cell>
          <cell r="L79">
            <v>2027</v>
          </cell>
          <cell r="M79">
            <v>6.0148658243744757</v>
          </cell>
          <cell r="N79" t="str">
            <v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v>
          </cell>
        </row>
        <row r="80">
          <cell r="C80" t="str">
            <v>M_PK1500.01.01</v>
          </cell>
          <cell r="D80">
            <v>4.0815006576643684</v>
          </cell>
          <cell r="E80" t="str">
            <v>Сметный расчет стоимости</v>
          </cell>
          <cell r="F80">
            <v>4.0815006576643684</v>
          </cell>
          <cell r="G80">
            <v>0</v>
          </cell>
          <cell r="H80">
            <v>0</v>
          </cell>
          <cell r="I80">
            <v>3.4012505480536404</v>
          </cell>
          <cell r="J80">
            <v>0.68025010961072807</v>
          </cell>
          <cell r="K80">
            <v>3.4012505480536404</v>
          </cell>
          <cell r="L80" t="str">
            <v>2025</v>
          </cell>
          <cell r="M80">
            <v>3.4012505480536404</v>
          </cell>
          <cell r="N80" t="str">
            <v>Обновление парка автотранспортных средств, достижение бесперебойной работы автотракторной техники, снижение вредного воздействия на окружающую среду</v>
          </cell>
        </row>
        <row r="81">
          <cell r="C81" t="str">
            <v>M_PK1500.01.02</v>
          </cell>
          <cell r="D81">
            <v>4.6468176837729898</v>
          </cell>
          <cell r="E81" t="str">
            <v>Сметный расчет стоимости</v>
          </cell>
          <cell r="F81">
            <v>4.6468176837729898</v>
          </cell>
          <cell r="G81">
            <v>0</v>
          </cell>
          <cell r="H81">
            <v>0</v>
          </cell>
          <cell r="I81">
            <v>3.8723480698108248</v>
          </cell>
          <cell r="J81">
            <v>0.77446961396216496</v>
          </cell>
          <cell r="K81">
            <v>3.8723480698108248</v>
          </cell>
          <cell r="L81">
            <v>2027</v>
          </cell>
          <cell r="M81">
            <v>3.8723480698108248</v>
          </cell>
          <cell r="N81" t="str">
            <v>Приобретение автотранспортной техники для замены отработавшей нормативный срок эксплуатации</v>
          </cell>
        </row>
        <row r="82">
          <cell r="C82" t="str">
            <v>M_PK1500.01.07</v>
          </cell>
          <cell r="D82">
            <v>41.885110507837268</v>
          </cell>
          <cell r="E82" t="str">
            <v>Сметный расчет стоимости</v>
          </cell>
          <cell r="F82">
            <v>38.223910507837267</v>
          </cell>
          <cell r="G82">
            <v>0</v>
          </cell>
          <cell r="H82">
            <v>0</v>
          </cell>
          <cell r="I82">
            <v>31.853258756531055</v>
          </cell>
          <cell r="J82">
            <v>6.3706517513062106</v>
          </cell>
          <cell r="K82">
            <v>31.853258756531059</v>
          </cell>
          <cell r="L82">
            <v>2027</v>
          </cell>
          <cell r="M82">
            <v>34.904258756531064</v>
          </cell>
          <cell r="N82" t="str">
            <v>Приобретение автотракторной техники для замены отработавшей нормативный срок эксплуатации</v>
          </cell>
        </row>
        <row r="83">
          <cell r="C83" t="str">
            <v>M_PK1500.03.01</v>
          </cell>
          <cell r="D83">
            <v>1.1582999999999999</v>
          </cell>
          <cell r="E83" t="str">
            <v>Сметный расчет стоимости</v>
          </cell>
          <cell r="F83">
            <v>1.1582999999999999</v>
          </cell>
          <cell r="G83">
            <v>0</v>
          </cell>
          <cell r="H83">
            <v>0</v>
          </cell>
          <cell r="I83">
            <v>0.96524999999999994</v>
          </cell>
          <cell r="J83">
            <v>0.19304999999999994</v>
          </cell>
          <cell r="K83">
            <v>0.96525000000000005</v>
          </cell>
          <cell r="L83">
            <v>2024</v>
          </cell>
          <cell r="M83">
            <v>0.96525000000000005</v>
          </cell>
          <cell r="N83" t="str">
            <v>Приобретение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v>
          </cell>
        </row>
        <row r="84">
          <cell r="C84" t="str">
            <v>M_PK1500.03.05</v>
          </cell>
          <cell r="D84">
            <v>11.109431344154205</v>
          </cell>
          <cell r="E84" t="str">
            <v>Сметный расчет стоимости</v>
          </cell>
          <cell r="F84">
            <v>11.109431344154205</v>
          </cell>
          <cell r="G84">
            <v>0</v>
          </cell>
          <cell r="H84">
            <v>0</v>
          </cell>
          <cell r="I84">
            <v>9.2578594534618368</v>
          </cell>
          <cell r="J84">
            <v>1.8515718906923677</v>
          </cell>
          <cell r="K84">
            <v>9.2578594534618386</v>
          </cell>
          <cell r="L84">
            <v>2027</v>
          </cell>
          <cell r="M84">
            <v>9.2578594534618386</v>
          </cell>
          <cell r="N84" t="str">
            <v>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v>
          </cell>
        </row>
        <row r="85">
          <cell r="C85" t="str">
            <v>M_PK1500.07.01</v>
          </cell>
          <cell r="D85">
            <v>5.1052526555759998</v>
          </cell>
          <cell r="E85" t="str">
            <v>Сметный расчет стоимости</v>
          </cell>
          <cell r="F85">
            <v>4.3637246555760001</v>
          </cell>
          <cell r="G85">
            <v>0</v>
          </cell>
          <cell r="H85">
            <v>0</v>
          </cell>
          <cell r="I85">
            <v>3.6364372129799998</v>
          </cell>
          <cell r="J85">
            <v>0.72728744259600009</v>
          </cell>
          <cell r="K85">
            <v>3.6364372129799998</v>
          </cell>
          <cell r="L85" t="str">
            <v>2025</v>
          </cell>
          <cell r="M85">
            <v>4.2543772129799997</v>
          </cell>
          <cell r="N85" t="str">
            <v>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v>
          </cell>
        </row>
        <row r="86">
          <cell r="C86" t="str">
            <v>M_PK1500.07.03</v>
          </cell>
          <cell r="D86">
            <v>6.1358093784184957</v>
          </cell>
          <cell r="E86" t="str">
            <v>Сметный расчет стоимости</v>
          </cell>
          <cell r="F86">
            <v>5.3243633784184965</v>
          </cell>
          <cell r="G86">
            <v>0</v>
          </cell>
          <cell r="H86">
            <v>0</v>
          </cell>
          <cell r="I86">
            <v>4.4369694820154137</v>
          </cell>
          <cell r="J86">
            <v>0.88739389640308275</v>
          </cell>
          <cell r="K86">
            <v>4.4369694820154137</v>
          </cell>
          <cell r="L86">
            <v>2026</v>
          </cell>
          <cell r="M86">
            <v>5.2484154820154139</v>
          </cell>
          <cell r="N86" t="str">
            <v>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v>
          </cell>
        </row>
        <row r="87">
          <cell r="C87" t="str">
            <v>M_PK1500.01.06.01</v>
          </cell>
          <cell r="D87">
            <v>68.015432903390931</v>
          </cell>
          <cell r="E87" t="str">
            <v>Сметный расчет стоимости</v>
          </cell>
          <cell r="F87">
            <v>68.015432903390931</v>
          </cell>
          <cell r="G87">
            <v>0</v>
          </cell>
          <cell r="H87">
            <v>0</v>
          </cell>
          <cell r="I87">
            <v>56.679527419492445</v>
          </cell>
          <cell r="J87">
            <v>11.335905483898486</v>
          </cell>
          <cell r="K87">
            <v>56.679527419492452</v>
          </cell>
          <cell r="L87">
            <v>2028</v>
          </cell>
          <cell r="M87">
            <v>56.679527419492452</v>
          </cell>
          <cell r="N87" t="str">
            <v>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v>
          </cell>
        </row>
        <row r="88">
          <cell r="C88" t="str">
            <v>M_PK1500.08</v>
          </cell>
          <cell r="D88">
            <v>3.950678578707</v>
          </cell>
          <cell r="E88" t="str">
            <v>Сметный расчет стоимости</v>
          </cell>
          <cell r="F88">
            <v>3.950678578707</v>
          </cell>
          <cell r="G88">
            <v>0</v>
          </cell>
          <cell r="H88">
            <v>0</v>
          </cell>
          <cell r="I88">
            <v>3.2922321489224999</v>
          </cell>
          <cell r="J88">
            <v>0.65844642978450008</v>
          </cell>
          <cell r="K88">
            <v>3.2922321489224999</v>
          </cell>
          <cell r="L88">
            <v>2025</v>
          </cell>
          <cell r="M88">
            <v>3.2922321489224999</v>
          </cell>
          <cell r="N88" t="str">
            <v>Обновление парка автотранспортных средств, достижение бесперебойной работы, снижение вредного воздействия на окружающую среду</v>
          </cell>
        </row>
        <row r="89">
          <cell r="C89" t="str">
            <v>M_PK1500.01.02.01</v>
          </cell>
          <cell r="D89">
            <v>21.542137237585532</v>
          </cell>
          <cell r="E89" t="str">
            <v>Сметный расчет стоимости</v>
          </cell>
          <cell r="F89">
            <v>4.1942572375855312</v>
          </cell>
          <cell r="G89">
            <v>0</v>
          </cell>
          <cell r="H89">
            <v>0</v>
          </cell>
          <cell r="I89">
            <v>3.4952143646546094</v>
          </cell>
          <cell r="J89">
            <v>0.69904287293092171</v>
          </cell>
          <cell r="K89">
            <v>3.4952143646546103</v>
          </cell>
          <cell r="L89">
            <v>2025</v>
          </cell>
          <cell r="M89">
            <v>17.951781034654609</v>
          </cell>
          <cell r="N89" t="str">
            <v>Обновление парка автотранспортных средств, достижение бесперебойной работы, снижение вредного воздействия на окружающую среду</v>
          </cell>
        </row>
        <row r="90">
          <cell r="C90" t="str">
            <v>M_PK1500.01.07.01</v>
          </cell>
          <cell r="D90">
            <v>16.63144468515344</v>
          </cell>
          <cell r="E90" t="str">
            <v>Сметный расчет стоимости</v>
          </cell>
          <cell r="F90">
            <v>11.50084468515344</v>
          </cell>
          <cell r="G90">
            <v>0</v>
          </cell>
          <cell r="H90">
            <v>0</v>
          </cell>
          <cell r="I90">
            <v>9.584037237627868</v>
          </cell>
          <cell r="J90">
            <v>1.9168074475255725</v>
          </cell>
          <cell r="K90">
            <v>9.584037237627868</v>
          </cell>
          <cell r="L90">
            <v>2025</v>
          </cell>
          <cell r="M90">
            <v>13.859537237627869</v>
          </cell>
          <cell r="N90" t="str">
            <v>Обновление парка автотранспортных средств, достижение бесперебойной работы, снижение вредного воздействия на окружающую среду</v>
          </cell>
        </row>
        <row r="91">
          <cell r="C91" t="str">
            <v>M_PK1500.01.03.01</v>
          </cell>
          <cell r="D91">
            <v>22.303456851426056</v>
          </cell>
          <cell r="E91" t="str">
            <v>Сметный расчет стоимости</v>
          </cell>
          <cell r="F91">
            <v>22.303456851426059</v>
          </cell>
          <cell r="G91">
            <v>0</v>
          </cell>
          <cell r="H91">
            <v>0</v>
          </cell>
          <cell r="I91">
            <v>18.586214042855048</v>
          </cell>
          <cell r="J91">
            <v>3.7172428085710099</v>
          </cell>
          <cell r="K91">
            <v>18.586214042855048</v>
          </cell>
          <cell r="L91">
            <v>2027</v>
          </cell>
          <cell r="M91">
            <v>18.586214042855048</v>
          </cell>
          <cell r="N91" t="str">
            <v>Обновление парка автотранспортных средств, достижение бесперебойной работы, снижение вредного воздействия на окружающую среду</v>
          </cell>
        </row>
        <row r="92">
          <cell r="C92" t="str">
            <v>M_TP1900.PR.0060</v>
          </cell>
          <cell r="D92">
            <v>24.023375999999995</v>
          </cell>
          <cell r="E92" t="str">
            <v>Сметный расчет стоимости</v>
          </cell>
          <cell r="F92">
            <v>17.867285999999996</v>
          </cell>
          <cell r="G92">
            <v>0</v>
          </cell>
          <cell r="H92">
            <v>0</v>
          </cell>
          <cell r="I92">
            <v>15.027344999999999</v>
          </cell>
          <cell r="J92">
            <v>2.8399409999999978</v>
          </cell>
          <cell r="K92">
            <v>20.157419999999998</v>
          </cell>
          <cell r="L92">
            <v>2024</v>
          </cell>
          <cell r="M92">
            <v>20.157419999999998</v>
          </cell>
          <cell r="N92" t="str">
            <v>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v>
          </cell>
        </row>
        <row r="93">
          <cell r="C93" t="str">
            <v>M_TP1900.PR.0061</v>
          </cell>
          <cell r="D93">
            <v>30.912146</v>
          </cell>
          <cell r="E93" t="str">
            <v>Сметный расчет стоимости</v>
          </cell>
          <cell r="F93">
            <v>30.912146</v>
          </cell>
          <cell r="G93">
            <v>0</v>
          </cell>
          <cell r="H93">
            <v>0</v>
          </cell>
          <cell r="I93">
            <v>25.92953</v>
          </cell>
          <cell r="J93">
            <v>4.9826160000000002</v>
          </cell>
          <cell r="K93">
            <v>25.929530000000003</v>
          </cell>
          <cell r="L93">
            <v>2026</v>
          </cell>
          <cell r="M93">
            <v>25.929530000000003</v>
          </cell>
          <cell r="N93" t="str">
            <v>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v>
          </cell>
        </row>
        <row r="94">
          <cell r="C94" t="str">
            <v>M_TP1900.PR.0059</v>
          </cell>
          <cell r="D94">
            <v>6.7294494040000012</v>
          </cell>
          <cell r="E94" t="str">
            <v>Сметный расчет стоимости</v>
          </cell>
          <cell r="F94">
            <v>4.910972344000001</v>
          </cell>
          <cell r="G94">
            <v>0</v>
          </cell>
          <cell r="H94">
            <v>0</v>
          </cell>
          <cell r="I94">
            <v>4.1303324433333346</v>
          </cell>
          <cell r="J94">
            <v>0.78063990066666644</v>
          </cell>
          <cell r="K94">
            <v>3.4721176100000006</v>
          </cell>
          <cell r="L94">
            <v>2024</v>
          </cell>
          <cell r="M94">
            <v>5.6457300000000004</v>
          </cell>
          <cell r="N94" t="str">
            <v>Вывод из эксплуатации физически изношенных и морально устаревших систем; импортозамещение; внедрение и функционирование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v>
          </cell>
        </row>
        <row r="95">
          <cell r="C95" t="str">
            <v>M_NS1900.PR.0007</v>
          </cell>
          <cell r="D95">
            <v>163.89205200000001</v>
          </cell>
          <cell r="E95" t="str">
            <v>Сметный расчет стоимости</v>
          </cell>
          <cell r="F95">
            <v>163.89205199999998</v>
          </cell>
          <cell r="G95">
            <v>0</v>
          </cell>
          <cell r="H95">
            <v>0</v>
          </cell>
          <cell r="I95">
            <v>137.37649999999996</v>
          </cell>
          <cell r="J95">
            <v>26.51555200000001</v>
          </cell>
          <cell r="K95">
            <v>137.37649999999999</v>
          </cell>
          <cell r="L95">
            <v>2027</v>
          </cell>
          <cell r="M95">
            <v>137.37649999999999</v>
          </cell>
          <cell r="N95" t="str">
            <v>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v>
          </cell>
        </row>
        <row r="96">
          <cell r="C96" t="str">
            <v>M_NS1900.PR.0008</v>
          </cell>
          <cell r="D96">
            <v>31.518794917549148</v>
          </cell>
          <cell r="E96" t="str">
            <v>Сметный расчет стоимости</v>
          </cell>
          <cell r="F96">
            <v>31.518794917549151</v>
          </cell>
          <cell r="G96">
            <v>0</v>
          </cell>
          <cell r="H96">
            <v>0</v>
          </cell>
          <cell r="I96">
            <v>26.419804670090986</v>
          </cell>
          <cell r="J96">
            <v>5.0989902474581656</v>
          </cell>
          <cell r="K96">
            <v>26.419804670090986</v>
          </cell>
          <cell r="L96">
            <v>2025</v>
          </cell>
          <cell r="M96">
            <v>26.419804670090983</v>
          </cell>
          <cell r="N96" t="str">
            <v>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v>
          </cell>
        </row>
        <row r="97">
          <cell r="C97" t="str">
            <v>M_NS1900.PR.0010</v>
          </cell>
          <cell r="D97">
            <v>5.6166480019999989</v>
          </cell>
          <cell r="E97" t="str">
            <v>Сметный расчет стоимости</v>
          </cell>
          <cell r="F97">
            <v>4.3310122119999983</v>
          </cell>
          <cell r="G97">
            <v>0</v>
          </cell>
          <cell r="H97">
            <v>0</v>
          </cell>
          <cell r="I97">
            <v>3.636196843333332</v>
          </cell>
          <cell r="J97">
            <v>0.69481536866666627</v>
          </cell>
          <cell r="K97">
            <v>3.2549231599999993</v>
          </cell>
          <cell r="L97">
            <v>2024</v>
          </cell>
          <cell r="M97">
            <v>4.7075599999999991</v>
          </cell>
          <cell r="N97" t="str">
            <v>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v>
          </cell>
        </row>
        <row r="98">
          <cell r="C98" t="str">
            <v>M_NS1900.PR.0011</v>
          </cell>
          <cell r="D98">
            <v>3.6270559999999996</v>
          </cell>
          <cell r="E98" t="str">
            <v>Сметный расчет стоимости</v>
          </cell>
          <cell r="F98">
            <v>2.7137435999999999</v>
          </cell>
          <cell r="G98">
            <v>0</v>
          </cell>
          <cell r="H98">
            <v>0</v>
          </cell>
          <cell r="I98">
            <v>2.2796369333333333</v>
          </cell>
          <cell r="J98">
            <v>0.43410666666666664</v>
          </cell>
          <cell r="K98">
            <v>2.0029416100000001</v>
          </cell>
          <cell r="L98">
            <v>2024</v>
          </cell>
          <cell r="M98">
            <v>3.0407299999999999</v>
          </cell>
          <cell r="N98" t="str">
            <v>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v>
          </cell>
        </row>
        <row r="99">
          <cell r="C99" t="str">
            <v>M_TP1900.PR.0062</v>
          </cell>
          <cell r="D99">
            <v>5.143126006000001</v>
          </cell>
          <cell r="E99" t="str">
            <v>Сметный расчет стоимости</v>
          </cell>
          <cell r="F99">
            <v>3.7417519660000007</v>
          </cell>
          <cell r="G99">
            <v>0</v>
          </cell>
          <cell r="H99">
            <v>0</v>
          </cell>
          <cell r="I99">
            <v>3.1454283050000011</v>
          </cell>
          <cell r="J99">
            <v>0.59632366099999956</v>
          </cell>
          <cell r="K99">
            <v>2.8644083800000009</v>
          </cell>
          <cell r="L99">
            <v>2024</v>
          </cell>
          <cell r="M99">
            <v>4.3132400000000004</v>
          </cell>
          <cell r="N99" t="str">
            <v>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v>
          </cell>
        </row>
        <row r="100">
          <cell r="C100" t="str">
            <v>M_TP1900.PR.0063</v>
          </cell>
          <cell r="D100">
            <v>3.9084460020000003</v>
          </cell>
          <cell r="E100" t="str">
            <v>Сметный расчет стоимости</v>
          </cell>
          <cell r="F100">
            <v>2.943634002</v>
          </cell>
          <cell r="G100">
            <v>0</v>
          </cell>
          <cell r="H100">
            <v>0</v>
          </cell>
          <cell r="I100">
            <v>2.4724100016666668</v>
          </cell>
          <cell r="J100">
            <v>0.47122400033333323</v>
          </cell>
          <cell r="K100">
            <v>1.8693735100000002</v>
          </cell>
          <cell r="L100">
            <v>2024</v>
          </cell>
          <cell r="M100">
            <v>3.2764199999999999</v>
          </cell>
          <cell r="N100" t="str">
            <v>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v>
          </cell>
        </row>
        <row r="101">
          <cell r="C101" t="str">
            <v>M_TP1900.PH.0004</v>
          </cell>
          <cell r="D101">
            <v>0.43973999999999996</v>
          </cell>
          <cell r="E101" t="str">
            <v>Сметный расчет стоимости</v>
          </cell>
          <cell r="F101">
            <v>0.43973999999999996</v>
          </cell>
          <cell r="G101">
            <v>0</v>
          </cell>
          <cell r="H101">
            <v>0</v>
          </cell>
          <cell r="I101">
            <v>0.36885999999999997</v>
          </cell>
          <cell r="J101">
            <v>7.0879999999999999E-2</v>
          </cell>
          <cell r="K101">
            <v>0.36885999999999997</v>
          </cell>
          <cell r="L101">
            <v>2024</v>
          </cell>
          <cell r="M101">
            <v>0.36885999999999997</v>
          </cell>
          <cell r="N101" t="str">
            <v xml:space="preserve">Надлежащее исполнение со стороны АО «Россети Тюмень» предписаний надзорных органов; исключение риска наложения штрафных санкций на АО «Россети Тюмень» контролирующих органов; оснащение объекта филиала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v>
          </cell>
        </row>
        <row r="102">
          <cell r="C102" t="str">
            <v>M_PK1900.07.01.03</v>
          </cell>
          <cell r="D102">
            <v>6.5658897732542396</v>
          </cell>
          <cell r="E102" t="str">
            <v>Сметный расчет стоимости</v>
          </cell>
          <cell r="F102">
            <v>6.5658897732542396</v>
          </cell>
          <cell r="G102">
            <v>0</v>
          </cell>
          <cell r="H102">
            <v>0</v>
          </cell>
          <cell r="I102">
            <v>5.4715748110452003</v>
          </cell>
          <cell r="J102">
            <v>1.0943149622090393</v>
          </cell>
          <cell r="K102">
            <v>5.4715748110452003</v>
          </cell>
          <cell r="L102">
            <v>2028</v>
          </cell>
          <cell r="M102">
            <v>5.4715748110452003</v>
          </cell>
          <cell r="N102" t="str">
            <v>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v>
          </cell>
        </row>
        <row r="103">
          <cell r="C103" t="str">
            <v>M_PK1900.07.01.05</v>
          </cell>
          <cell r="D103">
            <v>4.6182910000000001</v>
          </cell>
          <cell r="E103" t="str">
            <v>Сметный расчет стоимости</v>
          </cell>
          <cell r="F103">
            <v>4.3447870000000002</v>
          </cell>
          <cell r="G103">
            <v>0</v>
          </cell>
          <cell r="H103">
            <v>0</v>
          </cell>
          <cell r="I103">
            <v>3.6206558333333336</v>
          </cell>
          <cell r="J103">
            <v>0.72413116666666655</v>
          </cell>
          <cell r="K103">
            <v>3.6206558333333336</v>
          </cell>
          <cell r="L103">
            <v>2027</v>
          </cell>
          <cell r="M103">
            <v>3.8485758333333338</v>
          </cell>
          <cell r="N103" t="str">
            <v>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v>
          </cell>
        </row>
        <row r="104">
          <cell r="C104" t="str">
            <v>M_PK1900.07.03.01</v>
          </cell>
          <cell r="D104">
            <v>1.486836</v>
          </cell>
          <cell r="E104" t="str">
            <v>Сметный расчет стоимости</v>
          </cell>
          <cell r="F104">
            <v>1.486836</v>
          </cell>
          <cell r="G104">
            <v>0</v>
          </cell>
          <cell r="H104">
            <v>0</v>
          </cell>
          <cell r="I104">
            <v>1.2390300000000001</v>
          </cell>
          <cell r="J104">
            <v>0.24780599999999997</v>
          </cell>
          <cell r="K104">
            <v>1.2390300000000001</v>
          </cell>
          <cell r="L104">
            <v>2024</v>
          </cell>
          <cell r="M104">
            <v>1.2390300000000001</v>
          </cell>
          <cell r="N104" t="str">
            <v>Организация бесперебойного электроснабжения потребителей согласно требований приказа АО "Россети Тюмень" от 14.06.2023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v>
          </cell>
        </row>
        <row r="105">
          <cell r="C105" t="str">
            <v>M_PK1900.07.03.04</v>
          </cell>
          <cell r="D105">
            <v>0.59284999999999999</v>
          </cell>
          <cell r="E105" t="str">
            <v>Сметный расчет стоимости</v>
          </cell>
          <cell r="F105">
            <v>0.47785</v>
          </cell>
          <cell r="G105">
            <v>0</v>
          </cell>
          <cell r="H105">
            <v>0</v>
          </cell>
          <cell r="I105">
            <v>0.39820833333333333</v>
          </cell>
          <cell r="J105">
            <v>7.9641666666666666E-2</v>
          </cell>
          <cell r="K105">
            <v>0.39820833333333339</v>
          </cell>
          <cell r="L105">
            <v>2024</v>
          </cell>
          <cell r="M105">
            <v>0.49404166666666671</v>
          </cell>
          <cell r="N105" t="str">
            <v>1.Приобритение ПЭР необходимо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2.Приобретение снегоуборщика необходимо для обеспечения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3.Приобретение бензинового электро-генератора необходимо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v>
          </cell>
        </row>
        <row r="106">
          <cell r="C106" t="str">
            <v>M_PK1900.01.01</v>
          </cell>
          <cell r="D106">
            <v>20.588689550046599</v>
          </cell>
          <cell r="E106" t="str">
            <v>Сметный расчет стоимости</v>
          </cell>
          <cell r="F106">
            <v>12.412630150046599</v>
          </cell>
          <cell r="G106">
            <v>0</v>
          </cell>
          <cell r="H106">
            <v>0</v>
          </cell>
          <cell r="I106">
            <v>10.343858458372166</v>
          </cell>
          <cell r="J106">
            <v>2.0687716916744332</v>
          </cell>
          <cell r="K106">
            <v>4.7645004817054595</v>
          </cell>
          <cell r="L106">
            <v>2024</v>
          </cell>
          <cell r="M106">
            <v>17.157241291705461</v>
          </cell>
          <cell r="N106" t="str">
            <v xml:space="preserve">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 
</v>
          </cell>
        </row>
        <row r="107">
          <cell r="C107" t="str">
            <v>M_PK1900.01.02</v>
          </cell>
          <cell r="D107">
            <v>167.79045912420924</v>
          </cell>
          <cell r="E107" t="str">
            <v>Сметный расчет стоимости</v>
          </cell>
          <cell r="F107">
            <v>167.79045912420924</v>
          </cell>
          <cell r="G107">
            <v>0</v>
          </cell>
          <cell r="H107">
            <v>0</v>
          </cell>
          <cell r="I107">
            <v>139.82538260350771</v>
          </cell>
          <cell r="J107">
            <v>27.96507652070153</v>
          </cell>
          <cell r="K107">
            <v>139.82538260350771</v>
          </cell>
          <cell r="L107">
            <v>2027</v>
          </cell>
          <cell r="M107">
            <v>139.82538260350773</v>
          </cell>
          <cell r="N107" t="str">
            <v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
</v>
          </cell>
        </row>
        <row r="108">
          <cell r="C108" t="str">
            <v>M_PK1900.01.03</v>
          </cell>
          <cell r="D108">
            <v>69.849389472584122</v>
          </cell>
          <cell r="E108" t="str">
            <v>Сметный расчет стоимости</v>
          </cell>
          <cell r="F108">
            <v>69.849389472584122</v>
          </cell>
          <cell r="G108">
            <v>0</v>
          </cell>
          <cell r="H108">
            <v>0</v>
          </cell>
          <cell r="I108">
            <v>58.20782456048677</v>
          </cell>
          <cell r="J108">
            <v>11.641564912097351</v>
          </cell>
          <cell r="K108">
            <v>58.20782456048677</v>
          </cell>
          <cell r="L108">
            <v>2026</v>
          </cell>
          <cell r="M108">
            <v>58.20782456048677</v>
          </cell>
          <cell r="N108" t="str">
            <v>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v>
          </cell>
        </row>
        <row r="109">
          <cell r="C109" t="str">
            <v>M_PK1900.01.07</v>
          </cell>
          <cell r="D109">
            <v>38.90849</v>
          </cell>
          <cell r="E109" t="str">
            <v>Сметный расчет стоимости</v>
          </cell>
          <cell r="F109">
            <v>38.90849</v>
          </cell>
          <cell r="G109">
            <v>0</v>
          </cell>
          <cell r="H109">
            <v>0</v>
          </cell>
          <cell r="I109">
            <v>32.423741666666672</v>
          </cell>
          <cell r="J109">
            <v>6.4847483333333287</v>
          </cell>
          <cell r="K109">
            <v>32.423741666666665</v>
          </cell>
          <cell r="L109">
            <v>2027</v>
          </cell>
          <cell r="M109">
            <v>32.423741666666665</v>
          </cell>
          <cell r="N109" t="str">
            <v>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v>
          </cell>
        </row>
        <row r="110">
          <cell r="C110" t="str">
            <v>M_PK1900.01.08</v>
          </cell>
          <cell r="D110">
            <v>9.4216800000000003</v>
          </cell>
          <cell r="E110" t="str">
            <v>Сметный расчет стоимости</v>
          </cell>
          <cell r="F110">
            <v>9.4216800000000003</v>
          </cell>
          <cell r="G110">
            <v>0</v>
          </cell>
          <cell r="H110">
            <v>0</v>
          </cell>
          <cell r="I110">
            <v>7.8514000000000008</v>
          </cell>
          <cell r="J110">
            <v>1.5702799999999995</v>
          </cell>
          <cell r="K110">
            <v>7.8514000000000008</v>
          </cell>
          <cell r="L110">
            <v>2028</v>
          </cell>
          <cell r="M110">
            <v>7.8514000000000008</v>
          </cell>
          <cell r="N110" t="str">
            <v>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v>
          </cell>
        </row>
        <row r="111">
          <cell r="C111" t="str">
            <v>M_PK1900.03.08</v>
          </cell>
          <cell r="D111">
            <v>23.455000000000005</v>
          </cell>
          <cell r="E111" t="str">
            <v>Сметный расчет стоимости</v>
          </cell>
          <cell r="F111">
            <v>23.455000000000005</v>
          </cell>
          <cell r="G111">
            <v>0</v>
          </cell>
          <cell r="H111">
            <v>0</v>
          </cell>
          <cell r="I111">
            <v>19.545833333333338</v>
          </cell>
          <cell r="J111">
            <v>3.9091666666666676</v>
          </cell>
          <cell r="K111">
            <v>19.545833333333334</v>
          </cell>
          <cell r="L111">
            <v>2024</v>
          </cell>
          <cell r="M111">
            <v>19.545833333333334</v>
          </cell>
          <cell r="N111" t="str">
            <v>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v>
          </cell>
        </row>
        <row r="112">
          <cell r="C112" t="str">
            <v>M_PK1900.03.06.04</v>
          </cell>
          <cell r="D112">
            <v>0.54222358238323431</v>
          </cell>
          <cell r="E112" t="str">
            <v>Сметный расчет стоимости</v>
          </cell>
          <cell r="F112">
            <v>0.54222358238323431</v>
          </cell>
          <cell r="G112">
            <v>0</v>
          </cell>
          <cell r="H112">
            <v>0</v>
          </cell>
          <cell r="I112">
            <v>0.45185298531936197</v>
          </cell>
          <cell r="J112">
            <v>9.0370597063872349E-2</v>
          </cell>
          <cell r="K112">
            <v>0.45185298531936197</v>
          </cell>
          <cell r="L112">
            <v>2025</v>
          </cell>
          <cell r="M112">
            <v>0.45185298531936197</v>
          </cell>
          <cell r="N112" t="str">
            <v>Приобретение АПН-5 необходимо для повышения качества технологического процесса перекачки трансформаторного масла при ремонтной компании объектов и оборудования Казымского РЭС.</v>
          </cell>
        </row>
        <row r="113">
          <cell r="C113" t="str">
            <v>M_PK1900.01.06</v>
          </cell>
          <cell r="D113">
            <v>42.780569000000007</v>
          </cell>
          <cell r="E113" t="str">
            <v>Сметный расчет стоимости</v>
          </cell>
          <cell r="F113">
            <v>42.780569000000007</v>
          </cell>
          <cell r="G113">
            <v>0</v>
          </cell>
          <cell r="H113">
            <v>0</v>
          </cell>
          <cell r="I113">
            <v>35.650474166666676</v>
          </cell>
          <cell r="J113">
            <v>7.1300948333333309</v>
          </cell>
          <cell r="K113">
            <v>35.650474166666676</v>
          </cell>
          <cell r="L113">
            <v>2027</v>
          </cell>
          <cell r="M113">
            <v>35.650474166666676</v>
          </cell>
          <cell r="N113" t="str">
            <v>Замена морально устаревшего и физически изношенного оборудования. Свидетельство о непригодности средства измерения к дальнейшей эксплуатации и акты ТО прилагаются. Для выполнения требования СТО 34.01-23.1-001-2017 «Объем и нормы испытания Электрооборудования».</v>
          </cell>
        </row>
        <row r="114">
          <cell r="C114" t="str">
            <v>M_TP2100.PR.0043</v>
          </cell>
          <cell r="D114">
            <v>3.8181155919999998</v>
          </cell>
          <cell r="E114" t="str">
            <v>Сметный расчет стоимости</v>
          </cell>
          <cell r="F114">
            <v>2.7086749119999998</v>
          </cell>
          <cell r="G114">
            <v>0</v>
          </cell>
          <cell r="H114">
            <v>0</v>
          </cell>
          <cell r="I114">
            <v>2.2772257599999999</v>
          </cell>
          <cell r="J114">
            <v>0.43144915199999989</v>
          </cell>
          <cell r="K114">
            <v>0.90874951000000015</v>
          </cell>
          <cell r="L114">
            <v>2024</v>
          </cell>
          <cell r="M114">
            <v>3.20175966</v>
          </cell>
          <cell r="N114"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v>
          </cell>
        </row>
        <row r="115">
          <cell r="C115" t="str">
            <v>M_NS2100.PR.0001</v>
          </cell>
          <cell r="D115">
            <v>135.86546600000003</v>
          </cell>
          <cell r="E115" t="str">
            <v>Сметный расчет стоимости</v>
          </cell>
          <cell r="F115">
            <v>135.86546600000003</v>
          </cell>
          <cell r="G115">
            <v>0</v>
          </cell>
          <cell r="H115">
            <v>0</v>
          </cell>
          <cell r="I115">
            <v>113.95279000000001</v>
          </cell>
          <cell r="J115">
            <v>21.912676000000005</v>
          </cell>
          <cell r="K115">
            <v>113.95279000000001</v>
          </cell>
          <cell r="L115">
            <v>2026</v>
          </cell>
          <cell r="M115">
            <v>113.95279000000001</v>
          </cell>
          <cell r="N115"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v>
          </cell>
        </row>
        <row r="116">
          <cell r="C116" t="str">
            <v>M_NS2100.PR.0002</v>
          </cell>
          <cell r="D116">
            <v>96.323347588441138</v>
          </cell>
          <cell r="E116" t="str">
            <v>Сметный расчет стоимости</v>
          </cell>
          <cell r="F116">
            <v>22.838233608441126</v>
          </cell>
          <cell r="G116">
            <v>0</v>
          </cell>
          <cell r="H116">
            <v>0</v>
          </cell>
          <cell r="I116">
            <v>19.404708673700938</v>
          </cell>
          <cell r="J116">
            <v>3.4335249347401877</v>
          </cell>
          <cell r="K116">
            <v>25.685056890367619</v>
          </cell>
          <cell r="L116">
            <v>2024</v>
          </cell>
          <cell r="M116">
            <v>80.794818490367618</v>
          </cell>
          <cell r="N116"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v>
          </cell>
        </row>
        <row r="117">
          <cell r="C117" t="str">
            <v>M_NS2100.PH.0001</v>
          </cell>
          <cell r="D117">
            <v>14.908225999999997</v>
          </cell>
          <cell r="E117" t="str">
            <v>Сметный расчет стоимости</v>
          </cell>
          <cell r="F117">
            <v>14.908225999999999</v>
          </cell>
          <cell r="G117">
            <v>0</v>
          </cell>
          <cell r="H117">
            <v>0</v>
          </cell>
          <cell r="I117">
            <v>12.431023333333332</v>
          </cell>
          <cell r="J117">
            <v>2.4772026666666656</v>
          </cell>
          <cell r="K117">
            <v>12.496099999999998</v>
          </cell>
          <cell r="L117">
            <v>2025</v>
          </cell>
          <cell r="M117">
            <v>12.496099999999998</v>
          </cell>
          <cell r="N117" t="str">
            <v>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v>
          </cell>
        </row>
        <row r="118">
          <cell r="C118" t="str">
            <v>M_NS2100.PR.0003</v>
          </cell>
          <cell r="D118">
            <v>7.8609875059999981</v>
          </cell>
          <cell r="E118" t="str">
            <v>Сметный расчет стоимости</v>
          </cell>
          <cell r="F118">
            <v>5.5854877759999981</v>
          </cell>
          <cell r="G118">
            <v>0</v>
          </cell>
          <cell r="H118">
            <v>0</v>
          </cell>
          <cell r="I118">
            <v>4.700569813333332</v>
          </cell>
          <cell r="J118">
            <v>0.88491796266666611</v>
          </cell>
          <cell r="K118">
            <v>4.0583879299999994</v>
          </cell>
          <cell r="L118">
            <v>2024</v>
          </cell>
          <cell r="M118">
            <v>6.5968195899999991</v>
          </cell>
          <cell r="N118"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v>
          </cell>
        </row>
        <row r="119">
          <cell r="C119" t="str">
            <v>M_NS2100.PR.0004</v>
          </cell>
          <cell r="D119">
            <v>3.7802236940000005</v>
          </cell>
          <cell r="E119" t="str">
            <v>Сметный расчет стоимости</v>
          </cell>
          <cell r="F119">
            <v>2.680749584</v>
          </cell>
          <cell r="G119">
            <v>0</v>
          </cell>
          <cell r="H119">
            <v>0</v>
          </cell>
          <cell r="I119">
            <v>2.2531763200000001</v>
          </cell>
          <cell r="J119">
            <v>0.42757326399999984</v>
          </cell>
          <cell r="K119">
            <v>1.9241921199999998</v>
          </cell>
          <cell r="L119">
            <v>2024</v>
          </cell>
          <cell r="M119">
            <v>3.1694047400000001</v>
          </cell>
          <cell r="N119" t="str">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ell>
        </row>
        <row r="120">
          <cell r="C120" t="str">
            <v>M_PK2100.01.01</v>
          </cell>
          <cell r="D120">
            <v>22.238790713000004</v>
          </cell>
          <cell r="E120" t="str">
            <v>Сметный расчет стоимости</v>
          </cell>
          <cell r="F120">
            <v>16.725790713000002</v>
          </cell>
          <cell r="G120">
            <v>0</v>
          </cell>
          <cell r="H120">
            <v>0</v>
          </cell>
          <cell r="I120">
            <v>13.938158927500002</v>
          </cell>
          <cell r="J120">
            <v>2.7876317854999995</v>
          </cell>
          <cell r="K120">
            <v>13.9381589275</v>
          </cell>
          <cell r="L120">
            <v>2026</v>
          </cell>
          <cell r="M120">
            <v>18.532325587500001</v>
          </cell>
          <cell r="N120" t="str">
            <v>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v>
          </cell>
        </row>
        <row r="121">
          <cell r="C121" t="str">
            <v>M_PK2100.01.02</v>
          </cell>
          <cell r="D121">
            <v>104.34691468724999</v>
          </cell>
          <cell r="E121" t="str">
            <v>Сметный расчет стоимости</v>
          </cell>
          <cell r="F121">
            <v>90.396914687250003</v>
          </cell>
          <cell r="G121">
            <v>0</v>
          </cell>
          <cell r="H121">
            <v>0</v>
          </cell>
          <cell r="I121">
            <v>75.330762239375019</v>
          </cell>
          <cell r="J121">
            <v>15.066152447874995</v>
          </cell>
          <cell r="K121">
            <v>75.330762239375005</v>
          </cell>
          <cell r="L121">
            <v>2027</v>
          </cell>
          <cell r="M121">
            <v>86.955762239375005</v>
          </cell>
          <cell r="N121" t="str">
            <v>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v>
          </cell>
        </row>
        <row r="122">
          <cell r="C122" t="str">
            <v>M_PK2100.01.03</v>
          </cell>
          <cell r="D122">
            <v>53.459534582000003</v>
          </cell>
          <cell r="E122" t="str">
            <v>Сметный расчет стоимости</v>
          </cell>
          <cell r="F122">
            <v>34.432835182000005</v>
          </cell>
          <cell r="G122">
            <v>0</v>
          </cell>
          <cell r="H122">
            <v>0</v>
          </cell>
          <cell r="I122">
            <v>28.694029318333339</v>
          </cell>
          <cell r="J122">
            <v>5.7388058636666663</v>
          </cell>
          <cell r="K122">
            <v>28.694029318333339</v>
          </cell>
          <cell r="L122">
            <v>2026</v>
          </cell>
          <cell r="M122">
            <v>44.549612158333339</v>
          </cell>
          <cell r="N122" t="str">
            <v>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v>
          </cell>
        </row>
        <row r="123">
          <cell r="C123" t="str">
            <v>M_PK2100.01.04</v>
          </cell>
          <cell r="D123">
            <v>40.668848324999999</v>
          </cell>
          <cell r="E123" t="str">
            <v>Сметный расчет стоимости</v>
          </cell>
          <cell r="F123">
            <v>28.834399125000001</v>
          </cell>
          <cell r="G123">
            <v>0</v>
          </cell>
          <cell r="H123">
            <v>0</v>
          </cell>
          <cell r="I123">
            <v>24.028665937500001</v>
          </cell>
          <cell r="J123">
            <v>4.8057331874999996</v>
          </cell>
          <cell r="K123">
            <v>24.028665937500001</v>
          </cell>
          <cell r="L123">
            <v>2026</v>
          </cell>
          <cell r="M123">
            <v>33.890706937499999</v>
          </cell>
          <cell r="N123" t="str">
            <v>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v>
          </cell>
        </row>
        <row r="124">
          <cell r="C124" t="str">
            <v>M_PK2100.01.07</v>
          </cell>
          <cell r="D124">
            <v>17.019898874999999</v>
          </cell>
          <cell r="E124" t="str">
            <v>Сметный расчет стоимости</v>
          </cell>
          <cell r="F124">
            <v>17.019898874999999</v>
          </cell>
          <cell r="G124">
            <v>0</v>
          </cell>
          <cell r="H124">
            <v>0</v>
          </cell>
          <cell r="I124">
            <v>14.1832490625</v>
          </cell>
          <cell r="J124">
            <v>2.8366498124999993</v>
          </cell>
          <cell r="K124">
            <v>14.1832490625</v>
          </cell>
          <cell r="L124">
            <v>2026</v>
          </cell>
          <cell r="M124">
            <v>14.1832490625</v>
          </cell>
          <cell r="N124" t="str">
            <v>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v>
          </cell>
        </row>
        <row r="125">
          <cell r="C125" t="str">
            <v>M_PK2100.01.08</v>
          </cell>
          <cell r="D125">
            <v>20.687908499999999</v>
          </cell>
          <cell r="E125" t="str">
            <v>Сметный расчет стоимости</v>
          </cell>
          <cell r="F125">
            <v>20.687908499999999</v>
          </cell>
          <cell r="G125">
            <v>0</v>
          </cell>
          <cell r="H125">
            <v>0</v>
          </cell>
          <cell r="I125">
            <v>17.239923749999999</v>
          </cell>
          <cell r="J125">
            <v>3.4479847499999998</v>
          </cell>
          <cell r="K125">
            <v>17.239923749999999</v>
          </cell>
          <cell r="L125">
            <v>2025</v>
          </cell>
          <cell r="M125">
            <v>17.239923749999999</v>
          </cell>
          <cell r="N125" t="str">
            <v>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v>
          </cell>
        </row>
        <row r="126">
          <cell r="C126" t="str">
            <v>M_PK2100.02.01</v>
          </cell>
          <cell r="D126">
            <v>16.712932058196191</v>
          </cell>
          <cell r="E126" t="str">
            <v>Сметный расчет стоимости</v>
          </cell>
          <cell r="F126">
            <v>16.712932058196191</v>
          </cell>
          <cell r="G126">
            <v>0</v>
          </cell>
          <cell r="H126">
            <v>0</v>
          </cell>
          <cell r="I126">
            <v>13.927443381830161</v>
          </cell>
          <cell r="J126">
            <v>2.7854886763660307</v>
          </cell>
          <cell r="K126">
            <v>13.927443381830161</v>
          </cell>
          <cell r="L126">
            <v>2027</v>
          </cell>
          <cell r="M126">
            <v>13.927443381830161</v>
          </cell>
          <cell r="N126" t="str">
            <v>Обеспечение бесперебойного функционирования технологических процессов и инфраструктуры автоматизированных рабочих мест</v>
          </cell>
        </row>
        <row r="127">
          <cell r="C127" t="str">
            <v>M_PK2100.02.02</v>
          </cell>
          <cell r="D127">
            <v>1.7629456572</v>
          </cell>
          <cell r="E127" t="str">
            <v>Сметный расчет стоимости</v>
          </cell>
          <cell r="F127">
            <v>1.7629456572</v>
          </cell>
          <cell r="G127">
            <v>0</v>
          </cell>
          <cell r="H127">
            <v>0</v>
          </cell>
          <cell r="I127">
            <v>1.4691213810000001</v>
          </cell>
          <cell r="J127">
            <v>0.29382427619999985</v>
          </cell>
          <cell r="K127">
            <v>1.4691213809999999</v>
          </cell>
          <cell r="L127">
            <v>2024</v>
          </cell>
          <cell r="M127">
            <v>1.4691213809999999</v>
          </cell>
          <cell r="N127" t="str">
            <v>Обеспечение бесперебойного функционирования технологических процессов и инфраструктуры автоматизированных рабочих мест</v>
          </cell>
        </row>
        <row r="128">
          <cell r="C128" t="str">
            <v>M_PK2100.03.06</v>
          </cell>
          <cell r="D128">
            <v>2.44142262</v>
          </cell>
          <cell r="E128" t="str">
            <v>Сметный расчет стоимости</v>
          </cell>
          <cell r="F128">
            <v>2.44142262</v>
          </cell>
          <cell r="G128">
            <v>0</v>
          </cell>
          <cell r="H128">
            <v>0</v>
          </cell>
          <cell r="I128">
            <v>2.0345188500000004</v>
          </cell>
          <cell r="J128">
            <v>0.40690376999999978</v>
          </cell>
          <cell r="K128">
            <v>2.03451885</v>
          </cell>
          <cell r="L128">
            <v>2025</v>
          </cell>
          <cell r="M128">
            <v>2.03451885</v>
          </cell>
          <cell r="N128" t="str">
            <v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v>
          </cell>
        </row>
        <row r="129">
          <cell r="C129" t="str">
            <v>M_PK2100.07.01.02</v>
          </cell>
          <cell r="D129">
            <v>20.206568571179673</v>
          </cell>
          <cell r="E129" t="str">
            <v>Сметный расчет стоимости</v>
          </cell>
          <cell r="F129">
            <v>11.650808571179674</v>
          </cell>
          <cell r="G129">
            <v>0</v>
          </cell>
          <cell r="H129">
            <v>0</v>
          </cell>
          <cell r="I129">
            <v>9.7090071426497282</v>
          </cell>
          <cell r="J129">
            <v>1.9418014285299452</v>
          </cell>
          <cell r="K129">
            <v>9.7090071426497282</v>
          </cell>
          <cell r="L129">
            <v>2027</v>
          </cell>
          <cell r="M129">
            <v>16.838807142649728</v>
          </cell>
          <cell r="N129" t="str">
            <v>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v>
          </cell>
        </row>
        <row r="130">
          <cell r="C130" t="str">
            <v>M_TP1100.PH.0019</v>
          </cell>
          <cell r="D130">
            <v>4.7648079706881523</v>
          </cell>
          <cell r="E130" t="str">
            <v>Сметный расчет стоимости</v>
          </cell>
          <cell r="F130">
            <v>3.3109076206881527</v>
          </cell>
          <cell r="G130">
            <v>0</v>
          </cell>
          <cell r="H130">
            <v>0</v>
          </cell>
          <cell r="I130">
            <v>2.7592346296472186</v>
          </cell>
          <cell r="J130">
            <v>0.55167299104093415</v>
          </cell>
          <cell r="K130">
            <v>2.2893086213138849</v>
          </cell>
          <cell r="L130">
            <v>2024</v>
          </cell>
          <cell r="M130">
            <v>3.9963824213138848</v>
          </cell>
          <cell r="N130" t="str">
            <v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v>
          </cell>
        </row>
        <row r="131">
          <cell r="C131" t="str">
            <v>M_TP1100.PH.0020</v>
          </cell>
          <cell r="D131">
            <v>9.1126360163006392</v>
          </cell>
          <cell r="E131" t="str">
            <v>Сметный расчет стоимости</v>
          </cell>
          <cell r="F131">
            <v>6.32239459630064</v>
          </cell>
          <cell r="G131">
            <v>0</v>
          </cell>
          <cell r="H131">
            <v>0</v>
          </cell>
          <cell r="I131">
            <v>5.2691956776809281</v>
          </cell>
          <cell r="J131">
            <v>1.0531989186197119</v>
          </cell>
          <cell r="K131">
            <v>2.1980530043475981</v>
          </cell>
          <cell r="L131">
            <v>2024</v>
          </cell>
          <cell r="M131">
            <v>7.6380330943475983</v>
          </cell>
          <cell r="N131"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v>
          </cell>
        </row>
        <row r="132">
          <cell r="C132" t="str">
            <v>M_NS1100.PR.0006</v>
          </cell>
          <cell r="D132">
            <v>6.6159064318935936</v>
          </cell>
          <cell r="E132" t="str">
            <v>Сметный расчет стоимости</v>
          </cell>
          <cell r="F132">
            <v>4.6347692318935936</v>
          </cell>
          <cell r="G132">
            <v>0</v>
          </cell>
          <cell r="H132">
            <v>0</v>
          </cell>
          <cell r="I132">
            <v>3.8626887644535248</v>
          </cell>
          <cell r="J132">
            <v>0.77208046744006875</v>
          </cell>
          <cell r="K132">
            <v>3.3847694811201916</v>
          </cell>
          <cell r="L132">
            <v>2024</v>
          </cell>
          <cell r="M132">
            <v>5.5448047611201918</v>
          </cell>
          <cell r="N132"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v>
          </cell>
        </row>
        <row r="133">
          <cell r="C133" t="str">
            <v>M_TP1100.PR.0075</v>
          </cell>
          <cell r="D133">
            <v>11.00337882</v>
          </cell>
          <cell r="E133" t="str">
            <v>Сметный расчет стоимости</v>
          </cell>
          <cell r="F133">
            <v>7.4355972700000006</v>
          </cell>
          <cell r="G133">
            <v>0</v>
          </cell>
          <cell r="H133">
            <v>0</v>
          </cell>
          <cell r="I133">
            <v>6.1963310583333344</v>
          </cell>
          <cell r="J133">
            <v>1.2392662116666662</v>
          </cell>
          <cell r="K133">
            <v>5.5572997466666703</v>
          </cell>
          <cell r="L133">
            <v>2024</v>
          </cell>
          <cell r="M133">
            <v>9.232998516666667</v>
          </cell>
          <cell r="N133" t="str">
            <v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v>
          </cell>
        </row>
        <row r="134">
          <cell r="C134" t="str">
            <v>M_NS1100.PR.0007</v>
          </cell>
          <cell r="D134">
            <v>25.613266722169342</v>
          </cell>
          <cell r="E134" t="str">
            <v>Сметный расчет стоимости</v>
          </cell>
          <cell r="F134">
            <v>25.613266722169342</v>
          </cell>
          <cell r="G134">
            <v>0</v>
          </cell>
          <cell r="H134">
            <v>0</v>
          </cell>
          <cell r="I134">
            <v>0</v>
          </cell>
          <cell r="J134">
            <v>25.613266722169342</v>
          </cell>
          <cell r="K134">
            <v>21.469046671281824</v>
          </cell>
          <cell r="L134">
            <v>2028</v>
          </cell>
          <cell r="M134">
            <v>21.469046671281859</v>
          </cell>
          <cell r="N134" t="str">
            <v>Повышение качества оказываемых услуг в сфере электроэнергетики</v>
          </cell>
        </row>
        <row r="135">
          <cell r="C135" t="str">
            <v>M_TP1100.VL.0038</v>
          </cell>
          <cell r="D135">
            <v>40.574771811916136</v>
          </cell>
          <cell r="E135" t="str">
            <v>Сметный расчет стоимости</v>
          </cell>
          <cell r="F135">
            <v>40.574771811916136</v>
          </cell>
          <cell r="G135">
            <v>0</v>
          </cell>
          <cell r="H135">
            <v>0</v>
          </cell>
          <cell r="I135">
            <v>33.908461512046728</v>
          </cell>
          <cell r="J135">
            <v>6.6663102998694086</v>
          </cell>
          <cell r="K135">
            <v>33.908461512046721</v>
          </cell>
          <cell r="L135">
            <v>2025</v>
          </cell>
          <cell r="M135">
            <v>33.908461512046721</v>
          </cell>
          <cell r="N135" t="str">
            <v>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v>
          </cell>
        </row>
        <row r="136">
          <cell r="C136" t="str">
            <v>M_PK1100.07.03.01</v>
          </cell>
          <cell r="D136">
            <v>3.5274480000000001</v>
          </cell>
          <cell r="E136" t="str">
            <v>Сметный расчет стоимости</v>
          </cell>
          <cell r="F136">
            <v>0.57875999999999994</v>
          </cell>
          <cell r="G136">
            <v>0</v>
          </cell>
          <cell r="H136">
            <v>0</v>
          </cell>
          <cell r="I136">
            <v>0.48229999999999995</v>
          </cell>
          <cell r="J136">
            <v>9.645999999999999E-2</v>
          </cell>
          <cell r="K136">
            <v>0</v>
          </cell>
          <cell r="L136">
            <v>2023</v>
          </cell>
          <cell r="M136">
            <v>2.93954</v>
          </cell>
          <cell r="N136" t="str">
            <v>Развитие электрической сети/усиление существующей электрической сети, связанное с подключением новых потребителей</v>
          </cell>
        </row>
        <row r="137">
          <cell r="C137" t="str">
            <v>M_PK1100.07.03.02</v>
          </cell>
          <cell r="D137">
            <v>1.5151364300000001</v>
          </cell>
          <cell r="E137" t="str">
            <v>Сметный расчет стоимости</v>
          </cell>
          <cell r="F137">
            <v>1.5151364300000001</v>
          </cell>
          <cell r="G137">
            <v>0</v>
          </cell>
          <cell r="H137">
            <v>0</v>
          </cell>
          <cell r="I137">
            <v>1.2626136916666668</v>
          </cell>
          <cell r="J137">
            <v>0.25252273833333327</v>
          </cell>
          <cell r="K137">
            <v>1.2626136916666666</v>
          </cell>
          <cell r="L137">
            <v>2024</v>
          </cell>
          <cell r="M137">
            <v>1.2626136916666666</v>
          </cell>
          <cell r="N137" t="str">
            <v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v>
          </cell>
        </row>
        <row r="138">
          <cell r="C138" t="str">
            <v>M_PK1100.07.03.03</v>
          </cell>
          <cell r="D138">
            <v>0.62346172</v>
          </cell>
          <cell r="E138" t="str">
            <v>Сметный расчет стоимости</v>
          </cell>
          <cell r="F138">
            <v>0.62346172</v>
          </cell>
          <cell r="G138">
            <v>0</v>
          </cell>
          <cell r="H138">
            <v>0</v>
          </cell>
          <cell r="I138">
            <v>0.51955143333333331</v>
          </cell>
          <cell r="J138">
            <v>0.10391028666666666</v>
          </cell>
          <cell r="K138">
            <v>0.51955143333333331</v>
          </cell>
          <cell r="L138">
            <v>2027</v>
          </cell>
          <cell r="M138">
            <v>0.51955143333333331</v>
          </cell>
          <cell r="N138" t="str">
            <v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v>
          </cell>
        </row>
        <row r="139">
          <cell r="C139" t="str">
            <v>M_PK1100.01.01.01</v>
          </cell>
          <cell r="D139">
            <v>38.702528020159995</v>
          </cell>
          <cell r="E139" t="str">
            <v>Сметный расчет стоимости</v>
          </cell>
          <cell r="F139">
            <v>22.047480636</v>
          </cell>
          <cell r="G139">
            <v>0</v>
          </cell>
          <cell r="H139">
            <v>0</v>
          </cell>
          <cell r="I139">
            <v>18.372900529999999</v>
          </cell>
          <cell r="J139">
            <v>3.6745801060000005</v>
          </cell>
          <cell r="K139">
            <v>16.83076651</v>
          </cell>
          <cell r="L139">
            <v>2026</v>
          </cell>
          <cell r="M139">
            <v>32.252106699999999</v>
          </cell>
          <cell r="N139" t="str">
            <v>Обеспечение текущей деятельности в сфере электроэнергетики</v>
          </cell>
        </row>
        <row r="140">
          <cell r="C140" t="str">
            <v>M_PK1100.01.01.02</v>
          </cell>
          <cell r="D140">
            <v>36.112079569999999</v>
          </cell>
          <cell r="E140" t="str">
            <v>Сметный расчет стоимости</v>
          </cell>
          <cell r="F140">
            <v>36.112079569999999</v>
          </cell>
          <cell r="G140">
            <v>0</v>
          </cell>
          <cell r="H140">
            <v>0</v>
          </cell>
          <cell r="I140">
            <v>30.093399641666664</v>
          </cell>
          <cell r="J140">
            <v>6.0186799283333317</v>
          </cell>
          <cell r="K140">
            <v>30.093399641666664</v>
          </cell>
          <cell r="L140">
            <v>2027</v>
          </cell>
          <cell r="M140">
            <v>30.093399641666668</v>
          </cell>
          <cell r="N140" t="str">
            <v>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v>
          </cell>
        </row>
        <row r="141">
          <cell r="C141" t="str">
            <v>M_PK1100.01.01.03</v>
          </cell>
          <cell r="D141">
            <v>23.163655740000003</v>
          </cell>
          <cell r="E141" t="str">
            <v>Сметный расчет стоимости</v>
          </cell>
          <cell r="F141">
            <v>23.163655740000003</v>
          </cell>
          <cell r="G141">
            <v>0</v>
          </cell>
          <cell r="H141">
            <v>0</v>
          </cell>
          <cell r="I141">
            <v>19.303046450000004</v>
          </cell>
          <cell r="J141">
            <v>3.8606092899999993</v>
          </cell>
          <cell r="K141">
            <v>19.30304645</v>
          </cell>
          <cell r="L141">
            <v>2026</v>
          </cell>
          <cell r="M141">
            <v>19.30304645</v>
          </cell>
          <cell r="N141" t="str">
            <v>Данные автомобили выполняют задачи оперативных дежурных автомобилей в Лянторском РЭС и Федоровском РЭС.</v>
          </cell>
        </row>
        <row r="142">
          <cell r="C142" t="str">
            <v>M_PK1100.03.01.02</v>
          </cell>
          <cell r="D142">
            <v>0.41587017999999998</v>
          </cell>
          <cell r="E142" t="str">
            <v>Сметный расчет стоимости</v>
          </cell>
          <cell r="F142">
            <v>0.41587017999999998</v>
          </cell>
          <cell r="G142">
            <v>0</v>
          </cell>
          <cell r="H142">
            <v>0</v>
          </cell>
          <cell r="I142">
            <v>0.34655848333333333</v>
          </cell>
          <cell r="J142">
            <v>6.9311696666666645E-2</v>
          </cell>
          <cell r="K142">
            <v>0.34655848333333333</v>
          </cell>
          <cell r="L142">
            <v>2027</v>
          </cell>
          <cell r="M142">
            <v>0.34655848333333333</v>
          </cell>
          <cell r="N142" t="str">
            <v>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v>
          </cell>
        </row>
        <row r="143">
          <cell r="C143" t="str">
            <v>M_PK1100.03.01.03</v>
          </cell>
          <cell r="D143">
            <v>1.6044398100000001</v>
          </cell>
          <cell r="E143" t="str">
            <v>Сметный расчет стоимости</v>
          </cell>
          <cell r="F143">
            <v>1.6044398100000001</v>
          </cell>
          <cell r="G143">
            <v>0</v>
          </cell>
          <cell r="H143">
            <v>0</v>
          </cell>
          <cell r="I143">
            <v>1.3370331750000002</v>
          </cell>
          <cell r="J143">
            <v>0.26740663499999995</v>
          </cell>
          <cell r="K143">
            <v>1.337033175</v>
          </cell>
          <cell r="L143">
            <v>2027</v>
          </cell>
          <cell r="M143">
            <v>1.337033175</v>
          </cell>
          <cell r="N143" t="str">
            <v>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v>
          </cell>
        </row>
        <row r="144">
          <cell r="C144" t="str">
            <v>M_PK1100.01.02.01</v>
          </cell>
          <cell r="D144">
            <v>60.071751190000001</v>
          </cell>
          <cell r="E144" t="str">
            <v>Сметный расчет стоимости</v>
          </cell>
          <cell r="F144">
            <v>60.071751189999993</v>
          </cell>
          <cell r="G144">
            <v>0</v>
          </cell>
          <cell r="H144">
            <v>0</v>
          </cell>
          <cell r="I144">
            <v>50.059792658333329</v>
          </cell>
          <cell r="J144">
            <v>10.011958531666666</v>
          </cell>
          <cell r="K144">
            <v>50.059792658333336</v>
          </cell>
          <cell r="L144">
            <v>2026</v>
          </cell>
          <cell r="M144">
            <v>50.059792658333329</v>
          </cell>
          <cell r="N144" t="str">
            <v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v>
          </cell>
        </row>
        <row r="145">
          <cell r="C145" t="str">
            <v>M_PK1100.01.02.02</v>
          </cell>
          <cell r="D145">
            <v>67.463580159999992</v>
          </cell>
          <cell r="E145" t="str">
            <v>Сметный расчет стоимости</v>
          </cell>
          <cell r="F145">
            <v>67.463580159999992</v>
          </cell>
          <cell r="G145">
            <v>0</v>
          </cell>
          <cell r="H145">
            <v>0</v>
          </cell>
          <cell r="I145">
            <v>56.219650133333332</v>
          </cell>
          <cell r="J145">
            <v>11.243930026666664</v>
          </cell>
          <cell r="K145">
            <v>56.219650133333339</v>
          </cell>
          <cell r="L145">
            <v>2026</v>
          </cell>
          <cell r="M145">
            <v>56.219650133333339</v>
          </cell>
          <cell r="N145" t="str">
            <v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v>
          </cell>
        </row>
        <row r="146">
          <cell r="C146" t="str">
            <v>M_PK1100.01.08.01</v>
          </cell>
          <cell r="D146">
            <v>28.153621430000001</v>
          </cell>
          <cell r="E146" t="str">
            <v>Сметный расчет стоимости</v>
          </cell>
          <cell r="F146">
            <v>28.153621430000001</v>
          </cell>
          <cell r="G146">
            <v>0</v>
          </cell>
          <cell r="H146">
            <v>0</v>
          </cell>
          <cell r="I146">
            <v>23.461351191666669</v>
          </cell>
          <cell r="J146">
            <v>4.6922702383333323</v>
          </cell>
          <cell r="K146">
            <v>23.461351191666669</v>
          </cell>
          <cell r="L146">
            <v>2027</v>
          </cell>
          <cell r="M146">
            <v>23.461351191666669</v>
          </cell>
          <cell r="N146" t="str">
            <v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v>
          </cell>
        </row>
        <row r="147">
          <cell r="C147" t="str">
            <v>M_PK1100.01.08.02</v>
          </cell>
          <cell r="D147">
            <v>12.177012119999999</v>
          </cell>
          <cell r="E147" t="str">
            <v>Сметный расчет стоимости</v>
          </cell>
          <cell r="F147">
            <v>12.177012119999999</v>
          </cell>
          <cell r="G147">
            <v>0</v>
          </cell>
          <cell r="H147">
            <v>0</v>
          </cell>
          <cell r="I147">
            <v>10.1475101</v>
          </cell>
          <cell r="J147">
            <v>2.0295020199999989</v>
          </cell>
          <cell r="K147">
            <v>10.1475101</v>
          </cell>
          <cell r="L147">
            <v>2025</v>
          </cell>
          <cell r="M147">
            <v>10.1475101</v>
          </cell>
          <cell r="N147" t="str">
            <v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v>
          </cell>
        </row>
        <row r="148">
          <cell r="C148" t="str">
            <v>M_PK1100.01.08.03</v>
          </cell>
          <cell r="D148">
            <v>16.215916280000002</v>
          </cell>
          <cell r="E148" t="str">
            <v>Сметный расчет стоимости</v>
          </cell>
          <cell r="F148">
            <v>16.215916280000002</v>
          </cell>
          <cell r="G148">
            <v>0</v>
          </cell>
          <cell r="H148">
            <v>0</v>
          </cell>
          <cell r="I148">
            <v>13.513263566666669</v>
          </cell>
          <cell r="J148">
            <v>2.7026527133333325</v>
          </cell>
          <cell r="K148">
            <v>13.513263566666668</v>
          </cell>
          <cell r="L148">
            <v>2026</v>
          </cell>
          <cell r="M148">
            <v>13.513263566666668</v>
          </cell>
          <cell r="N148" t="str">
            <v>Достижение надежности и бесперебойной работы подвижного состава.</v>
          </cell>
        </row>
        <row r="149">
          <cell r="C149" t="str">
            <v>M_PK1100.07.01.03</v>
          </cell>
          <cell r="D149">
            <v>7.7437895000000001</v>
          </cell>
          <cell r="E149" t="str">
            <v>Сметный расчет стоимости</v>
          </cell>
          <cell r="F149">
            <v>7.7437895000000001</v>
          </cell>
          <cell r="G149">
            <v>0</v>
          </cell>
          <cell r="H149">
            <v>0</v>
          </cell>
          <cell r="I149">
            <v>6.453157916666667</v>
          </cell>
          <cell r="J149">
            <v>1.2906315833333331</v>
          </cell>
          <cell r="K149">
            <v>6.453157916666667</v>
          </cell>
          <cell r="L149">
            <v>2027</v>
          </cell>
          <cell r="M149">
            <v>6.453157916666667</v>
          </cell>
          <cell r="N149" t="str">
            <v>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v>
          </cell>
        </row>
        <row r="150">
          <cell r="C150" t="str">
            <v>M_PK1100.01.03.03</v>
          </cell>
          <cell r="D150">
            <v>28.03054521</v>
          </cell>
          <cell r="E150" t="str">
            <v>Сметный расчет стоимости</v>
          </cell>
          <cell r="F150">
            <v>28.03054521</v>
          </cell>
          <cell r="G150">
            <v>0</v>
          </cell>
          <cell r="H150">
            <v>0</v>
          </cell>
          <cell r="I150">
            <v>23.358787675000002</v>
          </cell>
          <cell r="J150">
            <v>4.6717575349999976</v>
          </cell>
          <cell r="K150">
            <v>23.358787674999999</v>
          </cell>
          <cell r="L150">
            <v>2026</v>
          </cell>
          <cell r="M150">
            <v>23.358787674999999</v>
          </cell>
          <cell r="N150" t="str">
            <v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v>
          </cell>
        </row>
        <row r="151">
          <cell r="C151" t="str">
            <v>M_PK1100.01.04.02</v>
          </cell>
          <cell r="D151">
            <v>57.397839429999991</v>
          </cell>
          <cell r="E151" t="str">
            <v>Сметный расчет стоимости</v>
          </cell>
          <cell r="F151">
            <v>57.397839429999991</v>
          </cell>
          <cell r="G151">
            <v>0</v>
          </cell>
          <cell r="H151">
            <v>0</v>
          </cell>
          <cell r="I151">
            <v>47.831532858333333</v>
          </cell>
          <cell r="J151">
            <v>9.5663065716666651</v>
          </cell>
          <cell r="K151">
            <v>47.831532858333333</v>
          </cell>
          <cell r="L151">
            <v>2027</v>
          </cell>
          <cell r="M151">
            <v>47.831532858333333</v>
          </cell>
          <cell r="N151" t="str">
            <v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v>
          </cell>
        </row>
        <row r="152">
          <cell r="C152" t="str">
            <v>M_TP1600.PR.0048</v>
          </cell>
          <cell r="D152">
            <v>4.2492002175224792</v>
          </cell>
          <cell r="E152" t="str">
            <v>Сметный расчет стоимости</v>
          </cell>
          <cell r="F152">
            <v>3.1397595375224783</v>
          </cell>
          <cell r="G152">
            <v>0</v>
          </cell>
          <cell r="H152">
            <v>0</v>
          </cell>
          <cell r="I152">
            <v>2.6378749856047237</v>
          </cell>
          <cell r="J152">
            <v>0.50188455191775461</v>
          </cell>
          <cell r="K152">
            <v>1.9515347606047235</v>
          </cell>
          <cell r="L152">
            <v>2024</v>
          </cell>
          <cell r="M152">
            <v>3.5624088806047234</v>
          </cell>
          <cell r="N152"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v>
          </cell>
        </row>
        <row r="153">
          <cell r="C153" t="str">
            <v>M_TP1600.PS.0148</v>
          </cell>
          <cell r="D153">
            <v>15.785986474292883</v>
          </cell>
          <cell r="E153" t="str">
            <v>Сметный расчет стоимости</v>
          </cell>
          <cell r="F153">
            <v>15.785986474292883</v>
          </cell>
          <cell r="G153">
            <v>0</v>
          </cell>
          <cell r="H153">
            <v>0</v>
          </cell>
          <cell r="I153">
            <v>13.248372907823477</v>
          </cell>
          <cell r="J153">
            <v>2.5376135664694068</v>
          </cell>
          <cell r="K153">
            <v>13.248372907823477</v>
          </cell>
          <cell r="L153">
            <v>2027</v>
          </cell>
          <cell r="M153">
            <v>13.248372907823477</v>
          </cell>
          <cell r="N153" t="str">
            <v>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v>
          </cell>
        </row>
        <row r="154">
          <cell r="C154" t="str">
            <v>M_TP1600.PR.0109</v>
          </cell>
          <cell r="D154">
            <v>5.4004580915228342</v>
          </cell>
          <cell r="E154" t="str">
            <v>Сметный расчет стоимости</v>
          </cell>
          <cell r="F154">
            <v>3.9461566615228341</v>
          </cell>
          <cell r="G154">
            <v>0</v>
          </cell>
          <cell r="H154">
            <v>0</v>
          </cell>
          <cell r="I154">
            <v>3.2884638846023617</v>
          </cell>
          <cell r="J154">
            <v>0.65769277692047234</v>
          </cell>
          <cell r="K154">
            <v>2.8396534096023616</v>
          </cell>
          <cell r="L154">
            <v>2024</v>
          </cell>
          <cell r="M154">
            <v>4.5003817396023615</v>
          </cell>
          <cell r="N154" t="str">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ell>
        </row>
        <row r="155">
          <cell r="C155" t="str">
            <v>M_NS1600.PR.0002</v>
          </cell>
          <cell r="D155">
            <v>10.975276799999998</v>
          </cell>
          <cell r="E155" t="str">
            <v>Сметный расчет стоимости</v>
          </cell>
          <cell r="F155">
            <v>10.975276799999998</v>
          </cell>
          <cell r="G155">
            <v>0</v>
          </cell>
          <cell r="H155">
            <v>0</v>
          </cell>
          <cell r="I155">
            <v>0</v>
          </cell>
          <cell r="J155">
            <v>10.975276799999998</v>
          </cell>
          <cell r="K155">
            <v>9.1460639999999991</v>
          </cell>
          <cell r="L155">
            <v>2025</v>
          </cell>
          <cell r="M155">
            <v>9.1460639999999991</v>
          </cell>
          <cell r="N155" t="str">
            <v>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v>
          </cell>
        </row>
        <row r="156">
          <cell r="C156" t="str">
            <v>M_PK1600.01.06</v>
          </cell>
          <cell r="D156">
            <v>54.585330659999997</v>
          </cell>
          <cell r="E156" t="str">
            <v>Сметный расчет стоимости</v>
          </cell>
          <cell r="F156">
            <v>54.585330659999997</v>
          </cell>
          <cell r="G156">
            <v>0</v>
          </cell>
          <cell r="H156">
            <v>0</v>
          </cell>
          <cell r="I156">
            <v>45.487775550000002</v>
          </cell>
          <cell r="J156">
            <v>9.0975551099999947</v>
          </cell>
          <cell r="K156">
            <v>45.487775549999995</v>
          </cell>
          <cell r="L156">
            <v>2025</v>
          </cell>
          <cell r="M156">
            <v>45.487775549999995</v>
          </cell>
          <cell r="N156" t="str">
            <v>Выполнение осмотров, фиксация дефектов и. т.д. в труднодоступных местах</v>
          </cell>
        </row>
        <row r="157">
          <cell r="C157" t="str">
            <v>M_PK1600.07.01</v>
          </cell>
          <cell r="D157">
            <v>13.624884605443322</v>
          </cell>
          <cell r="E157" t="str">
            <v>Сметный расчет стоимости</v>
          </cell>
          <cell r="F157">
            <v>13.624884605443322</v>
          </cell>
          <cell r="G157">
            <v>0</v>
          </cell>
          <cell r="H157">
            <v>0</v>
          </cell>
          <cell r="I157">
            <v>11.354070504536102</v>
          </cell>
          <cell r="J157">
            <v>2.27081410090722</v>
          </cell>
          <cell r="K157">
            <v>11.3540705045361</v>
          </cell>
          <cell r="L157">
            <v>2026</v>
          </cell>
          <cell r="M157">
            <v>11.3540705045361</v>
          </cell>
          <cell r="N157" t="str">
            <v>Обеспечение служб филиала, РЭСов необходимой спутниковыми связью.</v>
          </cell>
        </row>
        <row r="158">
          <cell r="C158" t="str">
            <v>M_PK1600.08</v>
          </cell>
          <cell r="D158">
            <v>34.634418483031418</v>
          </cell>
          <cell r="E158" t="str">
            <v>Сметный расчет стоимости</v>
          </cell>
          <cell r="F158">
            <v>34.634418483031418</v>
          </cell>
          <cell r="G158">
            <v>0</v>
          </cell>
          <cell r="H158">
            <v>0</v>
          </cell>
          <cell r="I158">
            <v>28.862015402526183</v>
          </cell>
          <cell r="J158">
            <v>5.7724030805052351</v>
          </cell>
          <cell r="K158">
            <v>28.862015402526183</v>
          </cell>
          <cell r="L158">
            <v>2025</v>
          </cell>
          <cell r="M158">
            <v>28.862015402526183</v>
          </cell>
          <cell r="N158" t="str">
            <v xml:space="preserve">Приобретение необходимо для размещения оперативного персонала при производстве работ на отдельных ПС. Что позволит исключить ежедневные поездки персонала на отдельные объекты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v>
          </cell>
        </row>
        <row r="159">
          <cell r="C159" t="str">
            <v>M_PK1600.07.03</v>
          </cell>
          <cell r="D159">
            <v>32.64682875104107</v>
          </cell>
          <cell r="E159" t="str">
            <v>Сметный расчет стоимости</v>
          </cell>
          <cell r="F159">
            <v>25.21837795104107</v>
          </cell>
          <cell r="G159">
            <v>0</v>
          </cell>
          <cell r="H159">
            <v>0</v>
          </cell>
          <cell r="I159">
            <v>21.015314959200893</v>
          </cell>
          <cell r="J159">
            <v>4.2030629918401763</v>
          </cell>
          <cell r="K159">
            <v>21.015314959200889</v>
          </cell>
          <cell r="L159">
            <v>2025</v>
          </cell>
          <cell r="M159">
            <v>27.250770959200892</v>
          </cell>
          <cell r="N159" t="str">
            <v>Обеспечение оборудованием служб филиала в соответствии с их текущими потребностями</v>
          </cell>
        </row>
        <row r="160">
          <cell r="C160" t="str">
            <v>M_PK1600.01.02</v>
          </cell>
          <cell r="D160">
            <v>107.0686269473334</v>
          </cell>
          <cell r="E160" t="str">
            <v>Сметный расчет стоимости</v>
          </cell>
          <cell r="F160">
            <v>107.0686269473334</v>
          </cell>
          <cell r="G160">
            <v>0</v>
          </cell>
          <cell r="H160">
            <v>0</v>
          </cell>
          <cell r="I160">
            <v>89.223855789444499</v>
          </cell>
          <cell r="J160">
            <v>17.8447711578889</v>
          </cell>
          <cell r="K160">
            <v>89.223855789444499</v>
          </cell>
          <cell r="L160">
            <v>2026</v>
          </cell>
          <cell r="M160">
            <v>89.223855789444499</v>
          </cell>
          <cell r="N160" t="str">
            <v>Обновление парка транспортных средств в связи с их моральным и физическим износом</v>
          </cell>
        </row>
        <row r="161">
          <cell r="C161" t="str">
            <v>M_PK1600.01.07</v>
          </cell>
          <cell r="D161">
            <v>113.019486024244</v>
          </cell>
          <cell r="E161" t="str">
            <v>Сметный расчет стоимости</v>
          </cell>
          <cell r="F161">
            <v>77.076002924244008</v>
          </cell>
          <cell r="G161">
            <v>0</v>
          </cell>
          <cell r="H161">
            <v>0</v>
          </cell>
          <cell r="I161">
            <v>64.230002436870009</v>
          </cell>
          <cell r="J161">
            <v>12.846000487373999</v>
          </cell>
          <cell r="K161">
            <v>64.230002436870009</v>
          </cell>
          <cell r="L161">
            <v>2024</v>
          </cell>
          <cell r="M161">
            <v>94.182905026870003</v>
          </cell>
          <cell r="N161" t="str">
            <v>Обновление парка автотранспортных средств, замене автомобилей с недостаточным уровнем пассивной безопасности</v>
          </cell>
        </row>
        <row r="162">
          <cell r="C162" t="str">
            <v>M_PK1600.01.08</v>
          </cell>
          <cell r="D162">
            <v>131.75573592017449</v>
          </cell>
          <cell r="E162" t="str">
            <v>Сметный расчет стоимости</v>
          </cell>
          <cell r="F162">
            <v>131.75573592017449</v>
          </cell>
          <cell r="G162">
            <v>0</v>
          </cell>
          <cell r="H162">
            <v>0</v>
          </cell>
          <cell r="I162">
            <v>109.79644660014542</v>
          </cell>
          <cell r="J162">
            <v>21.959289320029072</v>
          </cell>
          <cell r="K162">
            <v>109.79644660014542</v>
          </cell>
          <cell r="L162">
            <v>2027</v>
          </cell>
          <cell r="M162">
            <v>109.79644660014542</v>
          </cell>
          <cell r="N162" t="str">
            <v>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v>
          </cell>
        </row>
        <row r="163">
          <cell r="C163" t="str">
            <v>M_NS1000.PR.0007</v>
          </cell>
          <cell r="D163">
            <v>57.347678362000018</v>
          </cell>
          <cell r="E163" t="str">
            <v>Сметный расчет стоимости</v>
          </cell>
          <cell r="F163">
            <v>49.07680189200002</v>
          </cell>
          <cell r="G163">
            <v>0</v>
          </cell>
          <cell r="H163">
            <v>0</v>
          </cell>
          <cell r="I163">
            <v>40.897334910000012</v>
          </cell>
          <cell r="J163">
            <v>8.179466982000001</v>
          </cell>
          <cell r="K163">
            <v>25.607116985000022</v>
          </cell>
          <cell r="L163">
            <v>2025</v>
          </cell>
          <cell r="M163">
            <v>47.789731965000023</v>
          </cell>
          <cell r="N163" t="str">
            <v>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v>
          </cell>
        </row>
        <row r="164">
          <cell r="C164" t="str">
            <v>M_NS1200.PR.0009</v>
          </cell>
          <cell r="D164">
            <v>33.522641999999998</v>
          </cell>
          <cell r="E164" t="str">
            <v>Сметный расчет стоимости</v>
          </cell>
          <cell r="F164">
            <v>32.239795139999998</v>
          </cell>
          <cell r="G164">
            <v>0</v>
          </cell>
          <cell r="H164">
            <v>0</v>
          </cell>
          <cell r="I164">
            <v>27.051660950000002</v>
          </cell>
          <cell r="J164">
            <v>5.1881341899999978</v>
          </cell>
          <cell r="K164">
            <v>26.663424599999999</v>
          </cell>
          <cell r="L164">
            <v>2025</v>
          </cell>
          <cell r="M164">
            <v>28.120699999999999</v>
          </cell>
          <cell r="N164" t="str">
            <v>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v>
          </cell>
        </row>
        <row r="165">
          <cell r="C165" t="str">
            <v>M_NS1500.PR.0020</v>
          </cell>
          <cell r="D165">
            <v>33.446929183970688</v>
          </cell>
          <cell r="E165" t="str">
            <v>Сметный расчет стоимости</v>
          </cell>
          <cell r="F165">
            <v>32.249122813970686</v>
          </cell>
          <cell r="G165">
            <v>0</v>
          </cell>
          <cell r="H165">
            <v>0</v>
          </cell>
          <cell r="I165">
            <v>26.874269011642241</v>
          </cell>
          <cell r="J165">
            <v>5.3748538023284453</v>
          </cell>
          <cell r="K165">
            <v>24.909422369975573</v>
          </cell>
          <cell r="L165">
            <v>2025</v>
          </cell>
          <cell r="M165">
            <v>27.872440979975575</v>
          </cell>
          <cell r="N165" t="str">
            <v>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v>
          </cell>
        </row>
        <row r="166">
          <cell r="C166" t="str">
            <v>M_NS1600.PR.0003</v>
          </cell>
          <cell r="D166">
            <v>32.231897366853744</v>
          </cell>
          <cell r="E166" t="str">
            <v>Сметный расчет стоимости</v>
          </cell>
          <cell r="F166">
            <v>31.126166956853748</v>
          </cell>
          <cell r="G166">
            <v>0</v>
          </cell>
          <cell r="H166">
            <v>0</v>
          </cell>
          <cell r="I166">
            <v>25.938472464044793</v>
          </cell>
          <cell r="J166">
            <v>5.1876944928089568</v>
          </cell>
          <cell r="K166">
            <v>24.124275702378124</v>
          </cell>
          <cell r="L166">
            <v>2025</v>
          </cell>
          <cell r="M166">
            <v>26.859914472378126</v>
          </cell>
          <cell r="N166" t="str">
            <v>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v>
          </cell>
        </row>
        <row r="167">
          <cell r="C167" t="str">
            <v>M_NS1900.PR.0012</v>
          </cell>
          <cell r="D167">
            <v>29.645387417486834</v>
          </cell>
          <cell r="E167" t="str">
            <v>Сметный расчет стоимости</v>
          </cell>
          <cell r="F167">
            <v>28.45119696748683</v>
          </cell>
          <cell r="G167">
            <v>0</v>
          </cell>
          <cell r="H167">
            <v>0</v>
          </cell>
          <cell r="I167">
            <v>23.709330806239027</v>
          </cell>
          <cell r="J167">
            <v>4.7418661612478052</v>
          </cell>
          <cell r="K167">
            <v>23.32859216457236</v>
          </cell>
          <cell r="L167">
            <v>2025</v>
          </cell>
          <cell r="M167">
            <v>24.704489514572359</v>
          </cell>
          <cell r="N167" t="str">
            <v>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v>
          </cell>
        </row>
        <row r="168">
          <cell r="C168" t="str">
            <v>M_NS2100.PR.0005</v>
          </cell>
          <cell r="D168">
            <v>33.446470542067352</v>
          </cell>
          <cell r="E168" t="str">
            <v>Сметный расчет стоимости</v>
          </cell>
          <cell r="F168">
            <v>32.248931322067357</v>
          </cell>
          <cell r="G168">
            <v>0</v>
          </cell>
          <cell r="H168">
            <v>0</v>
          </cell>
          <cell r="I168">
            <v>26.874109435056127</v>
          </cell>
          <cell r="J168">
            <v>5.3748218870112261</v>
          </cell>
          <cell r="K168">
            <v>26.492092535056127</v>
          </cell>
          <cell r="L168">
            <v>2025</v>
          </cell>
          <cell r="M168">
            <v>27.872058785056129</v>
          </cell>
          <cell r="N168" t="str">
            <v>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v>
          </cell>
        </row>
        <row r="169">
          <cell r="C169" t="str">
            <v>F_TP1100.PR.0029</v>
          </cell>
          <cell r="D169">
            <v>1.0129844046219705</v>
          </cell>
          <cell r="E169" t="str">
            <v>Сметный расчет стоимости</v>
          </cell>
          <cell r="F169">
            <v>0.90567599462197057</v>
          </cell>
          <cell r="G169">
            <v>0</v>
          </cell>
          <cell r="H169">
            <v>0</v>
          </cell>
          <cell r="I169">
            <v>0.7592212736327012</v>
          </cell>
          <cell r="J169">
            <v>0.14645472098926937</v>
          </cell>
          <cell r="K169">
            <v>0.75922127363270109</v>
          </cell>
          <cell r="L169">
            <v>2028</v>
          </cell>
          <cell r="M169">
            <v>0.85016060414117567</v>
          </cell>
          <cell r="N169" t="str">
            <v>Повышение уровня антитеррористической и противодиверсионной защищенности объекта энергетики в соответствии с требованиями ФЗ № 256-ФЗ от  21.07.2011г.</v>
          </cell>
        </row>
        <row r="170">
          <cell r="C170" t="str">
            <v>N_PK1200.03.01.15</v>
          </cell>
          <cell r="D170">
            <v>6.6194494400000004</v>
          </cell>
          <cell r="E170" t="str">
            <v>Сметный расчет стоимости</v>
          </cell>
          <cell r="F170">
            <v>3.9394494399999997</v>
          </cell>
          <cell r="G170">
            <v>0</v>
          </cell>
          <cell r="H170">
            <v>0</v>
          </cell>
          <cell r="I170">
            <v>3.2828745333333331</v>
          </cell>
          <cell r="J170">
            <v>0.65657490666666662</v>
          </cell>
          <cell r="K170">
            <v>3.28287453</v>
          </cell>
          <cell r="L170">
            <v>2027</v>
          </cell>
          <cell r="M170">
            <v>5.9628745299999997</v>
          </cell>
          <cell r="N170" t="str">
            <v>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v>
          </cell>
        </row>
        <row r="171">
          <cell r="C171" t="str">
            <v>N_PK1200.03.06.06</v>
          </cell>
          <cell r="D171">
            <v>2.5016734199999999</v>
          </cell>
          <cell r="E171" t="str">
            <v>Сметный расчет стоимости</v>
          </cell>
          <cell r="F171">
            <v>2.5016734200000004</v>
          </cell>
          <cell r="G171">
            <v>0</v>
          </cell>
          <cell r="H171">
            <v>0</v>
          </cell>
          <cell r="I171">
            <v>2.0847278500000002</v>
          </cell>
          <cell r="J171">
            <v>0.41694556999999988</v>
          </cell>
          <cell r="K171">
            <v>1.2187348499999999</v>
          </cell>
          <cell r="L171">
            <v>2025</v>
          </cell>
          <cell r="M171">
            <v>2.0847278500000002</v>
          </cell>
          <cell r="N171" t="str">
            <v>Замена изношенного и запрещенного к использованию оборудования.
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v>
          </cell>
        </row>
        <row r="172">
          <cell r="C172" t="str">
            <v>N_PK1200.03.06.09</v>
          </cell>
          <cell r="D172">
            <v>0.34531788000000002</v>
          </cell>
          <cell r="E172" t="str">
            <v>Сметный расчет стоимости</v>
          </cell>
          <cell r="F172">
            <v>0.34531788000000002</v>
          </cell>
          <cell r="G172">
            <v>0</v>
          </cell>
          <cell r="H172">
            <v>0</v>
          </cell>
          <cell r="I172">
            <v>0.28776490000000005</v>
          </cell>
          <cell r="J172">
            <v>5.7552979999999976E-2</v>
          </cell>
          <cell r="K172">
            <v>0.28776489999999999</v>
          </cell>
          <cell r="L172">
            <v>2027</v>
          </cell>
          <cell r="M172">
            <v>0.28776489999999999</v>
          </cell>
          <cell r="N172" t="str">
            <v>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v>
          </cell>
        </row>
        <row r="173">
          <cell r="C173" t="str">
            <v>N_PK1200.03.06.10</v>
          </cell>
          <cell r="D173">
            <v>0.77513813000000009</v>
          </cell>
          <cell r="E173" t="str">
            <v>Сметный расчет стоимости</v>
          </cell>
          <cell r="F173">
            <v>0.77513813000000009</v>
          </cell>
          <cell r="G173">
            <v>0</v>
          </cell>
          <cell r="H173">
            <v>0</v>
          </cell>
          <cell r="I173">
            <v>0.64594844166666676</v>
          </cell>
          <cell r="J173">
            <v>0.12918968833333333</v>
          </cell>
          <cell r="K173">
            <v>0.64594843999999996</v>
          </cell>
          <cell r="L173">
            <v>2025</v>
          </cell>
          <cell r="M173">
            <v>0.64594843999999996</v>
          </cell>
          <cell r="N173" t="str">
            <v>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v>
          </cell>
        </row>
        <row r="174">
          <cell r="C174" t="str">
            <v>N_NS1200.PR.0010</v>
          </cell>
          <cell r="D174">
            <v>0</v>
          </cell>
          <cell r="E174" t="str">
            <v>Сметный расчет стоимости</v>
          </cell>
          <cell r="F174">
            <v>0</v>
          </cell>
          <cell r="G174">
            <v>0</v>
          </cell>
          <cell r="H174">
            <v>0</v>
          </cell>
          <cell r="I174">
            <v>0</v>
          </cell>
          <cell r="J174">
            <v>0</v>
          </cell>
          <cell r="K174">
            <v>0</v>
          </cell>
          <cell r="L174" t="str">
            <v>нд</v>
          </cell>
          <cell r="M174">
            <v>0</v>
          </cell>
          <cell r="N174" t="str">
            <v>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Целью реализации строительства волоконно-оптической инфраструктуры Тюмень – Сургут на участке ПС 220 кВ Снежная - ПС 110 кВ Островная (протяженность 478 км.) является обеспечение потребностей пользователей диспетчерских систем управления АО «СО ЕЭС», технологических и корпоративных систем управления Общества современным набором услуг связи с заданными показателями качества обслуживания при оптимальных затратах на развитие и эксплуатацию сети связи для достижения требуемого уровня надежности и темпов развития электросетевого комплекса.</v>
          </cell>
        </row>
        <row r="175">
          <cell r="C175" t="str">
            <v>N_TP1200.PS.0067</v>
          </cell>
          <cell r="D175">
            <v>37.698326209999998</v>
          </cell>
          <cell r="E175" t="str">
            <v>Сметный расчет стоимости</v>
          </cell>
          <cell r="F175">
            <v>37.698326209999998</v>
          </cell>
          <cell r="G175">
            <v>0</v>
          </cell>
          <cell r="H175">
            <v>0</v>
          </cell>
          <cell r="I175">
            <v>31.622147248333338</v>
          </cell>
          <cell r="J175">
            <v>6.0761789616666615</v>
          </cell>
          <cell r="K175">
            <v>31.622147250000005</v>
          </cell>
          <cell r="L175">
            <v>2027</v>
          </cell>
          <cell r="M175">
            <v>31.622147250000001</v>
          </cell>
          <cell r="N175" t="str">
            <v>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v>
          </cell>
        </row>
        <row r="176">
          <cell r="C176" t="str">
            <v>N_TP1200.VL.0047</v>
          </cell>
          <cell r="D176">
            <v>5.4789727599999996</v>
          </cell>
          <cell r="E176" t="str">
            <v>Сметный расчет стоимости</v>
          </cell>
          <cell r="F176">
            <v>5.4789727599999996</v>
          </cell>
          <cell r="G176">
            <v>0</v>
          </cell>
          <cell r="H176">
            <v>0</v>
          </cell>
          <cell r="I176">
            <v>4.5958092316666672</v>
          </cell>
          <cell r="J176">
            <v>0.88316352833333256</v>
          </cell>
          <cell r="K176">
            <v>4.5958092299999995</v>
          </cell>
          <cell r="L176">
            <v>2027</v>
          </cell>
          <cell r="M176">
            <v>4.5958092299999995</v>
          </cell>
          <cell r="N176" t="str">
            <v>Выполнение ПИР для последующего выполнения работ по приведению длин пролетов в соответствие НТД для предотвращение аварийных отключений.</v>
          </cell>
        </row>
        <row r="177">
          <cell r="C177" t="str">
            <v>N_TP1200.VL.0048</v>
          </cell>
          <cell r="D177">
            <v>1.9282853199999999</v>
          </cell>
          <cell r="E177" t="str">
            <v>Сметный расчет стоимости</v>
          </cell>
          <cell r="F177">
            <v>1.9282853199999999</v>
          </cell>
          <cell r="G177">
            <v>0</v>
          </cell>
          <cell r="H177">
            <v>0</v>
          </cell>
          <cell r="I177">
            <v>1.6174622016666667</v>
          </cell>
          <cell r="J177">
            <v>0.31082311833333326</v>
          </cell>
          <cell r="K177">
            <v>1.6174622000000001</v>
          </cell>
          <cell r="L177">
            <v>2027</v>
          </cell>
          <cell r="M177">
            <v>1.6174622000000001</v>
          </cell>
          <cell r="N177" t="str">
            <v>Выполнение ПИР для последующего выполнения работ по приведению длин пролетов в соответствие НТД для предотвращение аварийных отключений.</v>
          </cell>
        </row>
        <row r="178">
          <cell r="C178" t="str">
            <v>N_TP1200.VL.0049</v>
          </cell>
          <cell r="D178">
            <v>2.4550829300000001</v>
          </cell>
          <cell r="E178" t="str">
            <v>Сметный расчет стоимости</v>
          </cell>
          <cell r="F178">
            <v>2.4550829300000001</v>
          </cell>
          <cell r="G178">
            <v>0</v>
          </cell>
          <cell r="H178">
            <v>0</v>
          </cell>
          <cell r="I178">
            <v>2.0593446216666669</v>
          </cell>
          <cell r="J178">
            <v>0.39573830833333334</v>
          </cell>
          <cell r="K178">
            <v>2.0593446199999996</v>
          </cell>
          <cell r="L178">
            <v>2027</v>
          </cell>
          <cell r="M178">
            <v>2.0593446200000001</v>
          </cell>
          <cell r="N178" t="str">
            <v>Выполнение ПИР для последующего выполнения работ по приведению длин пролетов в соответствие НТД для предотвращение аварийных отключений.</v>
          </cell>
        </row>
        <row r="179">
          <cell r="C179" t="str">
            <v>N_TP1200.VL.0050</v>
          </cell>
          <cell r="D179">
            <v>2.4547850499999995</v>
          </cell>
          <cell r="E179" t="str">
            <v>Сметный расчет стоимости</v>
          </cell>
          <cell r="F179">
            <v>2.4547850499999999</v>
          </cell>
          <cell r="G179">
            <v>0</v>
          </cell>
          <cell r="H179">
            <v>0</v>
          </cell>
          <cell r="I179">
            <v>2.0590946916666666</v>
          </cell>
          <cell r="J179">
            <v>0.3956903583333331</v>
          </cell>
          <cell r="K179">
            <v>2.0590946899999998</v>
          </cell>
          <cell r="L179">
            <v>2027</v>
          </cell>
          <cell r="M179">
            <v>2.0590946899999998</v>
          </cell>
          <cell r="N179" t="str">
            <v>Выполнение ПИР для последующего выполнения работ по приведению длин пролетов в соответствие НТД для предотвращение аварийных отключений.</v>
          </cell>
        </row>
        <row r="180">
          <cell r="C180" t="str">
            <v>N_TP1200.VL.0051</v>
          </cell>
          <cell r="D180">
            <v>8.2919154199999987</v>
          </cell>
          <cell r="E180" t="str">
            <v>Сметный расчет стоимости</v>
          </cell>
          <cell r="F180">
            <v>8.2919154199999987</v>
          </cell>
          <cell r="G180">
            <v>0</v>
          </cell>
          <cell r="H180">
            <v>0</v>
          </cell>
          <cell r="I180">
            <v>6.9553296699999994</v>
          </cell>
          <cell r="J180">
            <v>1.3365857499999998</v>
          </cell>
          <cell r="K180">
            <v>6.9553296699999994</v>
          </cell>
          <cell r="L180">
            <v>2027</v>
          </cell>
          <cell r="M180">
            <v>6.9553296700000002</v>
          </cell>
          <cell r="N180" t="str">
            <v>Выполнение ПИР для последующего выполнения работ по приведению длин пролетов в соответствие НТД для предотвращение аварийных отключений.</v>
          </cell>
        </row>
        <row r="181">
          <cell r="C181" t="str">
            <v>N_TP1200.VL.0052</v>
          </cell>
          <cell r="D181">
            <v>1.92828044</v>
          </cell>
          <cell r="E181" t="str">
            <v>Сметный расчет стоимости</v>
          </cell>
          <cell r="F181">
            <v>1.92828044</v>
          </cell>
          <cell r="G181">
            <v>0</v>
          </cell>
          <cell r="H181">
            <v>0</v>
          </cell>
          <cell r="I181">
            <v>1.6174581000000001</v>
          </cell>
          <cell r="J181">
            <v>0.31082233999999992</v>
          </cell>
          <cell r="K181">
            <v>1.6174580999999999</v>
          </cell>
          <cell r="L181">
            <v>2027</v>
          </cell>
          <cell r="M181">
            <v>1.6174581000000001</v>
          </cell>
          <cell r="N181" t="str">
            <v>Выполнение ПИР для последующего выполнения работ по приведению длин пролетов в соответствие НТД для предотвращение аварийных отключений.</v>
          </cell>
        </row>
        <row r="182">
          <cell r="C182" t="str">
            <v>N_TP1200.VL.0053</v>
          </cell>
          <cell r="D182">
            <v>1.9282808299999998</v>
          </cell>
          <cell r="E182" t="str">
            <v>Сметный расчет стоимости</v>
          </cell>
          <cell r="F182">
            <v>1.9282808300000001</v>
          </cell>
          <cell r="G182">
            <v>0</v>
          </cell>
          <cell r="H182">
            <v>0</v>
          </cell>
          <cell r="I182">
            <v>1.6174584716666667</v>
          </cell>
          <cell r="J182">
            <v>0.31082235833333333</v>
          </cell>
          <cell r="K182">
            <v>1.6174584700000003</v>
          </cell>
          <cell r="L182">
            <v>2027</v>
          </cell>
          <cell r="M182">
            <v>1.6174584700000001</v>
          </cell>
          <cell r="N182" t="str">
            <v>Выполнение ПИР для последующего выполнения работ по приведению длин пролетов в соответствие НТД для предотвращение аварийных отключений.</v>
          </cell>
        </row>
        <row r="183">
          <cell r="C183" t="str">
            <v>N_TP1200.VL.0054</v>
          </cell>
          <cell r="D183">
            <v>2.4162788599999994</v>
          </cell>
          <cell r="E183" t="str">
            <v>Сметный расчет стоимости</v>
          </cell>
          <cell r="F183">
            <v>2.4162788599999998</v>
          </cell>
          <cell r="G183">
            <v>0</v>
          </cell>
          <cell r="H183">
            <v>0</v>
          </cell>
          <cell r="I183">
            <v>2.0267953883333334</v>
          </cell>
          <cell r="J183">
            <v>0.38948347166666664</v>
          </cell>
          <cell r="K183">
            <v>2.0267953900000002</v>
          </cell>
          <cell r="L183">
            <v>2027</v>
          </cell>
          <cell r="M183">
            <v>2.0267953900000002</v>
          </cell>
          <cell r="N183" t="str">
            <v>Выполнение ПИР для последующего выполнения работ по приведению длин пролетов в соответствие НТД для предотвращение аварийных отключений.</v>
          </cell>
        </row>
        <row r="184">
          <cell r="C184" t="str">
            <v>N_TP1200.VL.0055</v>
          </cell>
          <cell r="D184">
            <v>1.9282857000000002</v>
          </cell>
          <cell r="E184" t="str">
            <v>Сметный расчет стоимости</v>
          </cell>
          <cell r="F184">
            <v>1.9282857000000002</v>
          </cell>
          <cell r="G184">
            <v>0</v>
          </cell>
          <cell r="H184">
            <v>0</v>
          </cell>
          <cell r="I184">
            <v>1.6174625733333334</v>
          </cell>
          <cell r="J184">
            <v>0.31082312666666673</v>
          </cell>
          <cell r="K184">
            <v>1.61746257</v>
          </cell>
          <cell r="L184">
            <v>2027</v>
          </cell>
          <cell r="M184">
            <v>1.6174625699999998</v>
          </cell>
          <cell r="N184" t="str">
            <v>Выполнение ПИР для последующего выполнения работ по приведению длин пролетов в соответствие НТД для предотвращение аварийных отключений.</v>
          </cell>
        </row>
        <row r="185">
          <cell r="C185" t="str">
            <v>N_TP1200.VL.0056</v>
          </cell>
          <cell r="D185">
            <v>3.1871312400000003</v>
          </cell>
          <cell r="E185" t="str">
            <v>Сметный расчет стоимости</v>
          </cell>
          <cell r="F185">
            <v>3.1871312400000003</v>
          </cell>
          <cell r="G185">
            <v>0</v>
          </cell>
          <cell r="H185">
            <v>0</v>
          </cell>
          <cell r="I185">
            <v>2.6733930016666672</v>
          </cell>
          <cell r="J185">
            <v>0.5137382383333331</v>
          </cell>
          <cell r="K185">
            <v>2.6733929999999999</v>
          </cell>
          <cell r="L185">
            <v>2027</v>
          </cell>
          <cell r="M185">
            <v>2.6733929999999999</v>
          </cell>
          <cell r="N185" t="str">
            <v>Приведение ширины просек ВЛ 110 кВ в соответствие требованиям ПУЭ (действующее издание).
Исполнение требований п. 8 подпункта а) Правил использования лесов для строительства, реконструкции, эксплуатации линейных объектов (приказ Рослесхоза от 10.06.2011 № 223) (содержание в безлесном состоянии просек вдоль и по периметру линейных объектов).
Предотвращение аварийных отключений.</v>
          </cell>
        </row>
        <row r="186">
          <cell r="C186" t="str">
            <v>N_TP1200.PH.0024</v>
          </cell>
          <cell r="D186">
            <v>0.44860112999999996</v>
          </cell>
          <cell r="E186" t="str">
            <v>Сметный расчет стоимости</v>
          </cell>
          <cell r="F186">
            <v>0.44860112999999996</v>
          </cell>
          <cell r="G186">
            <v>0</v>
          </cell>
          <cell r="H186">
            <v>0</v>
          </cell>
          <cell r="I186">
            <v>0.37629276</v>
          </cell>
          <cell r="J186">
            <v>7.2308369999999955E-2</v>
          </cell>
          <cell r="K186">
            <v>0.37629276</v>
          </cell>
          <cell r="L186">
            <v>2024</v>
          </cell>
          <cell r="M186">
            <v>0.37629276</v>
          </cell>
          <cell r="N186" t="str">
            <v>Выполнение ПИР для дальнейшей замены отработавшего нормативный срок службы лифтового оборудования для обеспечения текущей деятельности, соблюдение НТД в области безопасной эксплуатации лифтов.</v>
          </cell>
        </row>
        <row r="187">
          <cell r="C187" t="str">
            <v>N_TP1200.PH.0025</v>
          </cell>
          <cell r="D187">
            <v>3.6190550500000005</v>
          </cell>
          <cell r="E187" t="str">
            <v>Сметный расчет стоимости</v>
          </cell>
          <cell r="F187">
            <v>3.6190550500000005</v>
          </cell>
          <cell r="G187">
            <v>0</v>
          </cell>
          <cell r="H187">
            <v>0</v>
          </cell>
          <cell r="I187">
            <v>3.035712843333334</v>
          </cell>
          <cell r="J187">
            <v>0.58334220666666647</v>
          </cell>
          <cell r="K187">
            <v>3.03571284</v>
          </cell>
          <cell r="L187">
            <v>2024</v>
          </cell>
          <cell r="M187">
            <v>3.03571284</v>
          </cell>
          <cell r="N187" t="str">
            <v>Выполнение ПИР для дальнейшего выполнения работ по приведению состояния производственного здания РММ НЮРЭС в работоспособное состояние для обеспечения текущей деятельности.</v>
          </cell>
        </row>
        <row r="188">
          <cell r="C188" t="str">
            <v>N_TP1200.PH.0026</v>
          </cell>
          <cell r="D188">
            <v>1.8827640000000001</v>
          </cell>
          <cell r="E188" t="str">
            <v>Сметный расчет стоимости</v>
          </cell>
          <cell r="F188">
            <v>1.8827640000000001</v>
          </cell>
          <cell r="G188">
            <v>0</v>
          </cell>
          <cell r="H188">
            <v>0</v>
          </cell>
          <cell r="I188">
            <v>1.5792881700000001</v>
          </cell>
          <cell r="J188">
            <v>0.30347583</v>
          </cell>
          <cell r="K188">
            <v>1.5792881700000001</v>
          </cell>
          <cell r="L188">
            <v>2024</v>
          </cell>
          <cell r="M188">
            <v>1.5792881700000001</v>
          </cell>
          <cell r="N188" t="str">
            <v>Выполнение ПИР для дальнейшего выполнения работ по обеспечению соблюдений требований законодательства в области охраны объектов топливно-энергетического комплекса.</v>
          </cell>
        </row>
        <row r="189">
          <cell r="C189" t="str">
            <v>N_TP1900.PH.0006</v>
          </cell>
          <cell r="D189">
            <v>1.4122820000000003</v>
          </cell>
          <cell r="E189" t="str">
            <v>Сметный расчет стоимости</v>
          </cell>
          <cell r="F189">
            <v>1.4122820000000003</v>
          </cell>
          <cell r="G189">
            <v>0</v>
          </cell>
          <cell r="H189">
            <v>0</v>
          </cell>
          <cell r="I189">
            <v>1.1846400000000004</v>
          </cell>
          <cell r="J189">
            <v>0.2276419999999999</v>
          </cell>
          <cell r="K189">
            <v>1.1846400000000001</v>
          </cell>
          <cell r="L189">
            <v>2026</v>
          </cell>
          <cell r="M189">
            <v>1.1846400000000001</v>
          </cell>
          <cell r="N189" t="str">
            <v>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v>
          </cell>
        </row>
        <row r="190">
          <cell r="C190" t="str">
            <v>N_TP1900.PR.0068</v>
          </cell>
          <cell r="D190">
            <v>0.76633400000000007</v>
          </cell>
          <cell r="E190" t="str">
            <v>Сметный расчет стоимости</v>
          </cell>
          <cell r="F190">
            <v>0.76633400000000007</v>
          </cell>
          <cell r="G190">
            <v>0</v>
          </cell>
          <cell r="H190">
            <v>0</v>
          </cell>
          <cell r="I190">
            <v>0.6428100000000001</v>
          </cell>
          <cell r="J190">
            <v>0.12352399999999997</v>
          </cell>
          <cell r="K190">
            <v>0.6428100000000001</v>
          </cell>
          <cell r="L190">
            <v>2027</v>
          </cell>
          <cell r="M190">
            <v>0.6428100000000001</v>
          </cell>
          <cell r="N190" t="str">
            <v>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v>
          </cell>
        </row>
        <row r="191">
          <cell r="C191" t="str">
            <v>N_TP1900.PH.0007</v>
          </cell>
          <cell r="D191">
            <v>0.54255495525079744</v>
          </cell>
          <cell r="E191" t="str">
            <v>Сметный расчет стоимости</v>
          </cell>
          <cell r="F191">
            <v>0.54255495525079744</v>
          </cell>
          <cell r="G191">
            <v>0</v>
          </cell>
          <cell r="H191">
            <v>0</v>
          </cell>
          <cell r="I191">
            <v>0.45510390508142334</v>
          </cell>
          <cell r="J191">
            <v>8.74510501693741E-2</v>
          </cell>
          <cell r="K191">
            <v>0.45510390508142329</v>
          </cell>
          <cell r="L191">
            <v>2026</v>
          </cell>
          <cell r="M191">
            <v>0.45510390508142329</v>
          </cell>
          <cell r="N191" t="str">
            <v>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v>
          </cell>
        </row>
        <row r="192">
          <cell r="C192" t="str">
            <v>N_PK1900.08</v>
          </cell>
          <cell r="D192">
            <v>13.441311043199999</v>
          </cell>
          <cell r="E192" t="str">
            <v>Сметный расчет стоимости</v>
          </cell>
          <cell r="F192">
            <v>10.688031043200001</v>
          </cell>
          <cell r="G192">
            <v>0</v>
          </cell>
          <cell r="H192">
            <v>0</v>
          </cell>
          <cell r="I192">
            <v>8.9066925360000013</v>
          </cell>
          <cell r="J192">
            <v>1.7813385072000001</v>
          </cell>
          <cell r="K192">
            <v>8.9066925360000013</v>
          </cell>
          <cell r="L192">
            <v>2026</v>
          </cell>
          <cell r="M192">
            <v>11.201092536000001</v>
          </cell>
          <cell r="N192" t="str">
            <v>Замена жилых вагонов-домов на для дежурного и командированного персонала на электросетевых объектах филиала "Энергокомплекс", имеющих  неудовлетворительное техническое состояние  в соответствии Актами общего технического осмотра зданий и сооружений. Исполнение требований приказа АО "Россети Тюмень" от 22.06.2022 г. №300 "Об утверждении и введение в действие Требований к организации рабочих мест, санитарно-бытовых и гигиенических помещений на объектах АО "Россети Тюмень".</v>
          </cell>
        </row>
        <row r="193">
          <cell r="C193" t="str">
            <v>N_TP1900.PR.0067</v>
          </cell>
          <cell r="D193">
            <v>11.438530139645243</v>
          </cell>
          <cell r="E193" t="str">
            <v>Сметный расчет стоимости</v>
          </cell>
          <cell r="F193">
            <v>11.438530139645243</v>
          </cell>
          <cell r="G193">
            <v>0</v>
          </cell>
          <cell r="H193">
            <v>0</v>
          </cell>
          <cell r="I193">
            <v>9.6068413522308767</v>
          </cell>
          <cell r="J193">
            <v>1.8316887874143664</v>
          </cell>
          <cell r="K193">
            <v>9.6068413522308767</v>
          </cell>
          <cell r="L193">
            <v>2025</v>
          </cell>
          <cell r="M193">
            <v>9.6068413522308767</v>
          </cell>
          <cell r="N193" t="str">
            <v>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v>
          </cell>
        </row>
        <row r="194">
          <cell r="C194" t="str">
            <v>N_PK2100.07.01</v>
          </cell>
          <cell r="D194">
            <v>1.11083076</v>
          </cell>
          <cell r="E194" t="str">
            <v>Сметный расчет стоимости</v>
          </cell>
          <cell r="F194">
            <v>1.11083076</v>
          </cell>
          <cell r="G194">
            <v>0</v>
          </cell>
          <cell r="H194">
            <v>0</v>
          </cell>
          <cell r="I194">
            <v>0.92569230000000002</v>
          </cell>
          <cell r="J194">
            <v>0.18513846</v>
          </cell>
          <cell r="K194">
            <v>0.92569230000000002</v>
          </cell>
          <cell r="L194">
            <v>2024</v>
          </cell>
          <cell r="M194">
            <v>0.92569230000000002</v>
          </cell>
          <cell r="N194" t="str">
            <v>Выполнение требований Федерального закона "Об обеспечении единства измерений" от 26.06.2008 N 102-ФЗ</v>
          </cell>
        </row>
        <row r="195">
          <cell r="C195" t="str">
            <v>N_TP2100.PS.0062</v>
          </cell>
          <cell r="D195">
            <v>13.857696568967853</v>
          </cell>
          <cell r="E195" t="str">
            <v>Сметный расчет стоимости</v>
          </cell>
          <cell r="F195">
            <v>13.857696568967853</v>
          </cell>
          <cell r="G195">
            <v>0</v>
          </cell>
          <cell r="H195">
            <v>0</v>
          </cell>
          <cell r="I195">
            <v>11.624025297374066</v>
          </cell>
          <cell r="J195">
            <v>2.2336712715937868</v>
          </cell>
          <cell r="K195">
            <v>11.624025297374066</v>
          </cell>
          <cell r="L195">
            <v>2027</v>
          </cell>
          <cell r="M195">
            <v>11.624025297374066</v>
          </cell>
          <cell r="N195" t="str">
            <v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v>
          </cell>
        </row>
        <row r="196">
          <cell r="C196" t="str">
            <v>N_TP2100.VL.0019</v>
          </cell>
          <cell r="D196">
            <v>15.571410451583278</v>
          </cell>
          <cell r="E196" t="str">
            <v>Сметный расчет стоимости</v>
          </cell>
          <cell r="F196">
            <v>15.571410451583278</v>
          </cell>
          <cell r="G196">
            <v>0</v>
          </cell>
          <cell r="H196">
            <v>0</v>
          </cell>
          <cell r="I196">
            <v>13.061511926183007</v>
          </cell>
          <cell r="J196">
            <v>2.5098985254002706</v>
          </cell>
          <cell r="K196">
            <v>13.061511926183007</v>
          </cell>
          <cell r="L196">
            <v>2027</v>
          </cell>
          <cell r="M196">
            <v>13.061511926183007</v>
          </cell>
          <cell r="N196" t="str">
            <v>Выполнение требований гл.ХХХVII п.538. Правил технической эксплуатации электрических станций и сетей  РФ, утвержденных Приказом Минэнерго России от 04.10.2022 № 1070: 
При эксплуатации ВЛ должны проводится их техническое обслуживание и ремонт. При ремонте ВЛ должны выполнятся работы по востановлению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требований Федерального  закона об электроэнергетике от 26.03.2003 № 35-ФЗ, статья 5, п.3. (в ред. Федерального закона от 23.06.2016 N 196-ФЗ, от 11.06.2022 N 174-ФЗ): 
-субъекты электроэнергетики и потребители электрической энергии обязаны соблюдать требования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а также требования к обеспечению качества электрической энергии.</v>
          </cell>
        </row>
        <row r="197">
          <cell r="C197" t="str">
            <v>N_TP2100.PS.0059</v>
          </cell>
          <cell r="D197">
            <v>8.1287601135998528</v>
          </cell>
          <cell r="E197" t="str">
            <v>Сметный расчет стоимости</v>
          </cell>
          <cell r="F197">
            <v>8.1287601135998528</v>
          </cell>
          <cell r="G197">
            <v>0</v>
          </cell>
          <cell r="H197">
            <v>0</v>
          </cell>
          <cell r="I197">
            <v>6.8185150920653825</v>
          </cell>
          <cell r="J197">
            <v>1.3102450215344703</v>
          </cell>
          <cell r="K197">
            <v>6.8185150920653834</v>
          </cell>
          <cell r="L197">
            <v>2024</v>
          </cell>
          <cell r="M197">
            <v>6.8185150920653834</v>
          </cell>
          <cell r="N197" t="str">
            <v xml:space="preserve">Выполнение требований п. 7.4 СТО 34.01-4.1-011-2020 "Рекомендации по модернизации, реконструкции и замене длительно эксплуатирующийся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
</v>
          </cell>
        </row>
        <row r="198">
          <cell r="C198" t="str">
            <v>N_TP1100.PR.0077</v>
          </cell>
          <cell r="D198">
            <v>0.15077859299999996</v>
          </cell>
          <cell r="E198" t="str">
            <v>Сметный расчет стоимости</v>
          </cell>
          <cell r="F198">
            <v>0.15077859299999996</v>
          </cell>
          <cell r="G198">
            <v>0</v>
          </cell>
          <cell r="H198">
            <v>0</v>
          </cell>
          <cell r="I198">
            <v>0.12647382749999997</v>
          </cell>
          <cell r="J198">
            <v>2.4304765499999992E-2</v>
          </cell>
          <cell r="K198">
            <v>0.1264738275</v>
          </cell>
          <cell r="L198">
            <v>2024</v>
          </cell>
          <cell r="M198">
            <v>0.1264738275</v>
          </cell>
          <cell r="N198" t="str">
            <v>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v>
          </cell>
        </row>
        <row r="199">
          <cell r="C199" t="str">
            <v>N_TP1100.PR.0078</v>
          </cell>
          <cell r="D199">
            <v>0.17859</v>
          </cell>
          <cell r="E199" t="str">
            <v>Сметный расчет стоимости</v>
          </cell>
          <cell r="F199">
            <v>0.17859</v>
          </cell>
          <cell r="G199">
            <v>0</v>
          </cell>
          <cell r="H199">
            <v>0</v>
          </cell>
          <cell r="I199">
            <v>0.14980499999999999</v>
          </cell>
          <cell r="J199">
            <v>2.8785000000000005E-2</v>
          </cell>
          <cell r="K199">
            <v>0.14980499999999999</v>
          </cell>
          <cell r="L199">
            <v>2024</v>
          </cell>
          <cell r="M199">
            <v>0.14980499999999999</v>
          </cell>
          <cell r="N199" t="str">
            <v>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v>
          </cell>
        </row>
        <row r="200">
          <cell r="C200" t="str">
            <v>N_TP1100.PS.0080</v>
          </cell>
          <cell r="D200">
            <v>1.6218246418844084</v>
          </cell>
          <cell r="E200" t="str">
            <v>Сметный расчет стоимости</v>
          </cell>
          <cell r="F200">
            <v>1.6218246418844084</v>
          </cell>
          <cell r="G200">
            <v>0</v>
          </cell>
          <cell r="H200">
            <v>0</v>
          </cell>
          <cell r="I200">
            <v>1.3604086776864059</v>
          </cell>
          <cell r="J200">
            <v>0.2614159641980025</v>
          </cell>
          <cell r="K200">
            <v>1.3604086776864057</v>
          </cell>
          <cell r="L200">
            <v>2026</v>
          </cell>
          <cell r="M200">
            <v>1.3604086776864057</v>
          </cell>
          <cell r="N200" t="str">
            <v>Создание современной цифровой коммуникационной системы, повышение качества и надежности каналов ДТУ и ТМ</v>
          </cell>
        </row>
        <row r="201">
          <cell r="C201" t="str">
            <v>N_TP1100.PH.0021</v>
          </cell>
          <cell r="D201">
            <v>19.257043307924519</v>
          </cell>
          <cell r="E201" t="str">
            <v>Сметный расчет стоимости</v>
          </cell>
          <cell r="F201">
            <v>19.257043307924519</v>
          </cell>
          <cell r="G201">
            <v>0</v>
          </cell>
          <cell r="H201">
            <v>0</v>
          </cell>
          <cell r="I201">
            <v>16.153071143534298</v>
          </cell>
          <cell r="J201">
            <v>3.1039721643902212</v>
          </cell>
          <cell r="K201">
            <v>16.153071143534302</v>
          </cell>
          <cell r="L201">
            <v>2028</v>
          </cell>
          <cell r="M201">
            <v>16.153071143534302</v>
          </cell>
          <cell r="N201" t="str">
            <v>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v>
          </cell>
        </row>
        <row r="202">
          <cell r="C202" t="str">
            <v>N_TP1100.PH.0022</v>
          </cell>
          <cell r="D202">
            <v>1.6273662</v>
          </cell>
          <cell r="E202" t="str">
            <v>Сметный расчет стоимости</v>
          </cell>
          <cell r="F202">
            <v>1.6273662</v>
          </cell>
          <cell r="G202">
            <v>0</v>
          </cell>
          <cell r="H202">
            <v>0</v>
          </cell>
          <cell r="I202">
            <v>1.365057</v>
          </cell>
          <cell r="J202">
            <v>0.26230920000000002</v>
          </cell>
          <cell r="K202">
            <v>1.365057</v>
          </cell>
          <cell r="L202">
            <v>2024</v>
          </cell>
          <cell r="M202">
            <v>1.365057</v>
          </cell>
          <cell r="N202" t="str">
            <v>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v>
          </cell>
        </row>
        <row r="203">
          <cell r="C203" t="str">
            <v>N_TP1100.PR.0079</v>
          </cell>
          <cell r="D203">
            <v>8.3511410504122363</v>
          </cell>
          <cell r="E203" t="str">
            <v>Сметный расчет стоимости</v>
          </cell>
          <cell r="F203">
            <v>8.3511410504122363</v>
          </cell>
          <cell r="G203">
            <v>0</v>
          </cell>
          <cell r="H203">
            <v>0</v>
          </cell>
          <cell r="I203">
            <v>7.0050512614998839</v>
          </cell>
          <cell r="J203">
            <v>1.3460897889123524</v>
          </cell>
          <cell r="K203">
            <v>7.0050512614998821</v>
          </cell>
          <cell r="L203">
            <v>2026</v>
          </cell>
          <cell r="M203">
            <v>7.0050512614998821</v>
          </cell>
          <cell r="N203"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v>
          </cell>
        </row>
        <row r="204">
          <cell r="C204" t="str">
            <v>N_NS1100.PR.0008</v>
          </cell>
          <cell r="D204">
            <v>0</v>
          </cell>
          <cell r="E204" t="str">
            <v>Сметный расчет стоимости</v>
          </cell>
          <cell r="F204">
            <v>0</v>
          </cell>
          <cell r="G204">
            <v>0</v>
          </cell>
          <cell r="H204">
            <v>0</v>
          </cell>
          <cell r="I204">
            <v>0</v>
          </cell>
          <cell r="J204">
            <v>0</v>
          </cell>
          <cell r="K204">
            <v>0</v>
          </cell>
          <cell r="L204" t="str">
            <v>нд</v>
          </cell>
          <cell r="M204">
            <v>0</v>
          </cell>
          <cell r="N204" t="str">
            <v>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Целью реализации строительства волоконно-оптической инфраструктуры Тюмень – Сургут на участке ПС 220 кВ Снежная - ПС 110 кВ Островная (протяженность 478 км.) является обеспечение потребностей пользователей диспетчерских систем управления АО «СО ЕЭС», технологических и корпоративных систем управления Общества современным набором услуг связи с заданными показателями качества обслуживания при оптимальных затратах на развитие и эксплуатацию сети связи для достижения требуемого уровня надежности и темпов развития электросетевого комплекса.</v>
          </cell>
        </row>
        <row r="205">
          <cell r="C205" t="str">
            <v>N_PK1100.07.02.01</v>
          </cell>
          <cell r="D205">
            <v>0.995085</v>
          </cell>
          <cell r="E205" t="str">
            <v>Сметный расчет стоимости</v>
          </cell>
          <cell r="F205">
            <v>0.995085</v>
          </cell>
          <cell r="G205">
            <v>0</v>
          </cell>
          <cell r="H205">
            <v>0</v>
          </cell>
          <cell r="I205">
            <v>0.82923750000000007</v>
          </cell>
          <cell r="J205">
            <v>0.16584749999999993</v>
          </cell>
          <cell r="K205">
            <v>0.82923750000000007</v>
          </cell>
          <cell r="L205">
            <v>2024</v>
          </cell>
          <cell r="M205">
            <v>0.82923750000000007</v>
          </cell>
          <cell r="N205" t="str">
            <v xml:space="preserve">Возможность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v>
          </cell>
        </row>
        <row r="206">
          <cell r="C206" t="str">
            <v>N_TP1600.PS.0144</v>
          </cell>
          <cell r="D206">
            <v>11.749289971732757</v>
          </cell>
          <cell r="E206" t="str">
            <v>Сметный расчет стоимости</v>
          </cell>
          <cell r="F206">
            <v>11.749289971732757</v>
          </cell>
          <cell r="G206">
            <v>0</v>
          </cell>
          <cell r="H206">
            <v>0</v>
          </cell>
          <cell r="I206">
            <v>9.8554650246449498</v>
          </cell>
          <cell r="J206">
            <v>1.8938249470878077</v>
          </cell>
          <cell r="K206">
            <v>9.8554650246449516</v>
          </cell>
          <cell r="L206">
            <v>2026</v>
          </cell>
          <cell r="M206">
            <v>9.8554650246449516</v>
          </cell>
          <cell r="N206" t="str">
            <v>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207">
          <cell r="C207" t="str">
            <v>N_TP1600.PR.0110</v>
          </cell>
          <cell r="D207">
            <v>10.383584912842753</v>
          </cell>
          <cell r="E207" t="str">
            <v>Сметный расчет стоимости</v>
          </cell>
          <cell r="F207">
            <v>10.383584912842753</v>
          </cell>
          <cell r="G207">
            <v>0</v>
          </cell>
          <cell r="H207">
            <v>0</v>
          </cell>
          <cell r="I207">
            <v>8.6529874273689611</v>
          </cell>
          <cell r="J207">
            <v>1.7305974854737922</v>
          </cell>
          <cell r="K207">
            <v>8.6529874273689593</v>
          </cell>
          <cell r="L207">
            <v>2025</v>
          </cell>
          <cell r="M207">
            <v>8.6529874273689593</v>
          </cell>
          <cell r="N207"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v>
          </cell>
        </row>
        <row r="208">
          <cell r="C208" t="str">
            <v>N_TP1600.PR.0111</v>
          </cell>
          <cell r="D208">
            <v>8.0741346300656254</v>
          </cell>
          <cell r="E208" t="str">
            <v>Сметный расчет стоимости</v>
          </cell>
          <cell r="F208">
            <v>8.0741346300656254</v>
          </cell>
          <cell r="G208">
            <v>0</v>
          </cell>
          <cell r="H208">
            <v>0</v>
          </cell>
          <cell r="I208">
            <v>6.7284455250546884</v>
          </cell>
          <cell r="J208">
            <v>1.345689105010937</v>
          </cell>
          <cell r="K208">
            <v>6.7284455250546893</v>
          </cell>
          <cell r="L208">
            <v>2025</v>
          </cell>
          <cell r="M208">
            <v>6.7284455250546893</v>
          </cell>
          <cell r="N208"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v>
          </cell>
        </row>
        <row r="209">
          <cell r="C209" t="str">
            <v>N_TP1600.PR.0112</v>
          </cell>
          <cell r="D209">
            <v>9.233665171764315</v>
          </cell>
          <cell r="E209" t="str">
            <v>Сметный расчет стоимости</v>
          </cell>
          <cell r="F209">
            <v>9.233665171764315</v>
          </cell>
          <cell r="G209">
            <v>0</v>
          </cell>
          <cell r="H209">
            <v>0</v>
          </cell>
          <cell r="I209">
            <v>7.6947209764702631</v>
          </cell>
          <cell r="J209">
            <v>1.5389441952940519</v>
          </cell>
          <cell r="K209">
            <v>7.6947209764702622</v>
          </cell>
          <cell r="L209">
            <v>2025</v>
          </cell>
          <cell r="M209">
            <v>7.6947209764702622</v>
          </cell>
          <cell r="N209"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v>
          </cell>
        </row>
        <row r="210">
          <cell r="C210" t="str">
            <v>N_TP1600.PR.0113</v>
          </cell>
          <cell r="D210">
            <v>8.8932667577995819</v>
          </cell>
          <cell r="E210" t="str">
            <v>Сметный расчет стоимости</v>
          </cell>
          <cell r="F210">
            <v>8.8932667577995819</v>
          </cell>
          <cell r="G210">
            <v>0</v>
          </cell>
          <cell r="H210">
            <v>0</v>
          </cell>
          <cell r="I210">
            <v>7.4110556314996519</v>
          </cell>
          <cell r="J210">
            <v>1.48221112629993</v>
          </cell>
          <cell r="K210">
            <v>7.4110556314996519</v>
          </cell>
          <cell r="L210">
            <v>2025</v>
          </cell>
          <cell r="M210">
            <v>7.4110556314996519</v>
          </cell>
          <cell r="N210"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v>
          </cell>
        </row>
        <row r="211">
          <cell r="C211" t="str">
            <v>N_TP1600.PR.0114</v>
          </cell>
          <cell r="D211">
            <v>7.1793242989977601</v>
          </cell>
          <cell r="E211" t="str">
            <v>Сметный расчет стоимости</v>
          </cell>
          <cell r="F211">
            <v>7.1793242989977601</v>
          </cell>
          <cell r="G211">
            <v>0</v>
          </cell>
          <cell r="H211">
            <v>0</v>
          </cell>
          <cell r="I211">
            <v>5.9827702491648003</v>
          </cell>
          <cell r="J211">
            <v>1.1965540498329599</v>
          </cell>
          <cell r="K211">
            <v>5.9827702491647994</v>
          </cell>
          <cell r="L211">
            <v>2025</v>
          </cell>
          <cell r="M211">
            <v>5.9827702491647994</v>
          </cell>
          <cell r="N211"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v>
          </cell>
        </row>
        <row r="212">
          <cell r="C212" t="str">
            <v>N_TP1600.PR.0115</v>
          </cell>
          <cell r="D212">
            <v>5.1245594605670401</v>
          </cell>
          <cell r="E212" t="str">
            <v>Сметный расчет стоимости</v>
          </cell>
          <cell r="F212">
            <v>5.1245594605670401</v>
          </cell>
          <cell r="G212">
            <v>0</v>
          </cell>
          <cell r="H212">
            <v>0</v>
          </cell>
          <cell r="I212">
            <v>4.2704662171392007</v>
          </cell>
          <cell r="J212">
            <v>0.85409324342783943</v>
          </cell>
          <cell r="K212">
            <v>4.2704662171391998</v>
          </cell>
          <cell r="L212">
            <v>2025</v>
          </cell>
          <cell r="M212">
            <v>4.2704662171391998</v>
          </cell>
          <cell r="N212"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v>
          </cell>
        </row>
        <row r="213">
          <cell r="C213" t="str">
            <v>N_TP1600.PR.0116</v>
          </cell>
          <cell r="D213">
            <v>7.8564284654996266</v>
          </cell>
          <cell r="E213" t="str">
            <v>Сметный расчет стоимости</v>
          </cell>
          <cell r="F213">
            <v>7.8564284654996266</v>
          </cell>
          <cell r="G213">
            <v>0</v>
          </cell>
          <cell r="H213">
            <v>0</v>
          </cell>
          <cell r="I213">
            <v>6.5470237212496887</v>
          </cell>
          <cell r="J213">
            <v>1.3094047442499379</v>
          </cell>
          <cell r="K213">
            <v>6.5470237212496887</v>
          </cell>
          <cell r="L213">
            <v>2025</v>
          </cell>
          <cell r="M213">
            <v>6.5470237212496887</v>
          </cell>
          <cell r="N213" t="str">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v>
          </cell>
        </row>
        <row r="214">
          <cell r="C214" t="str">
            <v>N_TP1600.PR.0117</v>
          </cell>
          <cell r="D214">
            <v>0.52805393488339847</v>
          </cell>
          <cell r="E214" t="str">
            <v>Сметный расчет стоимости</v>
          </cell>
          <cell r="F214">
            <v>0.52805393488339847</v>
          </cell>
          <cell r="G214">
            <v>0</v>
          </cell>
          <cell r="H214">
            <v>0</v>
          </cell>
          <cell r="I214">
            <v>0.44004494573616543</v>
          </cell>
          <cell r="J214">
            <v>8.8008989147233041E-2</v>
          </cell>
          <cell r="K214">
            <v>0.44004494573616543</v>
          </cell>
          <cell r="L214">
            <v>2027</v>
          </cell>
          <cell r="M214">
            <v>0.44004494573616543</v>
          </cell>
          <cell r="N214" t="str">
            <v>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v>
          </cell>
        </row>
        <row r="215">
          <cell r="C215" t="str">
            <v>N_TP1600.PR.0118</v>
          </cell>
          <cell r="D215">
            <v>0.430806365805464</v>
          </cell>
          <cell r="E215" t="str">
            <v>Сметный расчет стоимости</v>
          </cell>
          <cell r="F215">
            <v>0.430806365805464</v>
          </cell>
          <cell r="G215">
            <v>0</v>
          </cell>
          <cell r="H215">
            <v>0</v>
          </cell>
          <cell r="I215">
            <v>0.35900530483788667</v>
          </cell>
          <cell r="J215">
            <v>7.1801060967577324E-2</v>
          </cell>
          <cell r="K215">
            <v>0.35900530483788667</v>
          </cell>
          <cell r="L215">
            <v>2027</v>
          </cell>
          <cell r="M215">
            <v>0.35900530483788667</v>
          </cell>
          <cell r="N215" t="str">
            <v>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v>
          </cell>
        </row>
        <row r="216">
          <cell r="C216" t="str">
            <v>N_TP1600.PR.0119</v>
          </cell>
          <cell r="D216">
            <v>0.68011628627658705</v>
          </cell>
          <cell r="E216" t="str">
            <v>Сметный расчет стоимости</v>
          </cell>
          <cell r="F216">
            <v>0.68011628627658705</v>
          </cell>
          <cell r="G216">
            <v>0</v>
          </cell>
          <cell r="H216">
            <v>0</v>
          </cell>
          <cell r="I216">
            <v>0.56676357189715587</v>
          </cell>
          <cell r="J216">
            <v>0.11335271437943117</v>
          </cell>
          <cell r="K216">
            <v>0.56676357189715587</v>
          </cell>
          <cell r="L216">
            <v>2027</v>
          </cell>
          <cell r="M216">
            <v>0.56676357189715587</v>
          </cell>
          <cell r="N216" t="str">
            <v>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v>
          </cell>
        </row>
        <row r="217">
          <cell r="C217" t="str">
            <v>N_TP1600.PR.0120</v>
          </cell>
          <cell r="D217">
            <v>0.5584662470112145</v>
          </cell>
          <cell r="E217" t="str">
            <v>Сметный расчет стоимости</v>
          </cell>
          <cell r="F217">
            <v>0.5584662470112145</v>
          </cell>
          <cell r="G217">
            <v>0</v>
          </cell>
          <cell r="H217">
            <v>0</v>
          </cell>
          <cell r="I217">
            <v>0.46538853917601208</v>
          </cell>
          <cell r="J217">
            <v>9.3077707835202417E-2</v>
          </cell>
          <cell r="K217">
            <v>0.46538853917601208</v>
          </cell>
          <cell r="L217">
            <v>2027</v>
          </cell>
          <cell r="M217">
            <v>0.46538853917601208</v>
          </cell>
          <cell r="N217" t="str">
            <v>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v>
          </cell>
        </row>
        <row r="218">
          <cell r="C218" t="str">
            <v>N_TP1600.PR.0121</v>
          </cell>
          <cell r="D218">
            <v>0.74094111228096893</v>
          </cell>
          <cell r="E218" t="str">
            <v>Сметный расчет стоимости</v>
          </cell>
          <cell r="F218">
            <v>0.74094111228096893</v>
          </cell>
          <cell r="G218">
            <v>0</v>
          </cell>
          <cell r="H218">
            <v>0</v>
          </cell>
          <cell r="I218">
            <v>0.6174509269008075</v>
          </cell>
          <cell r="J218">
            <v>0.12349018538016143</v>
          </cell>
          <cell r="K218">
            <v>0.61745092690080738</v>
          </cell>
          <cell r="L218">
            <v>2027</v>
          </cell>
          <cell r="M218">
            <v>0.61745092690080738</v>
          </cell>
          <cell r="N218" t="str">
            <v>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v>
          </cell>
        </row>
        <row r="219">
          <cell r="C219" t="str">
            <v>N_TP1600.PR.0122</v>
          </cell>
          <cell r="D219">
            <v>1.4040157785489575</v>
          </cell>
          <cell r="E219" t="str">
            <v>Сметный расчет стоимости</v>
          </cell>
          <cell r="F219">
            <v>1.4040157785489575</v>
          </cell>
          <cell r="G219">
            <v>0</v>
          </cell>
          <cell r="H219">
            <v>0</v>
          </cell>
          <cell r="I219">
            <v>1.1700131487907981</v>
          </cell>
          <cell r="J219">
            <v>0.23400262975815944</v>
          </cell>
          <cell r="K219">
            <v>1.1700131487907979</v>
          </cell>
          <cell r="L219">
            <v>2027</v>
          </cell>
          <cell r="M219">
            <v>1.1700131487907979</v>
          </cell>
          <cell r="N219" t="str">
            <v>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v>
          </cell>
        </row>
        <row r="220">
          <cell r="C220" t="str">
            <v>N_PK1600.07.03</v>
          </cell>
          <cell r="D220">
            <v>23.272082960309572</v>
          </cell>
          <cell r="E220" t="str">
            <v>Сметный расчет стоимости</v>
          </cell>
          <cell r="F220">
            <v>0.41293256030956799</v>
          </cell>
          <cell r="G220">
            <v>0</v>
          </cell>
          <cell r="H220">
            <v>0</v>
          </cell>
          <cell r="I220">
            <v>0.34411046692463998</v>
          </cell>
          <cell r="J220">
            <v>6.8822093384928007E-2</v>
          </cell>
          <cell r="K220">
            <v>0.34411046692463998</v>
          </cell>
          <cell r="L220">
            <v>2027</v>
          </cell>
          <cell r="M220">
            <v>19.393402466924641</v>
          </cell>
          <cell r="N220" t="str">
            <v>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v>
          </cell>
        </row>
        <row r="221">
          <cell r="C221" t="str">
            <v>N_PK1600.01.06</v>
          </cell>
          <cell r="D221">
            <v>50.568120508177444</v>
          </cell>
          <cell r="E221" t="str">
            <v>Сметный расчет стоимости</v>
          </cell>
          <cell r="F221">
            <v>50.568120508177444</v>
          </cell>
          <cell r="G221">
            <v>0</v>
          </cell>
          <cell r="H221">
            <v>0</v>
          </cell>
          <cell r="I221">
            <v>42.140100423481208</v>
          </cell>
          <cell r="J221">
            <v>8.4280200846962359</v>
          </cell>
          <cell r="K221">
            <v>42.140100423481208</v>
          </cell>
          <cell r="L221">
            <v>2026</v>
          </cell>
          <cell r="M221">
            <v>42.140100423481208</v>
          </cell>
          <cell r="N221" t="str">
            <v>Укомплектование филиала транспортными средствами для технического диагностирования оборудования подстанций</v>
          </cell>
        </row>
        <row r="222">
          <cell r="C222" t="str">
            <v>N_PK1600.07.01.01</v>
          </cell>
          <cell r="D222">
            <v>1.4239772160000002</v>
          </cell>
          <cell r="E222" t="str">
            <v>Сметный расчет стоимости</v>
          </cell>
          <cell r="F222">
            <v>1.1815772160000002</v>
          </cell>
          <cell r="G222">
            <v>0</v>
          </cell>
          <cell r="H222">
            <v>0</v>
          </cell>
          <cell r="I222">
            <v>0.98464768000000025</v>
          </cell>
          <cell r="J222">
            <v>0.19692953599999996</v>
          </cell>
          <cell r="K222">
            <v>0.45969768</v>
          </cell>
          <cell r="L222">
            <v>2024</v>
          </cell>
          <cell r="M222">
            <v>1.1866476800000001</v>
          </cell>
          <cell r="N222" t="str">
            <v>Укомплектование служб приборами необходимыми для выполнение работ по ТО, КР и приемке оборудования</v>
          </cell>
        </row>
        <row r="223">
          <cell r="C223" t="str">
            <v>N_PK1600.07.01.02</v>
          </cell>
          <cell r="D223">
            <v>11.767997115895191</v>
          </cell>
          <cell r="E223" t="str">
            <v>Сметный расчет стоимости</v>
          </cell>
          <cell r="F223">
            <v>11.767997115895191</v>
          </cell>
          <cell r="G223">
            <v>0</v>
          </cell>
          <cell r="H223">
            <v>0</v>
          </cell>
          <cell r="I223">
            <v>9.8066642632459953</v>
          </cell>
          <cell r="J223">
            <v>1.961332852649198</v>
          </cell>
          <cell r="K223">
            <v>9.8066642632459935</v>
          </cell>
          <cell r="L223">
            <v>2027</v>
          </cell>
          <cell r="M223">
            <v>9.8066642632459935</v>
          </cell>
          <cell r="N223" t="str">
            <v>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v>
          </cell>
        </row>
        <row r="224">
          <cell r="C224" t="str">
            <v>N_PK1600.07.01.03</v>
          </cell>
          <cell r="D224">
            <v>26.249177385306979</v>
          </cell>
          <cell r="E224" t="str">
            <v>Сметный расчет стоимости</v>
          </cell>
          <cell r="F224">
            <v>26.249177385306979</v>
          </cell>
          <cell r="G224">
            <v>0</v>
          </cell>
          <cell r="H224">
            <v>0</v>
          </cell>
          <cell r="I224">
            <v>21.874314487755818</v>
          </cell>
          <cell r="J224">
            <v>4.3748628975511608</v>
          </cell>
          <cell r="K224">
            <v>21.874314487755814</v>
          </cell>
          <cell r="L224">
            <v>2027</v>
          </cell>
          <cell r="M224">
            <v>21.874314487755814</v>
          </cell>
          <cell r="N224" t="str">
            <v>Укомплектование служб приборами необходимыми для выполнение работ по ТО, КР и приемке оборудования</v>
          </cell>
        </row>
        <row r="225">
          <cell r="C225" t="str">
            <v>N_PK1600.01.03</v>
          </cell>
          <cell r="D225">
            <v>27.4056824955438</v>
          </cell>
          <cell r="E225" t="str">
            <v>Сметный расчет стоимости</v>
          </cell>
          <cell r="F225">
            <v>4.9575224955437998</v>
          </cell>
          <cell r="G225">
            <v>0</v>
          </cell>
          <cell r="H225">
            <v>0</v>
          </cell>
          <cell r="I225">
            <v>4.1312687462864996</v>
          </cell>
          <cell r="J225">
            <v>0.82625374925730011</v>
          </cell>
          <cell r="K225">
            <v>4.1312687462864996</v>
          </cell>
          <cell r="L225">
            <v>2025</v>
          </cell>
          <cell r="M225">
            <v>22.838068746286499</v>
          </cell>
          <cell r="N225" t="str">
            <v>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v>
          </cell>
        </row>
        <row r="226">
          <cell r="C226" t="str">
            <v>N_TP1600.PS.0141</v>
          </cell>
          <cell r="D226">
            <v>15.043011</v>
          </cell>
          <cell r="E226" t="str">
            <v>Сметный расчет стоимости</v>
          </cell>
          <cell r="F226">
            <v>15.043011</v>
          </cell>
          <cell r="G226">
            <v>0</v>
          </cell>
          <cell r="H226">
            <v>0</v>
          </cell>
          <cell r="I226">
            <v>12.606715000000001</v>
          </cell>
          <cell r="J226">
            <v>2.4362959999999987</v>
          </cell>
          <cell r="K226">
            <v>12.606714999999999</v>
          </cell>
          <cell r="L226">
            <v>2025</v>
          </cell>
          <cell r="M226">
            <v>12.606714999999999</v>
          </cell>
          <cell r="N226" t="str">
            <v>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227">
          <cell r="C227" t="str">
            <v>N_TP1000.PH.0016</v>
          </cell>
          <cell r="D227">
            <v>0.97115728452479988</v>
          </cell>
          <cell r="E227" t="str">
            <v>Сметный расчет стоимости</v>
          </cell>
          <cell r="F227">
            <v>0.97115728452479988</v>
          </cell>
          <cell r="G227">
            <v>0</v>
          </cell>
          <cell r="H227">
            <v>0</v>
          </cell>
          <cell r="I227">
            <v>0.8146199999999999</v>
          </cell>
          <cell r="J227">
            <v>0.15653728452479998</v>
          </cell>
          <cell r="K227">
            <v>0.81462000000000001</v>
          </cell>
          <cell r="L227">
            <v>2024</v>
          </cell>
          <cell r="M227">
            <v>0.81462000000000001</v>
          </cell>
          <cell r="N227" t="str">
            <v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v>
          </cell>
        </row>
        <row r="228">
          <cell r="C228" t="str">
            <v>N_TP1000.PR.0036</v>
          </cell>
          <cell r="D228">
            <v>7.036742136</v>
          </cell>
          <cell r="E228" t="str">
            <v>Сметный расчет стоимости</v>
          </cell>
          <cell r="F228">
            <v>7.036742136</v>
          </cell>
          <cell r="G228">
            <v>0</v>
          </cell>
          <cell r="H228">
            <v>0</v>
          </cell>
          <cell r="I228">
            <v>5.8639517799999998</v>
          </cell>
          <cell r="J228">
            <v>1.1727903560000001</v>
          </cell>
          <cell r="K228">
            <v>5.8639517800000007</v>
          </cell>
          <cell r="L228">
            <v>2024</v>
          </cell>
          <cell r="M228">
            <v>5.8639517800000007</v>
          </cell>
          <cell r="N228" t="str">
            <v>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v>
          </cell>
        </row>
        <row r="229">
          <cell r="C229" t="str">
            <v>N_NS1000.PR.0008</v>
          </cell>
          <cell r="D229">
            <v>122.28134263402885</v>
          </cell>
          <cell r="E229" t="str">
            <v>Сметный расчет стоимости</v>
          </cell>
          <cell r="F229">
            <v>18.449842794028861</v>
          </cell>
          <cell r="G229">
            <v>0</v>
          </cell>
          <cell r="H229">
            <v>0</v>
          </cell>
          <cell r="I229">
            <v>15.374868995024052</v>
          </cell>
          <cell r="J229">
            <v>3.0749737990048089</v>
          </cell>
          <cell r="K229">
            <v>15.374868995024052</v>
          </cell>
          <cell r="L229">
            <v>2024</v>
          </cell>
          <cell r="M229">
            <v>101.90111885502407</v>
          </cell>
          <cell r="N229" t="str">
            <v>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обеспечения повышения информационной безопасности объектов критической информационной инфраструктуры (ОКИИ) АО "Россети Тюмень".</v>
          </cell>
        </row>
        <row r="230">
          <cell r="C230" t="str">
            <v>N_NA1000.PR.0014</v>
          </cell>
          <cell r="D230">
            <v>253.43519999999998</v>
          </cell>
          <cell r="E230" t="str">
            <v>Сметный расчет стоимости</v>
          </cell>
          <cell r="F230">
            <v>96.165863999999971</v>
          </cell>
          <cell r="G230">
            <v>0</v>
          </cell>
          <cell r="H230">
            <v>0</v>
          </cell>
          <cell r="I230">
            <v>80.138219999999976</v>
          </cell>
          <cell r="J230">
            <v>16.027643999999988</v>
          </cell>
          <cell r="K230">
            <v>89.23769999999999</v>
          </cell>
          <cell r="L230">
            <v>2025</v>
          </cell>
          <cell r="M230">
            <v>211.196</v>
          </cell>
          <cell r="N230" t="str">
            <v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v>
          </cell>
        </row>
        <row r="231">
          <cell r="C231" t="str">
            <v>N_NA1000.PR.0013</v>
          </cell>
          <cell r="D231">
            <v>218.15039999999999</v>
          </cell>
          <cell r="E231" t="str">
            <v>Сметный расчет стоимости</v>
          </cell>
          <cell r="F231">
            <v>170.87879999999998</v>
          </cell>
          <cell r="G231">
            <v>0</v>
          </cell>
          <cell r="H231">
            <v>0</v>
          </cell>
          <cell r="I231">
            <v>142.399</v>
          </cell>
          <cell r="J231">
            <v>28.479799999999983</v>
          </cell>
          <cell r="K231">
            <v>142.399</v>
          </cell>
          <cell r="L231">
            <v>2024</v>
          </cell>
          <cell r="M231">
            <v>181.792</v>
          </cell>
          <cell r="N231" t="str">
            <v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v>
          </cell>
        </row>
        <row r="232">
          <cell r="C232" t="str">
            <v>N_PK1000.02.01</v>
          </cell>
          <cell r="D232">
            <v>226.01575020000001</v>
          </cell>
          <cell r="E232" t="str">
            <v>Сметный расчет стоимости</v>
          </cell>
          <cell r="F232">
            <v>26.044691400000012</v>
          </cell>
          <cell r="G232">
            <v>0</v>
          </cell>
          <cell r="H232">
            <v>0</v>
          </cell>
          <cell r="I232">
            <v>21.703909500000012</v>
          </cell>
          <cell r="J232">
            <v>4.3407818999999996</v>
          </cell>
          <cell r="K232">
            <v>21.703909500000009</v>
          </cell>
          <cell r="L232">
            <v>2024</v>
          </cell>
          <cell r="M232">
            <v>188.34645850000001</v>
          </cell>
          <cell r="N232" t="str">
            <v>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v>
          </cell>
        </row>
        <row r="233">
          <cell r="C233" t="str">
            <v>N_PK1000.02.02</v>
          </cell>
          <cell r="D233">
            <v>11.596675711999998</v>
          </cell>
          <cell r="E233" t="str">
            <v>Сметный расчет стоимости</v>
          </cell>
          <cell r="F233">
            <v>11.596675711999998</v>
          </cell>
          <cell r="G233">
            <v>0</v>
          </cell>
          <cell r="H233">
            <v>0</v>
          </cell>
          <cell r="I233">
            <v>9.6638964266666658</v>
          </cell>
          <cell r="J233">
            <v>1.9327792853333321</v>
          </cell>
          <cell r="K233">
            <v>9.6638964266666658</v>
          </cell>
          <cell r="L233">
            <v>2024</v>
          </cell>
          <cell r="M233">
            <v>9.6638964266666658</v>
          </cell>
          <cell r="N233" t="str">
            <v>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v>
          </cell>
        </row>
        <row r="234">
          <cell r="C234" t="str">
            <v>N_PK1000.04</v>
          </cell>
          <cell r="D234">
            <v>39.007841749999997</v>
          </cell>
          <cell r="E234" t="str">
            <v>Сметный расчет стоимости</v>
          </cell>
          <cell r="F234">
            <v>0</v>
          </cell>
          <cell r="G234">
            <v>0</v>
          </cell>
          <cell r="H234">
            <v>0</v>
          </cell>
          <cell r="I234">
            <v>0</v>
          </cell>
          <cell r="J234">
            <v>0</v>
          </cell>
          <cell r="K234">
            <v>0</v>
          </cell>
          <cell r="L234">
            <v>2023</v>
          </cell>
          <cell r="M234">
            <v>32.506535000000028</v>
          </cell>
          <cell r="N234" t="str">
            <v>Внедрение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v>
          </cell>
        </row>
        <row r="235">
          <cell r="C235" t="str">
            <v>J_NS1200.PS.0043</v>
          </cell>
          <cell r="D235">
            <v>3.61291925</v>
          </cell>
          <cell r="E235" t="str">
            <v>Сметный расчет стоимости</v>
          </cell>
          <cell r="F235">
            <v>0</v>
          </cell>
          <cell r="G235">
            <v>0</v>
          </cell>
          <cell r="H235">
            <v>0</v>
          </cell>
          <cell r="I235">
            <v>0</v>
          </cell>
          <cell r="J235">
            <v>0</v>
          </cell>
          <cell r="K235">
            <v>0</v>
          </cell>
          <cell r="L235" t="str">
            <v>нд</v>
          </cell>
          <cell r="M235">
            <v>3.03056605</v>
          </cell>
          <cell r="N235" t="str">
            <v xml:space="preserve">Обеспечение покрытия нагрузок присоединяемых к строящимся ПС 110 кВ Эргинская, Чапровская, Невская. </v>
          </cell>
        </row>
        <row r="236">
          <cell r="C236" t="str">
            <v>O_PK1200.07.01.21</v>
          </cell>
          <cell r="D236">
            <v>1.0668556439999999</v>
          </cell>
          <cell r="E236" t="str">
            <v>Сметный расчет стоимости</v>
          </cell>
          <cell r="F236">
            <v>1.0668556439999999</v>
          </cell>
          <cell r="G236">
            <v>0</v>
          </cell>
          <cell r="H236">
            <v>0</v>
          </cell>
          <cell r="I236">
            <v>0.88904636999999997</v>
          </cell>
          <cell r="J236">
            <v>0.17780927399999991</v>
          </cell>
          <cell r="K236">
            <v>0.88904636999999997</v>
          </cell>
          <cell r="L236">
            <v>2028</v>
          </cell>
          <cell r="M236">
            <v>0.88904636999999997</v>
          </cell>
          <cell r="N236" t="str">
            <v>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элегазовых выключателей в соответствии с действующими НТД.</v>
          </cell>
        </row>
        <row r="237">
          <cell r="C237" t="str">
            <v>O_PK1200.03.06.12</v>
          </cell>
          <cell r="D237">
            <v>0.15900299999999998</v>
          </cell>
          <cell r="E237" t="str">
            <v>Сметный расчет стоимости</v>
          </cell>
          <cell r="F237">
            <v>0.15900299999999998</v>
          </cell>
          <cell r="G237">
            <v>0</v>
          </cell>
          <cell r="H237">
            <v>0</v>
          </cell>
          <cell r="I237">
            <v>0.1325025</v>
          </cell>
          <cell r="J237">
            <v>2.6500499999999982E-2</v>
          </cell>
          <cell r="K237">
            <v>0.1325025</v>
          </cell>
          <cell r="L237">
            <v>2028</v>
          </cell>
          <cell r="M237">
            <v>0.1325025</v>
          </cell>
          <cell r="N237" t="str">
            <v>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подвижного состава и обеспечения хозяйственной деятельности в соответствии с действующими НТД.</v>
          </cell>
        </row>
        <row r="238">
          <cell r="C238" t="str">
            <v>O_TP1200.PH.0027</v>
          </cell>
          <cell r="D238">
            <v>0.89231020000000005</v>
          </cell>
          <cell r="E238" t="str">
            <v>Сметный расчет стоимости</v>
          </cell>
          <cell r="F238">
            <v>0.89231020000000005</v>
          </cell>
          <cell r="G238">
            <v>0</v>
          </cell>
          <cell r="H238">
            <v>0</v>
          </cell>
          <cell r="I238">
            <v>0.74855107666666676</v>
          </cell>
          <cell r="J238">
            <v>0.14375912333333329</v>
          </cell>
          <cell r="K238">
            <v>0.74855107999999992</v>
          </cell>
          <cell r="L238">
            <v>2028</v>
          </cell>
          <cell r="M238">
            <v>0.74855107999999992</v>
          </cell>
          <cell r="N238" t="str">
            <v xml:space="preserve">Приведение параметров противопожарного водовода в соответствие с требованиями НТД (Федеральный закон от 22.07.2008 № 123-ФЗ (в ред. Федеральных законов от 10.07.2012 № 117-ФЗ, от 02.07.2013 № 185-ФЗ, от 23.06.2014 № 160-ФЗ, от 13.07.2015 № 234-ФЗ, от 03.07.2016 № 301-ФЗ, от 29.07.2017 № 244-ФЗ, от 27.12.2018 № 538-ФЗ, от 30.04.2021 № 117-ФЗ, от 14.07.2022 № 276-ФЗ), СНиП 2.04.02-84 (СП 31.13330.2021), СП 8.13130.2009 (в ред. Изменения № 1, утв. Приказом МЧС России от 09.12.2010 № 640).
</v>
          </cell>
        </row>
        <row r="239">
          <cell r="C239" t="str">
            <v>O_TP1200.PH.0028</v>
          </cell>
          <cell r="D239">
            <v>16.689445500000001</v>
          </cell>
          <cell r="E239" t="str">
            <v>Сметный расчет стоимости</v>
          </cell>
          <cell r="F239">
            <v>16.689445500000001</v>
          </cell>
          <cell r="G239">
            <v>0</v>
          </cell>
          <cell r="H239">
            <v>0</v>
          </cell>
          <cell r="I239">
            <v>13.999334593333337</v>
          </cell>
          <cell r="J239">
            <v>2.6901109066666642</v>
          </cell>
          <cell r="K239">
            <v>13.999334589999998</v>
          </cell>
          <cell r="L239">
            <v>2028</v>
          </cell>
          <cell r="M239">
            <v>13.999334589999998</v>
          </cell>
          <cell r="N239" t="str">
            <v>Приведение характеристик рабочих мест (температурный режим, норматив площади на человека, требований по размещению ДГУ) в соответствие с требованиями НТД (СП 4.13130.2013, СанПиН 2.2.2/2.4.1340-03, СанПиН 2.2.4.3359-16).
Реализация "Программы энергосбережения и повышения энергоэффективности АО «Россети Тюмень»"</v>
          </cell>
        </row>
        <row r="240">
          <cell r="C240" t="str">
            <v>O_NS1200.VL.0024</v>
          </cell>
          <cell r="D240">
            <v>71.048236849999995</v>
          </cell>
          <cell r="E240" t="str">
            <v>Сметный расчет стоимости</v>
          </cell>
          <cell r="F240">
            <v>71.048236849999995</v>
          </cell>
          <cell r="G240">
            <v>0</v>
          </cell>
          <cell r="H240">
            <v>0</v>
          </cell>
          <cell r="I240">
            <v>59.596232200000003</v>
          </cell>
          <cell r="J240">
            <v>11.452004649999999</v>
          </cell>
          <cell r="K240">
            <v>59.596232199999996</v>
          </cell>
          <cell r="L240">
            <v>2028</v>
          </cell>
          <cell r="M240">
            <v>59.596232199999996</v>
          </cell>
          <cell r="N240" t="str">
            <v>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v>
          </cell>
        </row>
        <row r="241">
          <cell r="C241" t="str">
            <v>O_TP1000.PR.0038</v>
          </cell>
          <cell r="D241">
            <v>8.4904306037342998</v>
          </cell>
          <cell r="E241" t="str">
            <v>Сметный расчет стоимости</v>
          </cell>
          <cell r="F241">
            <v>8.4904306037342998</v>
          </cell>
          <cell r="G241">
            <v>0</v>
          </cell>
          <cell r="H241">
            <v>0</v>
          </cell>
          <cell r="I241">
            <v>7.1218892427197442</v>
          </cell>
          <cell r="J241">
            <v>1.3685413610145556</v>
          </cell>
          <cell r="K241">
            <v>7.1218892427197451</v>
          </cell>
          <cell r="L241">
            <v>2024</v>
          </cell>
          <cell r="M241">
            <v>7.1218892427197451</v>
          </cell>
          <cell r="N241" t="str">
            <v>Обеспечение надежной охраны объекта от преступных посягательств, ликвидация или минимизация влияния иных угроз, мешающих нормальному функционированию и развитию объекта.</v>
          </cell>
        </row>
        <row r="242">
          <cell r="C242" t="str">
            <v>O_NA1000.PR.0042</v>
          </cell>
          <cell r="D242">
            <v>212.52768000000003</v>
          </cell>
          <cell r="E242" t="str">
            <v>Сметный расчет стоимости</v>
          </cell>
          <cell r="F242">
            <v>212.52768</v>
          </cell>
          <cell r="G242">
            <v>0</v>
          </cell>
          <cell r="H242">
            <v>0</v>
          </cell>
          <cell r="I242">
            <v>177.10640000000001</v>
          </cell>
          <cell r="J242">
            <v>35.421279999999996</v>
          </cell>
          <cell r="K242">
            <v>177.10639999999998</v>
          </cell>
          <cell r="L242">
            <v>2026</v>
          </cell>
          <cell r="M242">
            <v>177.10640000000001</v>
          </cell>
          <cell r="N242" t="str">
            <v>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v>
          </cell>
        </row>
        <row r="243">
          <cell r="C243" t="str">
            <v>O_NA1000.PR.0043</v>
          </cell>
          <cell r="D243">
            <v>355.60869480000002</v>
          </cell>
          <cell r="E243" t="str">
            <v>Сметный расчет стоимости</v>
          </cell>
          <cell r="F243">
            <v>355.60869480000002</v>
          </cell>
          <cell r="G243">
            <v>0</v>
          </cell>
          <cell r="H243">
            <v>0</v>
          </cell>
          <cell r="I243">
            <v>296.34057900000005</v>
          </cell>
          <cell r="J243">
            <v>59.268115800000004</v>
          </cell>
          <cell r="K243">
            <v>296.34057899999999</v>
          </cell>
          <cell r="L243">
            <v>2027</v>
          </cell>
          <cell r="M243">
            <v>296.34057900000005</v>
          </cell>
          <cell r="N243" t="str">
            <v>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v>
          </cell>
        </row>
        <row r="244">
          <cell r="C244" t="str">
            <v>O_PK1600.02.02.01</v>
          </cell>
          <cell r="D244">
            <v>0.97385651999999989</v>
          </cell>
          <cell r="E244" t="str">
            <v>Сметный расчет стоимости</v>
          </cell>
          <cell r="F244">
            <v>0.97385651999999989</v>
          </cell>
          <cell r="G244">
            <v>0</v>
          </cell>
          <cell r="H244">
            <v>0</v>
          </cell>
          <cell r="I244">
            <v>0.81154709999999997</v>
          </cell>
          <cell r="J244">
            <v>0.16230941999999993</v>
          </cell>
          <cell r="K244">
            <v>0.81154709999999997</v>
          </cell>
          <cell r="L244">
            <v>2024</v>
          </cell>
          <cell r="M244">
            <v>0.81154709999999997</v>
          </cell>
          <cell r="N244" t="str">
            <v>Создание и обработка 3D моделей программного комплекса «Геоскан»</v>
          </cell>
        </row>
        <row r="245">
          <cell r="C245" t="str">
            <v>O_PO1600.0033</v>
          </cell>
          <cell r="D245">
            <v>56.758000000000003</v>
          </cell>
          <cell r="E245" t="str">
            <v>Сметный расчет стоимости</v>
          </cell>
          <cell r="F245">
            <v>56.758000000000003</v>
          </cell>
          <cell r="G245">
            <v>0</v>
          </cell>
          <cell r="H245">
            <v>0</v>
          </cell>
          <cell r="I245">
            <v>0</v>
          </cell>
          <cell r="J245">
            <v>56.758000000000003</v>
          </cell>
          <cell r="K245">
            <v>48.198</v>
          </cell>
          <cell r="L245">
            <v>2024</v>
          </cell>
          <cell r="M245">
            <v>48.198</v>
          </cell>
          <cell r="N245" t="str">
            <v>Консолидация сетевых объектов</v>
          </cell>
        </row>
        <row r="246">
          <cell r="C246" t="str">
            <v>O_TP1600.PH.0010</v>
          </cell>
          <cell r="D246">
            <v>4.7053217271204488</v>
          </cell>
          <cell r="E246" t="str">
            <v>Сметный расчет стоимости</v>
          </cell>
          <cell r="F246">
            <v>4.7053217271204488</v>
          </cell>
          <cell r="G246">
            <v>0</v>
          </cell>
          <cell r="H246">
            <v>0</v>
          </cell>
          <cell r="I246">
            <v>3.9468881798734392</v>
          </cell>
          <cell r="J246">
            <v>0.75843354724700962</v>
          </cell>
          <cell r="K246">
            <v>3.9468881798734388</v>
          </cell>
          <cell r="L246">
            <v>2026</v>
          </cell>
          <cell r="M246">
            <v>3.9468881798734388</v>
          </cell>
          <cell r="N246" t="str">
            <v>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247">
          <cell r="C247" t="str">
            <v>O_TP1600.PS.0180</v>
          </cell>
          <cell r="D247">
            <v>1.2611913571641962</v>
          </cell>
          <cell r="E247" t="str">
            <v>Сметный расчет стоимости</v>
          </cell>
          <cell r="F247">
            <v>1.2611913571641962</v>
          </cell>
          <cell r="G247">
            <v>0</v>
          </cell>
          <cell r="H247">
            <v>0</v>
          </cell>
          <cell r="I247">
            <v>1.0579045491106507</v>
          </cell>
          <cell r="J247">
            <v>0.20328680805354549</v>
          </cell>
          <cell r="K247">
            <v>1.0579045491106509</v>
          </cell>
          <cell r="L247">
            <v>2026</v>
          </cell>
          <cell r="M247">
            <v>1.0579045491106509</v>
          </cell>
          <cell r="N247" t="str">
            <v>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248">
          <cell r="C248" t="str">
            <v>O_TP1600.PS.0154</v>
          </cell>
          <cell r="D248">
            <v>3.3531400256038024</v>
          </cell>
          <cell r="E248" t="str">
            <v>Сметный расчет стоимости</v>
          </cell>
          <cell r="F248">
            <v>3.3531400256038024</v>
          </cell>
          <cell r="G248">
            <v>0</v>
          </cell>
          <cell r="H248">
            <v>0</v>
          </cell>
          <cell r="I248">
            <v>2.8126596862092503</v>
          </cell>
          <cell r="J248">
            <v>0.54048033939455209</v>
          </cell>
          <cell r="K248">
            <v>2.8126596862092503</v>
          </cell>
          <cell r="L248">
            <v>2026</v>
          </cell>
          <cell r="M248">
            <v>2.8126596862092503</v>
          </cell>
          <cell r="N248" t="str">
            <v>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249">
          <cell r="C249" t="str">
            <v>O_TP1600.PS.0181</v>
          </cell>
          <cell r="D249">
            <v>3.3531400256038024</v>
          </cell>
          <cell r="E249" t="str">
            <v>Сметный расчет стоимости</v>
          </cell>
          <cell r="F249">
            <v>3.3531400256038024</v>
          </cell>
          <cell r="G249">
            <v>0</v>
          </cell>
          <cell r="H249">
            <v>0</v>
          </cell>
          <cell r="I249">
            <v>2.8126596862092503</v>
          </cell>
          <cell r="J249">
            <v>0.54048033939455209</v>
          </cell>
          <cell r="K249">
            <v>2.8126596862092503</v>
          </cell>
          <cell r="L249">
            <v>2026</v>
          </cell>
          <cell r="M249">
            <v>2.8126596862092503</v>
          </cell>
          <cell r="N249" t="str">
            <v>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v>
          </cell>
        </row>
        <row r="250">
          <cell r="C250" t="str">
            <v>O_TP1600.PH.0011</v>
          </cell>
          <cell r="D250">
            <v>4.0777085230693437</v>
          </cell>
          <cell r="E250" t="str">
            <v>Сметный расчет стоимости</v>
          </cell>
          <cell r="F250">
            <v>4.0777085230693437</v>
          </cell>
          <cell r="G250">
            <v>0</v>
          </cell>
          <cell r="H250">
            <v>0</v>
          </cell>
          <cell r="I250">
            <v>3.4204376457209649</v>
          </cell>
          <cell r="J250">
            <v>0.65727087734837886</v>
          </cell>
          <cell r="K250">
            <v>3.4204376457209644</v>
          </cell>
          <cell r="L250">
            <v>2024</v>
          </cell>
          <cell r="M250">
            <v>3.4204376457209644</v>
          </cell>
          <cell r="N250" t="str">
            <v>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Учебно-тренировочного полигона Альпинист-03 (закупка 2023 года) персоналом АО "Россети Тюмень", а также персоналом сторонних организаций (нетарифные услуги).</v>
          </cell>
        </row>
        <row r="251">
          <cell r="C251" t="str">
            <v>O_TP1600.PH.0012</v>
          </cell>
          <cell r="D251">
            <v>1.1636114930886026</v>
          </cell>
          <cell r="E251" t="str">
            <v>Сметный расчет стоимости</v>
          </cell>
          <cell r="F251">
            <v>1.1636114930886026</v>
          </cell>
          <cell r="G251">
            <v>0</v>
          </cell>
          <cell r="H251">
            <v>0</v>
          </cell>
          <cell r="I251">
            <v>0.97605322534382466</v>
          </cell>
          <cell r="J251">
            <v>0.18755826774477791</v>
          </cell>
          <cell r="K251">
            <v>0.97605322534382455</v>
          </cell>
          <cell r="L251">
            <v>2025</v>
          </cell>
          <cell r="M251">
            <v>0.97605322534382455</v>
          </cell>
          <cell r="N251" t="str">
            <v>Обеспечение производственного транспорта местами для стоянки</v>
          </cell>
        </row>
        <row r="252">
          <cell r="C252" t="str">
            <v>O_PK1600.01.02</v>
          </cell>
          <cell r="D252">
            <v>18.264942499570779</v>
          </cell>
          <cell r="E252" t="str">
            <v>Сметный расчет стоимости</v>
          </cell>
          <cell r="F252">
            <v>18.264942499570779</v>
          </cell>
          <cell r="G252">
            <v>0</v>
          </cell>
          <cell r="H252">
            <v>0</v>
          </cell>
          <cell r="I252">
            <v>15.220785416308983</v>
          </cell>
          <cell r="J252">
            <v>3.0441570832617959</v>
          </cell>
          <cell r="K252">
            <v>15.220785416308981</v>
          </cell>
          <cell r="L252">
            <v>2027</v>
          </cell>
          <cell r="M252">
            <v>15.220785416308981</v>
          </cell>
          <cell r="N252" t="str">
            <v>Применение автокрана при выполнении монтажных работ при ремонте оборудования подстанций, линий электропередач</v>
          </cell>
        </row>
        <row r="253">
          <cell r="C253" t="str">
            <v>O_PK1600.01.03</v>
          </cell>
          <cell r="D253">
            <v>255.52622672177722</v>
          </cell>
          <cell r="E253" t="str">
            <v>Сметный расчет стоимости</v>
          </cell>
          <cell r="F253">
            <v>255.52622672177722</v>
          </cell>
          <cell r="G253">
            <v>0</v>
          </cell>
          <cell r="H253">
            <v>0</v>
          </cell>
          <cell r="I253">
            <v>212.93852226814772</v>
          </cell>
          <cell r="J253">
            <v>42.587704453629513</v>
          </cell>
          <cell r="K253">
            <v>212.93852226814769</v>
          </cell>
          <cell r="L253">
            <v>2028</v>
          </cell>
          <cell r="M253">
            <v>212.93852226814766</v>
          </cell>
          <cell r="N253" t="str">
            <v>Обеспечение оборудованием служб филиала в соответствии с их текущими потребностями, переход на хозяйственный способ, взамен подрядного транспорта</v>
          </cell>
        </row>
        <row r="254">
          <cell r="C254" t="str">
            <v>O_PK1600.01.08</v>
          </cell>
          <cell r="D254">
            <v>43.715622660356772</v>
          </cell>
          <cell r="E254" t="str">
            <v>Сметный расчет стоимости</v>
          </cell>
          <cell r="F254">
            <v>43.715622660356765</v>
          </cell>
          <cell r="G254">
            <v>0</v>
          </cell>
          <cell r="H254">
            <v>0</v>
          </cell>
          <cell r="I254">
            <v>36.429685550297314</v>
          </cell>
          <cell r="J254">
            <v>7.2859371100594572</v>
          </cell>
          <cell r="K254">
            <v>36.429685550297314</v>
          </cell>
          <cell r="L254">
            <v>2028</v>
          </cell>
          <cell r="M254">
            <v>36.429685550297314</v>
          </cell>
          <cell r="N254" t="str">
            <v>Обеспечение оборудованием служб филиала в соответствии с их текущими потребностями, переход на хозяйственный способ, взамен подрядного транспорта</v>
          </cell>
        </row>
        <row r="255">
          <cell r="C255" t="str">
            <v>O_PK1600.02.02</v>
          </cell>
          <cell r="D255">
            <v>2.9215695600000005</v>
          </cell>
          <cell r="E255" t="str">
            <v>Сметный расчет стоимости</v>
          </cell>
          <cell r="F255">
            <v>2.9215695600000005</v>
          </cell>
          <cell r="G255">
            <v>0</v>
          </cell>
          <cell r="H255">
            <v>0</v>
          </cell>
          <cell r="I255">
            <v>2.4346413000000005</v>
          </cell>
          <cell r="J255">
            <v>0.48692826</v>
          </cell>
          <cell r="K255">
            <v>2.4346413</v>
          </cell>
          <cell r="L255">
            <v>2024</v>
          </cell>
          <cell r="M255">
            <v>2.4346413</v>
          </cell>
          <cell r="N255" t="str">
            <v>Формирование инфраструктуры пункта тренажерной подготовки персонала в части эксплуатации беспилотных авиационных систем, а так же создание источника получения нетарифной выручки  от услуг связанных с обучением специалистов сторонних организаций</v>
          </cell>
        </row>
        <row r="256">
          <cell r="C256" t="str">
            <v>O_PK1600.03.05</v>
          </cell>
          <cell r="D256">
            <v>1.0867465439999999</v>
          </cell>
          <cell r="E256" t="str">
            <v>Сметный расчет стоимости</v>
          </cell>
          <cell r="F256">
            <v>1.0867465439999999</v>
          </cell>
          <cell r="G256">
            <v>0</v>
          </cell>
          <cell r="H256">
            <v>0</v>
          </cell>
          <cell r="I256">
            <v>0.90562211999999997</v>
          </cell>
          <cell r="J256">
            <v>0.18112442399999995</v>
          </cell>
          <cell r="K256">
            <v>0.90562211999999986</v>
          </cell>
          <cell r="L256">
            <v>2024</v>
          </cell>
          <cell r="M256">
            <v>0.90562211999999986</v>
          </cell>
          <cell r="N256" t="str">
            <v>Анализ определения кислотного числа нефтепродуктов по ГОСТ 5985-2022 свежего, регинирированого и эксплуатационного трансформаторного масла.</v>
          </cell>
        </row>
        <row r="257">
          <cell r="C257" t="str">
            <v>O_PK1600.03.06</v>
          </cell>
          <cell r="D257">
            <v>7.9553412773639991</v>
          </cell>
          <cell r="E257" t="str">
            <v>Сметный расчет стоимости</v>
          </cell>
          <cell r="F257">
            <v>7.9553412773639991</v>
          </cell>
          <cell r="G257">
            <v>0</v>
          </cell>
          <cell r="H257">
            <v>0</v>
          </cell>
          <cell r="I257">
            <v>6.6294510644699995</v>
          </cell>
          <cell r="J257">
            <v>1.3258902128939996</v>
          </cell>
          <cell r="K257">
            <v>6.6294510644699995</v>
          </cell>
          <cell r="L257">
            <v>2024</v>
          </cell>
          <cell r="M257">
            <v>6.6294510644699995</v>
          </cell>
          <cell r="N257" t="str">
            <v>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v>
          </cell>
        </row>
        <row r="258">
          <cell r="C258" t="str">
            <v>O_PK1600.03.03</v>
          </cell>
          <cell r="D258">
            <v>1.0351891367999999</v>
          </cell>
          <cell r="E258" t="str">
            <v>Сметный расчет стоимости</v>
          </cell>
          <cell r="F258">
            <v>1.0351891367999999</v>
          </cell>
          <cell r="G258">
            <v>0</v>
          </cell>
          <cell r="H258">
            <v>0</v>
          </cell>
          <cell r="I258">
            <v>0.86265761399999996</v>
          </cell>
          <cell r="J258">
            <v>0.17253152279999995</v>
          </cell>
          <cell r="K258">
            <v>0.86265761399999996</v>
          </cell>
          <cell r="L258">
            <v>2024</v>
          </cell>
          <cell r="M258">
            <v>0.86265761399999996</v>
          </cell>
          <cell r="N258" t="str">
            <v>Оснащения бригады стропальщиков новыми облегченными гидравлическими домкратами.</v>
          </cell>
        </row>
        <row r="259">
          <cell r="C259" t="str">
            <v>O_PK1600.05</v>
          </cell>
          <cell r="D259">
            <v>0.14199284221199998</v>
          </cell>
          <cell r="E259" t="str">
            <v>Сметный расчет стоимости</v>
          </cell>
          <cell r="F259">
            <v>0.14199284221199998</v>
          </cell>
          <cell r="G259">
            <v>0</v>
          </cell>
          <cell r="H259">
            <v>0</v>
          </cell>
          <cell r="I259">
            <v>0.11832736850999999</v>
          </cell>
          <cell r="J259">
            <v>2.3665473701999992E-2</v>
          </cell>
          <cell r="K259">
            <v>0.11832736850999999</v>
          </cell>
          <cell r="L259">
            <v>2024</v>
          </cell>
          <cell r="M259">
            <v>0.11832736850999999</v>
          </cell>
          <cell r="N259" t="str">
            <v>Приобретение оборудования для аккредитованной
лаборатории службы метрологии и контроля качества электроэнергии НВЭС</v>
          </cell>
        </row>
        <row r="260">
          <cell r="C260" t="str">
            <v>O_PK1600.07.01</v>
          </cell>
          <cell r="D260">
            <v>15.229168689383998</v>
          </cell>
          <cell r="E260" t="str">
            <v>Сметный расчет стоимости</v>
          </cell>
          <cell r="F260">
            <v>15.229168689383998</v>
          </cell>
          <cell r="G260">
            <v>0</v>
          </cell>
          <cell r="H260">
            <v>0</v>
          </cell>
          <cell r="I260">
            <v>12.690973907819998</v>
          </cell>
          <cell r="J260">
            <v>2.538194781564</v>
          </cell>
          <cell r="K260">
            <v>12.690973907819998</v>
          </cell>
          <cell r="L260">
            <v>2025</v>
          </cell>
          <cell r="M260">
            <v>12.690973907819998</v>
          </cell>
          <cell r="N260" t="str">
            <v>Обеспечение оборудованием служб филиала в соответствии с их текущими потребностями</v>
          </cell>
        </row>
        <row r="261">
          <cell r="C261" t="str">
            <v>O_PK1600.07.02</v>
          </cell>
          <cell r="D261">
            <v>0.46152989999999999</v>
          </cell>
          <cell r="E261" t="str">
            <v>Сметный расчет стоимости</v>
          </cell>
          <cell r="F261">
            <v>0.46152989999999999</v>
          </cell>
          <cell r="G261">
            <v>0</v>
          </cell>
          <cell r="H261">
            <v>0</v>
          </cell>
          <cell r="I261">
            <v>0.38460824999999998</v>
          </cell>
          <cell r="J261">
            <v>7.6921650000000008E-2</v>
          </cell>
          <cell r="K261">
            <v>0.38460824999999998</v>
          </cell>
          <cell r="L261">
            <v>2024</v>
          </cell>
          <cell r="M261">
            <v>0.38460824999999998</v>
          </cell>
          <cell r="N261" t="str">
            <v>Укомплектование служб оборудованием в целях исключения работ на высоте персонала</v>
          </cell>
        </row>
        <row r="262">
          <cell r="C262" t="str">
            <v>O_PK1600.07.03</v>
          </cell>
          <cell r="D262">
            <v>8.7842104607088025</v>
          </cell>
          <cell r="E262" t="str">
            <v>Сметный расчет стоимости</v>
          </cell>
          <cell r="F262">
            <v>8.7842104607088025</v>
          </cell>
          <cell r="G262">
            <v>0</v>
          </cell>
          <cell r="H262">
            <v>0</v>
          </cell>
          <cell r="I262">
            <v>7.3201753839240027</v>
          </cell>
          <cell r="J262">
            <v>1.4640350767847998</v>
          </cell>
          <cell r="K262">
            <v>7.3201753839240018</v>
          </cell>
          <cell r="L262">
            <v>2025</v>
          </cell>
          <cell r="M262">
            <v>7.3201753839240018</v>
          </cell>
          <cell r="N262" t="str">
            <v>Для оперативного монтажа и обустройства временных дорог и проездов, строительных площадок на участках со сложными грунтово-геологическими условиями при выполнении аварийно-восстановительных работ и работ по ремонту электрооборудования подстанций, воздушных линий электропередач, в целях получения экономического эффекта в части снижения затрат на сооружение временных дорог</v>
          </cell>
        </row>
        <row r="263">
          <cell r="C263" t="str">
            <v>O_PK1600.07.03.01</v>
          </cell>
          <cell r="D263">
            <v>4.4388656909999993</v>
          </cell>
          <cell r="E263" t="str">
            <v>Сметный расчет стоимости</v>
          </cell>
          <cell r="F263">
            <v>4.4388656909999993</v>
          </cell>
          <cell r="G263">
            <v>0</v>
          </cell>
          <cell r="H263">
            <v>0</v>
          </cell>
          <cell r="I263">
            <v>3.6990547424999995</v>
          </cell>
          <cell r="J263">
            <v>0.73981094849999973</v>
          </cell>
          <cell r="K263">
            <v>3.6990547424999995</v>
          </cell>
          <cell r="L263">
            <v>2024</v>
          </cell>
          <cell r="M263">
            <v>3.6990547424999995</v>
          </cell>
          <cell r="N263" t="str">
            <v>Организация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v>
          </cell>
        </row>
        <row r="264">
          <cell r="C264" t="str">
            <v>O_TP1500.VL.0046</v>
          </cell>
          <cell r="D264">
            <v>26.705731151988314</v>
          </cell>
          <cell r="E264" t="str">
            <v>Сметный расчет стоимости</v>
          </cell>
          <cell r="F264">
            <v>26.705731151988314</v>
          </cell>
          <cell r="G264">
            <v>0</v>
          </cell>
          <cell r="H264">
            <v>0</v>
          </cell>
          <cell r="I264">
            <v>22.254775959990262</v>
          </cell>
          <cell r="J264">
            <v>4.4509551919980517</v>
          </cell>
          <cell r="K264">
            <v>22.254775959990265</v>
          </cell>
          <cell r="L264">
            <v>2026</v>
          </cell>
          <cell r="M264">
            <v>22.254775959990265</v>
          </cell>
          <cell r="N264" t="str">
            <v>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v>
          </cell>
        </row>
        <row r="265">
          <cell r="C265" t="str">
            <v>O_PK1500.03.01</v>
          </cell>
          <cell r="D265">
            <v>4.6128139182343286</v>
          </cell>
          <cell r="E265" t="str">
            <v>Сметный расчет стоимости</v>
          </cell>
          <cell r="F265">
            <v>4.6128139182343286</v>
          </cell>
          <cell r="G265">
            <v>0</v>
          </cell>
          <cell r="H265">
            <v>0</v>
          </cell>
          <cell r="I265">
            <v>3.8440115985286072</v>
          </cell>
          <cell r="J265">
            <v>0.76880231970572144</v>
          </cell>
          <cell r="K265">
            <v>3.8440115985286076</v>
          </cell>
          <cell r="L265">
            <v>2025</v>
          </cell>
          <cell r="M265">
            <v>3.8440115985286076</v>
          </cell>
          <cell r="N265" t="str">
            <v xml:space="preserve">Реализация данного проекта позволит организовать эксплуатацию электрооборудования подстанций в соответствии с правилами устройства электроустановок (ПУЭ), глава 1.8. Нормы приемо-сдаточных испытаний (Издание седьмое) (утв. приказом Минэнерго России от 09.04.2003 N 150) от 09.04.2003 </v>
          </cell>
        </row>
        <row r="266">
          <cell r="C266" t="str">
            <v>O_PK1500.06</v>
          </cell>
          <cell r="D266">
            <v>2.7474934967999998</v>
          </cell>
          <cell r="E266" t="str">
            <v>Сметный расчет стоимости</v>
          </cell>
          <cell r="F266">
            <v>2.7474934967999998</v>
          </cell>
          <cell r="G266">
            <v>0</v>
          </cell>
          <cell r="H266">
            <v>0</v>
          </cell>
          <cell r="I266">
            <v>2.2895779140000001</v>
          </cell>
          <cell r="J266">
            <v>0.45791558279999967</v>
          </cell>
          <cell r="K266">
            <v>2.2895779140000001</v>
          </cell>
          <cell r="L266">
            <v>2025</v>
          </cell>
          <cell r="M266">
            <v>2.2895779140000001</v>
          </cell>
          <cell r="N266" t="str">
            <v>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v>
          </cell>
        </row>
        <row r="267">
          <cell r="C267" t="str">
            <v>O_PK1500.07.01.01</v>
          </cell>
          <cell r="D267">
            <v>14.737165860825005</v>
          </cell>
          <cell r="E267" t="str">
            <v>Сметный расчет стоимости</v>
          </cell>
          <cell r="F267">
            <v>14.737165860825005</v>
          </cell>
          <cell r="G267">
            <v>0</v>
          </cell>
          <cell r="H267">
            <v>0</v>
          </cell>
          <cell r="I267">
            <v>12.280971550687505</v>
          </cell>
          <cell r="J267">
            <v>2.4561943101374997</v>
          </cell>
          <cell r="K267">
            <v>12.280971550687505</v>
          </cell>
          <cell r="L267">
            <v>2026</v>
          </cell>
          <cell r="M267">
            <v>12.280971550687505</v>
          </cell>
          <cell r="N267" t="str">
            <v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правил устройства электроустановок (ПУЭ), глава 1.8. Нормы приемо-сдаточных испытаний (Издание седьмое) (утв. приказом Минэнерго России от 09.04.2003 N 150) от 09.04.2003 </v>
          </cell>
        </row>
        <row r="268">
          <cell r="C268" t="str">
            <v>O_PK1500.05.01</v>
          </cell>
          <cell r="D268">
            <v>3.0026854678617556</v>
          </cell>
          <cell r="E268" t="str">
            <v>Сметный расчет стоимости</v>
          </cell>
          <cell r="F268">
            <v>3.0026854678617556</v>
          </cell>
          <cell r="G268">
            <v>0</v>
          </cell>
          <cell r="H268">
            <v>0</v>
          </cell>
          <cell r="I268">
            <v>2.5022378898847966</v>
          </cell>
          <cell r="J268">
            <v>0.50044757797695905</v>
          </cell>
          <cell r="K268">
            <v>2.5022378898847966</v>
          </cell>
          <cell r="L268">
            <v>2026</v>
          </cell>
          <cell r="M268">
            <v>2.5022378898847966</v>
          </cell>
          <cell r="N268" t="str">
            <v xml:space="preserve">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v>
          </cell>
        </row>
        <row r="269">
          <cell r="C269" t="str">
            <v>O_PK1500.03.06.01</v>
          </cell>
          <cell r="D269">
            <v>0.73059737045696849</v>
          </cell>
          <cell r="E269" t="str">
            <v>Сметный расчет стоимости</v>
          </cell>
          <cell r="F269">
            <v>0.73059737045696849</v>
          </cell>
          <cell r="G269">
            <v>0</v>
          </cell>
          <cell r="H269">
            <v>0</v>
          </cell>
          <cell r="I269">
            <v>0.60883114204747379</v>
          </cell>
          <cell r="J269">
            <v>0.12176622840949469</v>
          </cell>
          <cell r="K269">
            <v>0.60883114204747379</v>
          </cell>
          <cell r="L269">
            <v>2026</v>
          </cell>
          <cell r="M269">
            <v>0.60883114204747379</v>
          </cell>
          <cell r="N269" t="str">
            <v xml:space="preserve">Приобретение оборудования с целью выполнения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 В том числе приобретение оборудование необходимо для выполнения требований  Федерального закона от 10.12.1995 № 196-ФЗ «О безопасности дорожного движения» и правил по охране труда на автомобильном транспорте, утвержденные приказом Министерства труда и социальной защиты РФ от 09.12.2020 №871н.
</v>
          </cell>
        </row>
        <row r="270">
          <cell r="C270" t="str">
            <v>O_PK1500.01.02.01</v>
          </cell>
          <cell r="D270">
            <v>66.520902213792155</v>
          </cell>
          <cell r="E270" t="str">
            <v>Сметный расчет стоимости</v>
          </cell>
          <cell r="F270">
            <v>66.520902213792155</v>
          </cell>
          <cell r="G270">
            <v>0</v>
          </cell>
          <cell r="H270">
            <v>0</v>
          </cell>
          <cell r="I270">
            <v>55.434085178160132</v>
          </cell>
          <cell r="J270">
            <v>11.086817035632027</v>
          </cell>
          <cell r="K270">
            <v>55.434085178160132</v>
          </cell>
          <cell r="L270">
            <v>2028</v>
          </cell>
          <cell r="M270">
            <v>55.434085178160139</v>
          </cell>
          <cell r="N270" t="str">
            <v>Замена морально и физически устаревшего оборудования.</v>
          </cell>
        </row>
        <row r="271">
          <cell r="C271" t="str">
            <v>O_PK1500.01.07.01</v>
          </cell>
          <cell r="D271">
            <v>49.101993732808793</v>
          </cell>
          <cell r="E271" t="str">
            <v>Сметный расчет стоимости</v>
          </cell>
          <cell r="F271">
            <v>49.101993732808793</v>
          </cell>
          <cell r="G271">
            <v>0</v>
          </cell>
          <cell r="H271">
            <v>0</v>
          </cell>
          <cell r="I271">
            <v>40.918328110673997</v>
          </cell>
          <cell r="J271">
            <v>8.1836656221347948</v>
          </cell>
          <cell r="K271">
            <v>40.918328110673997</v>
          </cell>
          <cell r="L271">
            <v>2028</v>
          </cell>
          <cell r="M271">
            <v>40.918328110673961</v>
          </cell>
          <cell r="N271" t="str">
            <v>Замена морально и физически устаревшего оборудования.</v>
          </cell>
        </row>
        <row r="272">
          <cell r="C272" t="str">
            <v>O_PK1500.01.03.01</v>
          </cell>
          <cell r="D272">
            <v>23.044728399880697</v>
          </cell>
          <cell r="E272" t="str">
            <v>Сметный расчет стоимости</v>
          </cell>
          <cell r="F272">
            <v>23.044728399880697</v>
          </cell>
          <cell r="G272">
            <v>0</v>
          </cell>
          <cell r="H272">
            <v>0</v>
          </cell>
          <cell r="I272">
            <v>19.203940333233916</v>
          </cell>
          <cell r="J272">
            <v>3.8407880666467804</v>
          </cell>
          <cell r="K272">
            <v>19.203940333233913</v>
          </cell>
          <cell r="L272">
            <v>2028</v>
          </cell>
          <cell r="M272">
            <v>19.203940333233913</v>
          </cell>
          <cell r="N272" t="str">
            <v>Замена морально и физически устаревшего оборудования.</v>
          </cell>
        </row>
        <row r="273">
          <cell r="C273" t="str">
            <v>O_PK1500.01.08.01</v>
          </cell>
          <cell r="D273">
            <v>8.3110659985982771</v>
          </cell>
          <cell r="E273" t="str">
            <v>Сметный расчет стоимости</v>
          </cell>
          <cell r="F273">
            <v>8.3110659985982771</v>
          </cell>
          <cell r="G273">
            <v>0</v>
          </cell>
          <cell r="H273">
            <v>0</v>
          </cell>
          <cell r="I273">
            <v>6.9258883321652309</v>
          </cell>
          <cell r="J273">
            <v>1.3851776664330462</v>
          </cell>
          <cell r="K273">
            <v>6.92588833216523</v>
          </cell>
          <cell r="L273">
            <v>2028</v>
          </cell>
          <cell r="M273">
            <v>6.92588833216523</v>
          </cell>
          <cell r="N273" t="str">
            <v>Замена морально и физически устаревшего оборудования.</v>
          </cell>
        </row>
        <row r="274">
          <cell r="C274" t="str">
            <v>O_PK1500.07.03.01</v>
          </cell>
          <cell r="D274">
            <v>4.0938833351858959</v>
          </cell>
          <cell r="E274" t="str">
            <v>Сметный расчет стоимости</v>
          </cell>
          <cell r="F274">
            <v>4.0938833351858959</v>
          </cell>
          <cell r="G274">
            <v>0</v>
          </cell>
          <cell r="H274">
            <v>0</v>
          </cell>
          <cell r="I274">
            <v>3.4115694459882469</v>
          </cell>
          <cell r="J274">
            <v>0.68231388919764902</v>
          </cell>
          <cell r="K274">
            <v>3.4115694459882469</v>
          </cell>
          <cell r="L274">
            <v>2025</v>
          </cell>
          <cell r="M274">
            <v>3.4115694459882469</v>
          </cell>
          <cell r="N274" t="str">
            <v xml:space="preserve">По результатам реализации ИП будет восполнен аварийный запас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v>
          </cell>
        </row>
        <row r="275">
          <cell r="C275" t="str">
            <v>O_PO1500.0005</v>
          </cell>
          <cell r="D275">
            <v>165.08799999999999</v>
          </cell>
          <cell r="E275" t="str">
            <v>Сметный расчет стоимости</v>
          </cell>
          <cell r="F275">
            <v>165.08799999999999</v>
          </cell>
          <cell r="G275">
            <v>0</v>
          </cell>
          <cell r="H275">
            <v>0</v>
          </cell>
          <cell r="I275">
            <v>0</v>
          </cell>
          <cell r="J275">
            <v>165.08799999999999</v>
          </cell>
          <cell r="K275">
            <v>137.58799999999999</v>
          </cell>
          <cell r="L275">
            <v>2024</v>
          </cell>
          <cell r="M275">
            <v>137.58799999999999</v>
          </cell>
          <cell r="N275" t="str">
            <v>Приобретение электросетевого имущества, принадлежащего ООО ЛУКОЙЛ-Западная Сибирь"</v>
          </cell>
        </row>
        <row r="276">
          <cell r="C276" t="str">
            <v>O_PO1100.0007</v>
          </cell>
          <cell r="D276">
            <v>0.97599999999999998</v>
          </cell>
          <cell r="E276" t="str">
            <v>Сметный расчет стоимости</v>
          </cell>
          <cell r="F276">
            <v>0.97599999999999998</v>
          </cell>
          <cell r="G276">
            <v>0</v>
          </cell>
          <cell r="H276">
            <v>0</v>
          </cell>
          <cell r="I276">
            <v>0</v>
          </cell>
          <cell r="J276">
            <v>0.97599999999999998</v>
          </cell>
          <cell r="K276">
            <v>0.81699999999999995</v>
          </cell>
          <cell r="L276">
            <v>2025</v>
          </cell>
          <cell r="M276">
            <v>0.81699999999999995</v>
          </cell>
          <cell r="N276" t="str">
            <v>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(промышленные предприятия, гаражные кооперативы), а также позволит создать единое сетевое пространство с целью устранения лоскутности сети (прямая технологическая связь с объектами АО "Россети Тюмень").</v>
          </cell>
        </row>
        <row r="277">
          <cell r="C277" t="str">
            <v>O_PO1100.0006</v>
          </cell>
          <cell r="D277">
            <v>9.9359999999999999</v>
          </cell>
          <cell r="E277" t="str">
            <v>Сметный расчет стоимости</v>
          </cell>
          <cell r="F277">
            <v>9.9359999999999999</v>
          </cell>
          <cell r="G277">
            <v>0</v>
          </cell>
          <cell r="H277">
            <v>0</v>
          </cell>
          <cell r="I277">
            <v>0</v>
          </cell>
          <cell r="J277">
            <v>9.9359999999999999</v>
          </cell>
          <cell r="K277">
            <v>8.3019999999999996</v>
          </cell>
          <cell r="L277">
            <v>2024</v>
          </cell>
          <cell r="M277">
            <v>8.3019999999999996</v>
          </cell>
          <cell r="N277" t="str">
            <v>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(население, производственные объекты, коммунальные объекты), а также позволит создать единое сетевое пространство с целью устранения лоскутности сети (прямая технологическая связь с объектами АО "Россети Тюмень").</v>
          </cell>
        </row>
        <row r="278">
          <cell r="C278" t="str">
            <v>O_PK1100.03.01</v>
          </cell>
          <cell r="D278">
            <v>1.7409510144000002</v>
          </cell>
          <cell r="E278" t="str">
            <v>Сметный расчет стоимости</v>
          </cell>
          <cell r="F278">
            <v>1.7409510144000002</v>
          </cell>
          <cell r="G278">
            <v>0</v>
          </cell>
          <cell r="H278">
            <v>0</v>
          </cell>
          <cell r="I278">
            <v>1.4507925120000003</v>
          </cell>
          <cell r="J278">
            <v>0.29015850239999996</v>
          </cell>
          <cell r="K278">
            <v>1.4507925120000003</v>
          </cell>
          <cell r="L278">
            <v>2026</v>
          </cell>
          <cell r="M278">
            <v>1.4507925120000003</v>
          </cell>
          <cell r="N278" t="str">
            <v>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v>
          </cell>
        </row>
        <row r="279">
          <cell r="C279" t="str">
            <v>O_PK1100.03.06.01</v>
          </cell>
          <cell r="D279">
            <v>0.59783723719199999</v>
          </cell>
          <cell r="E279" t="str">
            <v>Сметный расчет стоимости</v>
          </cell>
          <cell r="F279">
            <v>0.59783723719199999</v>
          </cell>
          <cell r="G279">
            <v>0</v>
          </cell>
          <cell r="H279">
            <v>0</v>
          </cell>
          <cell r="I279">
            <v>0.49819769765999999</v>
          </cell>
          <cell r="J279">
            <v>9.9639539531999999E-2</v>
          </cell>
          <cell r="K279">
            <v>0.49819769765999999</v>
          </cell>
          <cell r="L279">
            <v>2026</v>
          </cell>
          <cell r="M279">
            <v>0.49819769765999999</v>
          </cell>
          <cell r="N279" t="str">
            <v>Своевременное выполнение программы технического обслуживания и ремонта устройств РЗА Сургутских электрических сетей в соответствии с требованиями Правил технического обслуживания устройств и комплексов релейной защиты и автоматики, утвержденных приказом Минэнерго России от 13.07.2020 № 555 и распоряжения ПАО «Россети» от 08.08.2022 № 162р/338р «Об утверждении нормативов оснащения структурных подразделений проверочной аппаратурой для проверки устройств РЗА и АСУ ТП».</v>
          </cell>
        </row>
        <row r="280">
          <cell r="C280" t="str">
            <v>O_PK1100.03.06.02</v>
          </cell>
          <cell r="D280">
            <v>0.38004400044000003</v>
          </cell>
          <cell r="E280" t="str">
            <v>Сметный расчет стоимости</v>
          </cell>
          <cell r="F280">
            <v>0.38004400044000003</v>
          </cell>
          <cell r="G280">
            <v>0</v>
          </cell>
          <cell r="H280">
            <v>0</v>
          </cell>
          <cell r="I280">
            <v>0.31670333370000003</v>
          </cell>
          <cell r="J280">
            <v>6.3340666739999996E-2</v>
          </cell>
          <cell r="K280">
            <v>0.31670333370000003</v>
          </cell>
          <cell r="L280">
            <v>2026</v>
          </cell>
          <cell r="M280">
            <v>0.31670333370000003</v>
          </cell>
          <cell r="N280" t="str">
            <v>В связи с интенсивной застройкой г. Сургута, значительного увеличения подземных коммуникаций, требуется точное и оперативное определения прохождения подземных кабельных линий для обеспечения безопасности при производстве работ.
Приобретение данного оборудования сократит время, затрачиваемое, на выполнение трассировки прохождения кабельной линии, сократит риски повреждения кабельных линий сторонними организациями при производстве работ в охранных зонах, уменьшит риски травмирования сторонних лиц и персонала филиала.</v>
          </cell>
        </row>
        <row r="281">
          <cell r="C281" t="str">
            <v>O_PK1100.06</v>
          </cell>
          <cell r="D281">
            <v>0.84310761600000017</v>
          </cell>
          <cell r="E281" t="str">
            <v>Сметный расчет стоимости</v>
          </cell>
          <cell r="F281">
            <v>0.84310761600000017</v>
          </cell>
          <cell r="G281">
            <v>0</v>
          </cell>
          <cell r="H281">
            <v>0</v>
          </cell>
          <cell r="I281">
            <v>0.70258968000000022</v>
          </cell>
          <cell r="J281">
            <v>0.14051793599999995</v>
          </cell>
          <cell r="K281">
            <v>0.70258968000000011</v>
          </cell>
          <cell r="L281">
            <v>2026</v>
          </cell>
          <cell r="M281">
            <v>0.70258968000000011</v>
          </cell>
          <cell r="N281" t="str">
            <v>Приобретение инструментальных тележек в количестве 2 штук необходимо для организации в здании РММ двух стационарных постов, оснащенных профессиональным инструментом. Данная тележка оснащена ударным и шарнирно-губцевым инструментом, ударно пневматическим инструментом, специальным инструментом необходимым для проведения ремонта импортной техники. Данное приобретение существенно повышает оперативность и качество проведения технического обслуживания и текущих ремонтов транспортных средств.</v>
          </cell>
        </row>
        <row r="282">
          <cell r="C282" t="str">
            <v>O_PK1900.07.03</v>
          </cell>
          <cell r="D282">
            <v>2.7461132908161279</v>
          </cell>
          <cell r="E282" t="str">
            <v>Сметный расчет стоимости</v>
          </cell>
          <cell r="F282">
            <v>2.7461132908161279</v>
          </cell>
          <cell r="G282">
            <v>0</v>
          </cell>
          <cell r="H282">
            <v>0</v>
          </cell>
          <cell r="I282">
            <v>2.2884277423467734</v>
          </cell>
          <cell r="J282">
            <v>0.45768554846935472</v>
          </cell>
          <cell r="K282">
            <v>2.2884277423467734</v>
          </cell>
          <cell r="L282">
            <v>2027</v>
          </cell>
          <cell r="M282">
            <v>2.2884277423467734</v>
          </cell>
          <cell r="N282" t="str">
            <v>Для проведения аварийно-востановительных работ и монтажа обводных цепей при капитальном ремонте.</v>
          </cell>
        </row>
        <row r="283">
          <cell r="C283" t="str">
            <v>O_PK1900.08.01</v>
          </cell>
          <cell r="D283">
            <v>6.5919953260506698</v>
          </cell>
          <cell r="E283" t="str">
            <v>Сметный расчет стоимости</v>
          </cell>
          <cell r="F283">
            <v>6.5919953260506698</v>
          </cell>
          <cell r="G283">
            <v>0</v>
          </cell>
          <cell r="H283">
            <v>0</v>
          </cell>
          <cell r="I283">
            <v>5.4933294383755582</v>
          </cell>
          <cell r="J283">
            <v>1.0986658876751116</v>
          </cell>
          <cell r="K283">
            <v>5.4933294383755582</v>
          </cell>
          <cell r="L283">
            <v>2025</v>
          </cell>
          <cell r="M283">
            <v>5.4933294383755582</v>
          </cell>
          <cell r="N283" t="str">
            <v>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v>
          </cell>
        </row>
        <row r="284">
          <cell r="C284" t="str">
            <v>O_PK1900.08.02</v>
          </cell>
          <cell r="D284">
            <v>1.4998851708875238</v>
          </cell>
          <cell r="E284" t="str">
            <v>Сметный расчет стоимости</v>
          </cell>
          <cell r="F284">
            <v>1.4998851708875238</v>
          </cell>
          <cell r="G284">
            <v>0</v>
          </cell>
          <cell r="H284">
            <v>0</v>
          </cell>
          <cell r="I284">
            <v>1.2499043090729365</v>
          </cell>
          <cell r="J284">
            <v>0.24998086181458734</v>
          </cell>
          <cell r="K284">
            <v>1.2499043090729365</v>
          </cell>
          <cell r="L284">
            <v>2025</v>
          </cell>
          <cell r="M284">
            <v>1.2499043090729365</v>
          </cell>
          <cell r="N284" t="str">
            <v>Исполнение ФЗ. 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v>
          </cell>
        </row>
        <row r="285">
          <cell r="C285" t="str">
            <v>O_TP1900.PH.0008</v>
          </cell>
          <cell r="D285">
            <v>0.29875312855863018</v>
          </cell>
          <cell r="E285" t="str">
            <v>Сметный расчет стоимости</v>
          </cell>
          <cell r="F285">
            <v>0.29875312855863018</v>
          </cell>
          <cell r="G285">
            <v>0</v>
          </cell>
          <cell r="H285">
            <v>0</v>
          </cell>
          <cell r="I285">
            <v>0.25059820777226166</v>
          </cell>
          <cell r="J285">
            <v>4.8154920786368516E-2</v>
          </cell>
          <cell r="K285">
            <v>0.25059820777226166</v>
          </cell>
          <cell r="L285">
            <v>2026</v>
          </cell>
          <cell r="M285">
            <v>0.25059820777226166</v>
          </cell>
          <cell r="N285" t="str">
            <v xml:space="preserve">Исполнение Постановления Правительства РФ от 16.09.2020 N 1479 (ред. от 24.10.2022) "Об утверждении Правил противопожарного режима в Российской Федерации"
</v>
          </cell>
        </row>
        <row r="286">
          <cell r="C286" t="str">
            <v>O_TP1900.PH.0009</v>
          </cell>
          <cell r="D286">
            <v>0.29875400000000002</v>
          </cell>
          <cell r="E286" t="str">
            <v>Сметный расчет стоимости</v>
          </cell>
          <cell r="F286">
            <v>0.29875400000000002</v>
          </cell>
          <cell r="G286">
            <v>0</v>
          </cell>
          <cell r="H286">
            <v>0</v>
          </cell>
          <cell r="I286">
            <v>0.25059900000000002</v>
          </cell>
          <cell r="J286">
            <v>4.8155000000000003E-2</v>
          </cell>
          <cell r="K286">
            <v>0.25059900000000002</v>
          </cell>
          <cell r="L286">
            <v>2026</v>
          </cell>
          <cell r="M286">
            <v>0.25059900000000002</v>
          </cell>
          <cell r="N286" t="str">
            <v xml:space="preserve">Исполнение Постановления Правительства РФ от 16.09.2020 N 1479 (ред. от 24.10.2022) "Об утверждении Правил противопожарного режима в Российской Федерации"
</v>
          </cell>
        </row>
        <row r="287">
          <cell r="C287" t="str">
            <v>O_TP1900.PH.0010</v>
          </cell>
          <cell r="D287">
            <v>0.14935380000000001</v>
          </cell>
          <cell r="E287" t="str">
            <v>Сметный расчет стоимости</v>
          </cell>
          <cell r="F287">
            <v>0.14935380000000001</v>
          </cell>
          <cell r="G287">
            <v>0</v>
          </cell>
          <cell r="H287">
            <v>0</v>
          </cell>
          <cell r="I287">
            <v>0.12528000000000003</v>
          </cell>
          <cell r="J287">
            <v>2.4073799999999979E-2</v>
          </cell>
          <cell r="K287">
            <v>0.12528</v>
          </cell>
          <cell r="L287">
            <v>2026</v>
          </cell>
          <cell r="M287">
            <v>0.12528</v>
          </cell>
          <cell r="N287" t="str">
            <v xml:space="preserve">Исполнение Постановления Правительства РФ от 16.09.2020 N 1479 (ред. от 24.10.2022) "Об утверждении Правил противопожарного режима в Российской Федерации"
</v>
          </cell>
        </row>
        <row r="288">
          <cell r="C288" t="str">
            <v>O_TP1900.PH.0011</v>
          </cell>
          <cell r="D288">
            <v>0.29875400000000002</v>
          </cell>
          <cell r="E288" t="str">
            <v>Сметный расчет стоимости</v>
          </cell>
          <cell r="F288">
            <v>0.29875400000000002</v>
          </cell>
          <cell r="G288">
            <v>0</v>
          </cell>
          <cell r="H288">
            <v>0</v>
          </cell>
          <cell r="I288">
            <v>0.25059900000000002</v>
          </cell>
          <cell r="J288">
            <v>4.8155000000000003E-2</v>
          </cell>
          <cell r="K288">
            <v>0.25059900000000002</v>
          </cell>
          <cell r="L288">
            <v>2026</v>
          </cell>
          <cell r="M288">
            <v>0.25059900000000002</v>
          </cell>
          <cell r="N288" t="str">
            <v xml:space="preserve">Исполнение Постановления Правительства РФ от 16.09.2020 N 1479 (ред. от 24.10.2022) "Об утверждении Правил противопожарного режима в Российской Федерации"
</v>
          </cell>
        </row>
        <row r="289">
          <cell r="C289" t="str">
            <v>O_NS1900.VL.0017</v>
          </cell>
          <cell r="D289">
            <v>9.2487385525914103</v>
          </cell>
          <cell r="E289" t="str">
            <v>Сметный расчет стоимости</v>
          </cell>
          <cell r="F289">
            <v>9.2487385525914103</v>
          </cell>
          <cell r="G289">
            <v>0</v>
          </cell>
          <cell r="H289">
            <v>0</v>
          </cell>
          <cell r="I289">
            <v>0</v>
          </cell>
          <cell r="J289">
            <v>9.2487385525914103</v>
          </cell>
          <cell r="K289">
            <v>7.7579683152298049</v>
          </cell>
          <cell r="L289">
            <v>2024</v>
          </cell>
          <cell r="M289">
            <v>7.7579683152298049</v>
          </cell>
          <cell r="N289" t="str">
            <v>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v>
          </cell>
        </row>
        <row r="290">
          <cell r="C290" t="str">
            <v>O_PO2100.0007</v>
          </cell>
          <cell r="D290">
            <v>9.5559923797638877</v>
          </cell>
          <cell r="E290" t="str">
            <v>Сметный расчет стоимости</v>
          </cell>
          <cell r="F290">
            <v>9.5559923797638877</v>
          </cell>
          <cell r="G290">
            <v>0</v>
          </cell>
          <cell r="H290">
            <v>0</v>
          </cell>
          <cell r="I290">
            <v>0</v>
          </cell>
          <cell r="J290">
            <v>9.5559923797638877</v>
          </cell>
          <cell r="K290">
            <v>7.9706603164699059</v>
          </cell>
          <cell r="L290">
            <v>2024</v>
          </cell>
          <cell r="M290">
            <v>7.9706603164699059</v>
          </cell>
          <cell r="N290" t="str">
            <v>Увеличение объема НВВ Общества, создание единого сетевого пространства во избежание лоскутности электрической сети.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v>
          </cell>
        </row>
        <row r="291">
          <cell r="C291" t="str">
            <v>O_PK2100.01.02</v>
          </cell>
          <cell r="D291">
            <v>36.689404137749996</v>
          </cell>
          <cell r="E291" t="str">
            <v>Сметный расчет стоимости</v>
          </cell>
          <cell r="F291">
            <v>36.689404137749996</v>
          </cell>
          <cell r="G291">
            <v>0</v>
          </cell>
          <cell r="H291">
            <v>0</v>
          </cell>
          <cell r="I291">
            <v>30.574503448124997</v>
          </cell>
          <cell r="J291">
            <v>6.1149006896249993</v>
          </cell>
          <cell r="K291">
            <v>30.574503448125</v>
          </cell>
          <cell r="L291">
            <v>2027</v>
          </cell>
          <cell r="M291">
            <v>30.574503448125</v>
          </cell>
          <cell r="N291" t="str">
            <v>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v>
          </cell>
        </row>
        <row r="292">
          <cell r="C292" t="str">
            <v>O_PK2100.01.03</v>
          </cell>
          <cell r="D292">
            <v>12.833978108792405</v>
          </cell>
          <cell r="E292" t="str">
            <v>Сметный расчет стоимости</v>
          </cell>
          <cell r="F292">
            <v>12.833978108792405</v>
          </cell>
          <cell r="G292">
            <v>0</v>
          </cell>
          <cell r="H292">
            <v>0</v>
          </cell>
          <cell r="I292">
            <v>10.694981757327005</v>
          </cell>
          <cell r="J292">
            <v>2.1389963514653996</v>
          </cell>
          <cell r="K292">
            <v>10.694981757327003</v>
          </cell>
          <cell r="L292">
            <v>2027</v>
          </cell>
          <cell r="M292">
            <v>10.694981757327003</v>
          </cell>
          <cell r="N292" t="str">
            <v>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v>
          </cell>
        </row>
        <row r="293">
          <cell r="C293" t="str">
            <v>O_PK2100.01.03.01</v>
          </cell>
          <cell r="D293">
            <v>10.598347233284999</v>
          </cell>
          <cell r="E293" t="str">
            <v>Сметный расчет стоимости</v>
          </cell>
          <cell r="F293">
            <v>10.598347233284999</v>
          </cell>
          <cell r="G293">
            <v>0</v>
          </cell>
          <cell r="H293">
            <v>0</v>
          </cell>
          <cell r="I293">
            <v>8.8319560277374993</v>
          </cell>
          <cell r="J293">
            <v>1.7663912055474995</v>
          </cell>
          <cell r="K293">
            <v>8.8319560277375011</v>
          </cell>
          <cell r="L293">
            <v>2026</v>
          </cell>
          <cell r="M293">
            <v>8.8319560277375011</v>
          </cell>
          <cell r="N293" t="str">
            <v>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v>
          </cell>
        </row>
        <row r="294">
          <cell r="C294" t="str">
            <v>O_PK2100.01.08</v>
          </cell>
          <cell r="D294">
            <v>10.457587349999999</v>
          </cell>
          <cell r="E294" t="str">
            <v>Сметный расчет стоимости</v>
          </cell>
          <cell r="F294">
            <v>10.457587349999999</v>
          </cell>
          <cell r="G294">
            <v>0</v>
          </cell>
          <cell r="H294">
            <v>0</v>
          </cell>
          <cell r="I294">
            <v>8.7146561249999994</v>
          </cell>
          <cell r="J294">
            <v>1.7429312249999995</v>
          </cell>
          <cell r="K294">
            <v>8.7146561249999994</v>
          </cell>
          <cell r="L294">
            <v>2026</v>
          </cell>
          <cell r="M294">
            <v>8.7146561249999994</v>
          </cell>
          <cell r="N294" t="str">
            <v>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v>
          </cell>
        </row>
        <row r="295">
          <cell r="C295" t="str">
            <v>O_PK2100.03.06</v>
          </cell>
          <cell r="D295">
            <v>6.4373942433572209</v>
          </cell>
          <cell r="E295" t="str">
            <v>Сметный расчет стоимости</v>
          </cell>
          <cell r="F295">
            <v>6.4373942433572209</v>
          </cell>
          <cell r="G295">
            <v>0</v>
          </cell>
          <cell r="H295">
            <v>0</v>
          </cell>
          <cell r="I295">
            <v>5.3644952027976842</v>
          </cell>
          <cell r="J295">
            <v>1.0728990405595364</v>
          </cell>
          <cell r="K295">
            <v>5.3644952027976842</v>
          </cell>
          <cell r="L295">
            <v>2028</v>
          </cell>
          <cell r="M295">
            <v>5.3644952027976842</v>
          </cell>
          <cell r="N295" t="str">
            <v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v>
          </cell>
        </row>
        <row r="296">
          <cell r="C296" t="str">
            <v>O_PK2100.01.02.01</v>
          </cell>
          <cell r="D296">
            <v>26.347282500000002</v>
          </cell>
          <cell r="E296" t="str">
            <v>Сметный расчет стоимости</v>
          </cell>
          <cell r="F296">
            <v>26.347282500000002</v>
          </cell>
          <cell r="G296">
            <v>0</v>
          </cell>
          <cell r="H296">
            <v>0</v>
          </cell>
          <cell r="I296">
            <v>21.956068750000004</v>
          </cell>
          <cell r="J296">
            <v>4.3912137499999986</v>
          </cell>
          <cell r="K296">
            <v>21.956068750000004</v>
          </cell>
          <cell r="L296">
            <v>2026</v>
          </cell>
          <cell r="M296">
            <v>21.956068750000004</v>
          </cell>
          <cell r="N296" t="str">
            <v>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v>
          </cell>
        </row>
        <row r="297">
          <cell r="C297" t="str">
            <v>O_NS1000.PR.0009</v>
          </cell>
          <cell r="D297">
            <v>291.25900249342891</v>
          </cell>
          <cell r="E297" t="str">
            <v>Сметный расчет стоимости</v>
          </cell>
          <cell r="F297">
            <v>287.95685390342891</v>
          </cell>
          <cell r="G297">
            <v>0</v>
          </cell>
          <cell r="H297">
            <v>0</v>
          </cell>
          <cell r="I297">
            <v>239.96404491952413</v>
          </cell>
          <cell r="J297">
            <v>47.992808983904801</v>
          </cell>
          <cell r="K297">
            <v>239.96404491952413</v>
          </cell>
          <cell r="L297">
            <v>2026</v>
          </cell>
          <cell r="M297">
            <v>242.71583540952412</v>
          </cell>
          <cell r="N297" t="str">
            <v>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v>
          </cell>
        </row>
        <row r="298">
          <cell r="C298" t="str">
            <v>O_NS1000.PR.0010</v>
          </cell>
          <cell r="D298">
            <v>263.24073520396854</v>
          </cell>
          <cell r="E298" t="str">
            <v>Сметный расчет стоимости</v>
          </cell>
          <cell r="F298">
            <v>256.73356055396857</v>
          </cell>
          <cell r="G298">
            <v>0</v>
          </cell>
          <cell r="H298">
            <v>0</v>
          </cell>
          <cell r="I298">
            <v>213.94463379497381</v>
          </cell>
          <cell r="J298">
            <v>42.788926758994748</v>
          </cell>
          <cell r="K298">
            <v>213.94463379497378</v>
          </cell>
          <cell r="L298">
            <v>2026</v>
          </cell>
          <cell r="M298">
            <v>219.36727933497377</v>
          </cell>
          <cell r="N298" t="str">
            <v>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v>
          </cell>
        </row>
        <row r="299">
          <cell r="C299" t="str">
            <v>O_NS1000.PR.0011</v>
          </cell>
          <cell r="D299">
            <v>178.97140876681641</v>
          </cell>
          <cell r="E299" t="str">
            <v>Сметный расчет стоимости</v>
          </cell>
          <cell r="F299">
            <v>173.8134322368164</v>
          </cell>
          <cell r="G299">
            <v>0</v>
          </cell>
          <cell r="H299">
            <v>0</v>
          </cell>
          <cell r="I299">
            <v>144.84452686401366</v>
          </cell>
          <cell r="J299">
            <v>28.968905372802734</v>
          </cell>
          <cell r="K299">
            <v>144.84452686401366</v>
          </cell>
          <cell r="L299">
            <v>2026</v>
          </cell>
          <cell r="M299">
            <v>149.14284064401366</v>
          </cell>
          <cell r="N299" t="str">
            <v>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v>
          </cell>
        </row>
        <row r="300">
          <cell r="C300" t="str">
            <v>O_NA1000.PR.0020</v>
          </cell>
          <cell r="D300">
            <v>1105.293441436</v>
          </cell>
          <cell r="E300" t="str">
            <v>Сметный расчет стоимости</v>
          </cell>
          <cell r="F300">
            <v>897.601055524</v>
          </cell>
          <cell r="G300">
            <v>0</v>
          </cell>
          <cell r="H300">
            <v>0</v>
          </cell>
          <cell r="I300">
            <v>797.53271991999998</v>
          </cell>
          <cell r="J300">
            <v>100.06833560400003</v>
          </cell>
          <cell r="K300">
            <v>797.53271992000009</v>
          </cell>
          <cell r="L300">
            <v>2027</v>
          </cell>
          <cell r="M300">
            <v>979.22530817999905</v>
          </cell>
          <cell r="N300" t="str">
            <v>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v>
          </cell>
        </row>
        <row r="301">
          <cell r="C301" t="str">
            <v>O_NS1000.PR.0012</v>
          </cell>
          <cell r="D301">
            <v>92.285674104000009</v>
          </cell>
          <cell r="E301" t="str">
            <v>Сметный расчет стоимости</v>
          </cell>
          <cell r="F301">
            <v>92.285674104000009</v>
          </cell>
          <cell r="G301">
            <v>0</v>
          </cell>
          <cell r="H301">
            <v>0</v>
          </cell>
          <cell r="I301">
            <v>0</v>
          </cell>
          <cell r="J301">
            <v>92.285674104000009</v>
          </cell>
          <cell r="K301">
            <v>79.25831986</v>
          </cell>
          <cell r="L301">
            <v>2024</v>
          </cell>
          <cell r="M301">
            <v>79.25831986</v>
          </cell>
          <cell r="N301" t="str">
            <v xml:space="preserve">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v>
          </cell>
        </row>
        <row r="302">
          <cell r="C302" t="str">
            <v>O_PK1000.02.01</v>
          </cell>
          <cell r="D302">
            <v>268.15191574799996</v>
          </cell>
          <cell r="E302" t="str">
            <v>Сметный расчет стоимости</v>
          </cell>
          <cell r="F302">
            <v>268.15191574799996</v>
          </cell>
          <cell r="G302">
            <v>0</v>
          </cell>
          <cell r="H302">
            <v>0</v>
          </cell>
          <cell r="I302">
            <v>223.45992978999999</v>
          </cell>
          <cell r="J302">
            <v>44.691985957999982</v>
          </cell>
          <cell r="K302">
            <v>223.45992978999999</v>
          </cell>
          <cell r="L302">
            <v>2027</v>
          </cell>
          <cell r="M302">
            <v>223.45992978999999</v>
          </cell>
          <cell r="N302" t="str">
            <v>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доля отечественного программного обеспечения, соответствующего классу № 1.1 (Встроенное программное обеспечение/ Встроенные системные программы: BIOS, UEFI и иные встроенные системные программы), установленного и используемого в государственных компаниях, от общего количества используемого программного обеспечения аналогичного класса, в 2023 году должна составлять 50% в 2024 году 70%. На текущий момент этот показатель составляет 22%. Выделение дополнительных средств на замену АРМ пользователей с встроенным российским ПО будет способствовать достижению данного показателя.</v>
          </cell>
        </row>
        <row r="303">
          <cell r="C303" t="str">
            <v>O_PK1000.02.01.01</v>
          </cell>
          <cell r="D303">
            <v>515.6766108557423</v>
          </cell>
          <cell r="E303" t="str">
            <v>Сметный расчет стоимости</v>
          </cell>
          <cell r="F303">
            <v>515.67661085574218</v>
          </cell>
          <cell r="G303">
            <v>0</v>
          </cell>
          <cell r="H303">
            <v>0</v>
          </cell>
          <cell r="I303">
            <v>429.73050904645186</v>
          </cell>
          <cell r="J303">
            <v>85.946101809290383</v>
          </cell>
          <cell r="K303">
            <v>429.73050904645186</v>
          </cell>
          <cell r="L303">
            <v>2026</v>
          </cell>
          <cell r="M303">
            <v>429.73050904645203</v>
          </cell>
          <cell r="N303" t="str">
            <v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  Обеспечение внедрения информационных систем на отечественном программном обеспечении в Обществе.
</v>
          </cell>
        </row>
        <row r="304">
          <cell r="C304" t="str">
            <v>O_PK1000.02.01.02</v>
          </cell>
          <cell r="D304">
            <v>1.3798512000000003</v>
          </cell>
          <cell r="E304" t="str">
            <v>Сметный расчет стоимости</v>
          </cell>
          <cell r="F304">
            <v>1.3798512000000003</v>
          </cell>
          <cell r="G304">
            <v>0</v>
          </cell>
          <cell r="H304">
            <v>0</v>
          </cell>
          <cell r="I304">
            <v>1.1498760000000003</v>
          </cell>
          <cell r="J304">
            <v>0.22997519999999994</v>
          </cell>
          <cell r="K304">
            <v>1.1498760000000001</v>
          </cell>
          <cell r="L304">
            <v>2024</v>
          </cell>
          <cell r="M304">
            <v>1.1498760000000001</v>
          </cell>
          <cell r="N304" t="str">
            <v xml:space="preserve">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v>
          </cell>
        </row>
        <row r="305">
          <cell r="C305" t="str">
            <v>O_PK1000.02.01.03</v>
          </cell>
          <cell r="D305">
            <v>33.117835658207042</v>
          </cell>
          <cell r="E305" t="str">
            <v>Сметный расчет стоимости</v>
          </cell>
          <cell r="F305">
            <v>33.117835658207042</v>
          </cell>
          <cell r="G305">
            <v>0</v>
          </cell>
          <cell r="H305">
            <v>0</v>
          </cell>
          <cell r="I305">
            <v>27.598196381839202</v>
          </cell>
          <cell r="J305">
            <v>5.5196392763678404</v>
          </cell>
          <cell r="K305">
            <v>27.598196381839198</v>
          </cell>
          <cell r="L305">
            <v>2025</v>
          </cell>
          <cell r="M305">
            <v>27.598196381839198</v>
          </cell>
          <cell r="N305" t="str">
            <v>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v>
          </cell>
        </row>
        <row r="306">
          <cell r="C306" t="str">
            <v>O_PK1000.02.02</v>
          </cell>
          <cell r="D306">
            <v>50.878913863808165</v>
          </cell>
          <cell r="E306" t="str">
            <v>Сметный расчет стоимости</v>
          </cell>
          <cell r="F306">
            <v>50.878913863808165</v>
          </cell>
          <cell r="G306">
            <v>0</v>
          </cell>
          <cell r="H306">
            <v>0</v>
          </cell>
          <cell r="I306">
            <v>42.399094886506809</v>
          </cell>
          <cell r="J306">
            <v>8.4798189773013579</v>
          </cell>
          <cell r="K306">
            <v>42.399094886506802</v>
          </cell>
          <cell r="L306">
            <v>2026</v>
          </cell>
          <cell r="M306">
            <v>42.399094886506809</v>
          </cell>
          <cell r="N306" t="str">
            <v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v>
          </cell>
        </row>
        <row r="307">
          <cell r="C307" t="str">
            <v>O_PK1000.02.02.01</v>
          </cell>
          <cell r="D307">
            <v>22.054137299999997</v>
          </cell>
          <cell r="E307" t="str">
            <v>Сметный расчет стоимости</v>
          </cell>
          <cell r="F307">
            <v>22.054137299999997</v>
          </cell>
          <cell r="G307">
            <v>0</v>
          </cell>
          <cell r="H307">
            <v>0</v>
          </cell>
          <cell r="I307">
            <v>18.378447749999999</v>
          </cell>
          <cell r="J307">
            <v>3.6756895499999978</v>
          </cell>
          <cell r="K307">
            <v>18.378447749999999</v>
          </cell>
          <cell r="L307">
            <v>2025</v>
          </cell>
          <cell r="M307">
            <v>18.378447749999999</v>
          </cell>
          <cell r="N307" t="str">
            <v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v>
          </cell>
        </row>
        <row r="308">
          <cell r="C308" t="str">
            <v>O_PK1000.02.02.02</v>
          </cell>
          <cell r="D308">
            <v>1.1964185999999999</v>
          </cell>
          <cell r="E308" t="str">
            <v>Сметный расчет стоимости</v>
          </cell>
          <cell r="F308">
            <v>1.1964185999999999</v>
          </cell>
          <cell r="G308">
            <v>0</v>
          </cell>
          <cell r="H308">
            <v>0</v>
          </cell>
          <cell r="I308">
            <v>0.99701549999999994</v>
          </cell>
          <cell r="J308">
            <v>0.19940309999999994</v>
          </cell>
          <cell r="K308">
            <v>0.99701549999999994</v>
          </cell>
          <cell r="L308">
            <v>2024</v>
          </cell>
          <cell r="M308">
            <v>0.99701549999999994</v>
          </cell>
          <cell r="N308" t="str">
            <v xml:space="preserve">совершенствование процесса удовлетворения потребностей клиентов путем предоставления услуг и сервисов;
организация обслуживания клиентов услуг;
совершенствование инфраструктуры взаимодействия и инструментов обратной связи с потребителями услуг.
</v>
          </cell>
        </row>
        <row r="309">
          <cell r="C309" t="str">
            <v>O_PK1000.04</v>
          </cell>
          <cell r="D309">
            <v>138.44962794400547</v>
          </cell>
          <cell r="E309" t="str">
            <v>Сметный расчет стоимости</v>
          </cell>
          <cell r="F309">
            <v>138.44962794400547</v>
          </cell>
          <cell r="G309">
            <v>0</v>
          </cell>
          <cell r="H309">
            <v>0</v>
          </cell>
          <cell r="I309">
            <v>115.37468995333791</v>
          </cell>
          <cell r="J309">
            <v>23.074937990667571</v>
          </cell>
          <cell r="K309">
            <v>115.37468995333788</v>
          </cell>
          <cell r="L309">
            <v>2026</v>
          </cell>
          <cell r="M309">
            <v>115.37468995333789</v>
          </cell>
          <cell r="N309" t="str">
            <v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v>
          </cell>
        </row>
        <row r="310">
          <cell r="C310" t="str">
            <v>O_TP1900.PR.0069</v>
          </cell>
          <cell r="D310">
            <v>3.1803600000000003</v>
          </cell>
          <cell r="E310" t="str">
            <v>Сметный расчет стоимости</v>
          </cell>
          <cell r="F310">
            <v>3.1803600000000003</v>
          </cell>
          <cell r="G310">
            <v>0</v>
          </cell>
          <cell r="H310">
            <v>0</v>
          </cell>
          <cell r="I310">
            <v>2.6677300000000002</v>
          </cell>
          <cell r="J310">
            <v>0.51263000000000014</v>
          </cell>
          <cell r="K310">
            <v>2.6677300000000002</v>
          </cell>
          <cell r="L310">
            <v>2028</v>
          </cell>
          <cell r="M310">
            <v>2.6677300000000002</v>
          </cell>
          <cell r="N310" t="str">
            <v>Приведение в соответствие требованиям п.8 пп. «а» приказа Министерства природных ресурсов и экологии Российской Федерации от 10 июля 2020 года № 434.</v>
          </cell>
        </row>
        <row r="311">
          <cell r="C311" t="str">
            <v>O_TP2100.PS.0060</v>
          </cell>
          <cell r="D311">
            <v>7.2370859268047463</v>
          </cell>
          <cell r="E311" t="str">
            <v>Сметный расчет стоимости</v>
          </cell>
          <cell r="F311">
            <v>7.2370859268047463</v>
          </cell>
          <cell r="G311">
            <v>0</v>
          </cell>
          <cell r="H311">
            <v>0</v>
          </cell>
          <cell r="I311">
            <v>6.0705665962431219</v>
          </cell>
          <cell r="J311">
            <v>1.1665193305616244</v>
          </cell>
          <cell r="K311">
            <v>6.0705665962431228</v>
          </cell>
          <cell r="L311">
            <v>2028</v>
          </cell>
          <cell r="M311">
            <v>6.0705665962431228</v>
          </cell>
          <cell r="N311" t="str">
            <v xml:space="preserve">Выполнение требований п. 7.4 СТО 34.01-4.1-011-2020 "Рекомендации по модернизации, реконструкции и замене длительно эксплуатирующийся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
</v>
          </cell>
        </row>
        <row r="312">
          <cell r="C312" t="str">
            <v>O_TP2100.PS.0061</v>
          </cell>
          <cell r="D312">
            <v>6.3590157138230312</v>
          </cell>
          <cell r="E312" t="str">
            <v>Сметный расчет стоимости</v>
          </cell>
          <cell r="F312">
            <v>6.3590157138230312</v>
          </cell>
          <cell r="G312">
            <v>0</v>
          </cell>
          <cell r="H312">
            <v>0</v>
          </cell>
          <cell r="I312">
            <v>5.334029299602526</v>
          </cell>
          <cell r="J312">
            <v>1.0249864142205052</v>
          </cell>
          <cell r="K312">
            <v>5.334029299602526</v>
          </cell>
          <cell r="L312">
            <v>2028</v>
          </cell>
          <cell r="M312">
            <v>5.334029299602526</v>
          </cell>
          <cell r="N312" t="str">
            <v xml:space="preserve">Выполнение требований п. 7.4 СТО 34.01-4.1-011-2020 "Рекомендации по модернизации, реконструкции и замене длительно эксплуатирующийся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
</v>
          </cell>
        </row>
        <row r="313">
          <cell r="C313" t="str">
            <v>O_TP2100.PH.0007</v>
          </cell>
          <cell r="D313">
            <v>2.5809825643193487</v>
          </cell>
          <cell r="E313" t="str">
            <v>Сметный расчет стоимости</v>
          </cell>
          <cell r="F313">
            <v>2.5809825643193487</v>
          </cell>
          <cell r="G313">
            <v>0</v>
          </cell>
          <cell r="H313">
            <v>0</v>
          </cell>
          <cell r="I313">
            <v>2.1649634533716782</v>
          </cell>
          <cell r="J313">
            <v>0.41601911094767052</v>
          </cell>
          <cell r="K313">
            <v>2.1649634533716782</v>
          </cell>
          <cell r="L313">
            <v>2028</v>
          </cell>
          <cell r="M313">
            <v>2.1649634533716782</v>
          </cell>
          <cell r="N313" t="str">
            <v>Выполнение требований:  Федерального закона от 22.07.2008 №123-ФЗ "Технический регламент о требованиях пожарной безопасности" (ред. от 14.07.2022 с изменениями, вступившими в силу с 01.03.2023),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Постановления Правительства Российской Федерацииот 16.09.2020 № 1479 «Об утверждении Правил противопожарного режима в Российской Федерации» п. 54, Акт тех. освидетельствования от 11.10.2022г.</v>
          </cell>
        </row>
        <row r="314">
          <cell r="C314" t="str">
            <v>O_TP2100.PH.0008</v>
          </cell>
          <cell r="D314">
            <v>0.6444001031647929</v>
          </cell>
          <cell r="E314" t="str">
            <v>Сметный расчет стоимости</v>
          </cell>
          <cell r="F314">
            <v>0.6444001031647929</v>
          </cell>
          <cell r="G314">
            <v>0</v>
          </cell>
          <cell r="H314">
            <v>0</v>
          </cell>
          <cell r="I314">
            <v>0.54053161458246013</v>
          </cell>
          <cell r="J314">
            <v>0.10386848858233277</v>
          </cell>
          <cell r="K314">
            <v>0.54053161458246002</v>
          </cell>
          <cell r="L314">
            <v>2028</v>
          </cell>
          <cell r="M314">
            <v>0.54053161458246002</v>
          </cell>
          <cell r="N314" t="str">
            <v>Выполнение требований:  Федерального закона от 22.07.2008 №123-ФЗ "Технический регламент о требованиях пожарной безопасности" (ред. от 14.07.2022 с изменениями, вступившими в силу с 01.03.2023),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Постановления Правительства Российской Федерацииот 16.09.2020 № 1479 «Об утверждении Правил противопожарного режима в Российской Федерации» п. 54, Акт тех. освидетельствования от 11.10.2022г.</v>
          </cell>
        </row>
        <row r="315">
          <cell r="C315" t="str">
            <v>O_TP2100.PH.0009</v>
          </cell>
          <cell r="D315">
            <v>0.48713631421036979</v>
          </cell>
          <cell r="E315" t="str">
            <v>Сметный расчет стоимости</v>
          </cell>
          <cell r="F315">
            <v>0.48713631421036979</v>
          </cell>
          <cell r="G315">
            <v>0</v>
          </cell>
          <cell r="H315">
            <v>0</v>
          </cell>
          <cell r="I315">
            <v>0.40861659883152235</v>
          </cell>
          <cell r="J315">
            <v>7.8519715378847443E-2</v>
          </cell>
          <cell r="K315">
            <v>0.40861659883152229</v>
          </cell>
          <cell r="L315">
            <v>2028</v>
          </cell>
          <cell r="M315">
            <v>0.40861659883152229</v>
          </cell>
          <cell r="N315" t="str">
            <v>Выполнение требований:  Федерального закона от 22.07.2008 №123-ФЗ "Технический регламент о требованиях пожарной безопасности" (ред. от 14.07.2022 с изменениями, вступившими в силу с 01.03.2023),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Постановления Правительства Российской Федерацииот 16.09.2020 № 1479 «Об утверждении Правил противопожарного режима в Российской Федерации» п. 54, Акт тех. освидетельствования от 11.10.2022г.</v>
          </cell>
        </row>
        <row r="316">
          <cell r="C316" t="str">
            <v>O_NS1100.PR.0009</v>
          </cell>
          <cell r="D316">
            <v>87.510157603280604</v>
          </cell>
          <cell r="E316" t="str">
            <v>Сметный расчет стоимости</v>
          </cell>
          <cell r="F316">
            <v>24.542347551425966</v>
          </cell>
          <cell r="G316">
            <v>0</v>
          </cell>
          <cell r="H316">
            <v>0</v>
          </cell>
          <cell r="I316">
            <v>20.451956292854973</v>
          </cell>
          <cell r="J316">
            <v>4.0903912585709925</v>
          </cell>
          <cell r="K316">
            <v>20.45195629285497</v>
          </cell>
          <cell r="L316">
            <v>2030</v>
          </cell>
          <cell r="M316">
            <v>73.42466302895501</v>
          </cell>
          <cell r="N316" t="str">
            <v>Ретрансляция телеметрической информации через ПЭС в ТРДУ в соответствии с требованиями передачи информации АСУТП, РЗА, АСКУЭ и ТСО, а также Положения ПАО «Россети» «О единой технической политике в электросетевом комплексе».</v>
          </cell>
        </row>
        <row r="317">
          <cell r="C317" t="str">
            <v>O_TP1100.VL.0066</v>
          </cell>
          <cell r="D317">
            <v>3.0979420000000002</v>
          </cell>
          <cell r="E317" t="str">
            <v>Сметный расчет стоимости</v>
          </cell>
          <cell r="F317">
            <v>1.496175</v>
          </cell>
          <cell r="G317">
            <v>0</v>
          </cell>
          <cell r="H317">
            <v>0</v>
          </cell>
          <cell r="I317">
            <v>1.2468125000000001</v>
          </cell>
          <cell r="J317">
            <v>0.24936249999999993</v>
          </cell>
          <cell r="K317">
            <v>1.2468125000000001</v>
          </cell>
          <cell r="L317">
            <v>2029</v>
          </cell>
          <cell r="M317">
            <v>2.5989650000000002</v>
          </cell>
          <cell r="N317" t="str">
            <v xml:space="preserve">Выполнение требований письма ПАО «Россети» «О формировании предложений по замене неизолированного провода на СИП» от 02.10.2017 г. № ДГ/134/1683 и сборника директивных указаний по повышению надежности и безопасности эксплуатации электроустановок в электросетевом комплексе ПАО «Россети» СДУ-2016 ч.1
</v>
          </cell>
        </row>
        <row r="318">
          <cell r="C318" t="str">
            <v>O_TP1100.PR.0084</v>
          </cell>
          <cell r="D318">
            <v>27.509123964587523</v>
          </cell>
          <cell r="E318" t="str">
            <v>Сметный расчет стоимости</v>
          </cell>
          <cell r="F318">
            <v>5.6223337954220476</v>
          </cell>
          <cell r="G318">
            <v>0</v>
          </cell>
          <cell r="H318">
            <v>0</v>
          </cell>
          <cell r="I318">
            <v>4.6852781628517066</v>
          </cell>
          <cell r="J318">
            <v>0.93705563257034097</v>
          </cell>
          <cell r="K318">
            <v>4.6852781628517066</v>
          </cell>
          <cell r="L318">
            <v>2030</v>
          </cell>
          <cell r="M318">
            <v>23.080541843732249</v>
          </cell>
          <cell r="N318" t="str">
            <v xml:space="preserve">Выполнение требований письма ПАО «Россети» «О формировании предложений по замене неизолированного провода на СИП» от 02.10.2017 г. № ДГ/134/1683 и сборника директивных указаний по повышению надежности и безопасности эксплуатации электроустановок в электросетевом комплексе ПАО «Россети» СДУ-2016 ч.1
</v>
          </cell>
        </row>
        <row r="319">
          <cell r="C319" t="str">
            <v>Г</v>
          </cell>
          <cell r="D319">
            <v>4369.5336422391465</v>
          </cell>
          <cell r="E319" t="str">
            <v>нд</v>
          </cell>
          <cell r="F319">
            <v>3363.5739645746817</v>
          </cell>
          <cell r="G319">
            <v>0</v>
          </cell>
          <cell r="H319">
            <v>0</v>
          </cell>
          <cell r="I319">
            <v>2690.0228267147731</v>
          </cell>
          <cell r="J319">
            <v>673.55113785990909</v>
          </cell>
          <cell r="K319">
            <v>2821.1479488264854</v>
          </cell>
          <cell r="L319" t="str">
            <v>нд</v>
          </cell>
          <cell r="M319">
            <v>3656.6058403763991</v>
          </cell>
          <cell r="N319" t="str">
            <v>нд</v>
          </cell>
        </row>
        <row r="320">
          <cell r="C320" t="str">
            <v>Г</v>
          </cell>
          <cell r="D320">
            <v>319.73589493999998</v>
          </cell>
          <cell r="E320" t="str">
            <v>нд</v>
          </cell>
          <cell r="F320">
            <v>4.8613100199999995</v>
          </cell>
          <cell r="G320">
            <v>0</v>
          </cell>
          <cell r="H320">
            <v>0</v>
          </cell>
          <cell r="I320">
            <v>4.0510916833333335</v>
          </cell>
          <cell r="J320">
            <v>0.81021833666666598</v>
          </cell>
          <cell r="K320">
            <v>0</v>
          </cell>
          <cell r="L320" t="str">
            <v>нд</v>
          </cell>
          <cell r="M320">
            <v>272.08217885000005</v>
          </cell>
          <cell r="N320" t="str">
            <v>нд</v>
          </cell>
        </row>
        <row r="321">
          <cell r="C321" t="str">
            <v>F_NS2000.VL.0013</v>
          </cell>
          <cell r="D321">
            <v>319.73589493999998</v>
          </cell>
          <cell r="E321" t="str">
            <v>Сметный расчет стоимости</v>
          </cell>
          <cell r="F321">
            <v>4.8613100199999995</v>
          </cell>
          <cell r="G321">
            <v>0</v>
          </cell>
          <cell r="H321">
            <v>0</v>
          </cell>
          <cell r="I321">
            <v>4.0510916833333335</v>
          </cell>
          <cell r="J321">
            <v>0.81021833666666598</v>
          </cell>
          <cell r="K321">
            <v>0</v>
          </cell>
          <cell r="L321">
            <v>2018</v>
          </cell>
          <cell r="M321">
            <v>272.08217885000005</v>
          </cell>
          <cell r="N321" t="str">
            <v>Исполнение взаимных обязательств МРСК-ФСК на снятие ограничений по сети ЕНЭС» и мероприятий по строительству ВЛ 110 кВ Исконная – ПП Лимбя-Яха-1,2 синхронно с вводом ПС 220 кВ Исконная.</v>
          </cell>
        </row>
        <row r="322">
          <cell r="C322" t="str">
            <v>Г</v>
          </cell>
          <cell r="D322">
            <v>0</v>
          </cell>
          <cell r="E322" t="str">
            <v>нд</v>
          </cell>
          <cell r="F322">
            <v>0</v>
          </cell>
          <cell r="G322">
            <v>0</v>
          </cell>
          <cell r="H322">
            <v>0</v>
          </cell>
          <cell r="I322">
            <v>0</v>
          </cell>
          <cell r="J322">
            <v>0</v>
          </cell>
          <cell r="K322">
            <v>0</v>
          </cell>
          <cell r="L322" t="str">
            <v>нд</v>
          </cell>
          <cell r="M322">
            <v>0</v>
          </cell>
          <cell r="N322" t="str">
            <v>нд</v>
          </cell>
        </row>
        <row r="323">
          <cell r="C323" t="str">
            <v>Г</v>
          </cell>
          <cell r="D323">
            <v>4049.7977472991461</v>
          </cell>
          <cell r="E323" t="str">
            <v>нд</v>
          </cell>
          <cell r="F323">
            <v>3358.7126545546816</v>
          </cell>
          <cell r="G323">
            <v>0</v>
          </cell>
          <cell r="H323">
            <v>0</v>
          </cell>
          <cell r="I323">
            <v>2685.9717350314399</v>
          </cell>
          <cell r="J323">
            <v>672.74091952324238</v>
          </cell>
          <cell r="K323">
            <v>2821.1479488264854</v>
          </cell>
          <cell r="L323" t="str">
            <v>нд</v>
          </cell>
          <cell r="M323">
            <v>3384.5236615263989</v>
          </cell>
          <cell r="N323" t="str">
            <v>нд</v>
          </cell>
        </row>
        <row r="324">
          <cell r="C324" t="str">
            <v>I_PK.2000.03</v>
          </cell>
          <cell r="D324">
            <v>8.3028469820339001</v>
          </cell>
          <cell r="E324" t="str">
            <v>Сметный расчет стоимости</v>
          </cell>
          <cell r="F324">
            <v>2.2489273220338988</v>
          </cell>
          <cell r="G324">
            <v>0</v>
          </cell>
          <cell r="H324">
            <v>0</v>
          </cell>
          <cell r="I324">
            <v>1.8741061016949156</v>
          </cell>
          <cell r="J324">
            <v>0.37482122033898313</v>
          </cell>
          <cell r="K324">
            <v>1.8741061016949156</v>
          </cell>
          <cell r="L324">
            <v>2024</v>
          </cell>
          <cell r="M324">
            <v>6.9929531016949156</v>
          </cell>
          <cell r="N324" t="str">
            <v>Замена морально устаревшего и физически изношенного оборудования</v>
          </cell>
        </row>
        <row r="325">
          <cell r="C325" t="str">
            <v>L_TP1800.PR.0074</v>
          </cell>
          <cell r="D325">
            <v>0.53750242000000004</v>
          </cell>
          <cell r="E325" t="str">
            <v>Сметный расчет стоимости</v>
          </cell>
          <cell r="F325">
            <v>0</v>
          </cell>
          <cell r="G325">
            <v>0</v>
          </cell>
          <cell r="H325">
            <v>0</v>
          </cell>
          <cell r="I325">
            <v>0</v>
          </cell>
          <cell r="J325">
            <v>0</v>
          </cell>
          <cell r="K325">
            <v>0</v>
          </cell>
          <cell r="L325">
            <v>2026</v>
          </cell>
          <cell r="M325">
            <v>0.44791868000000001</v>
          </cell>
          <cell r="N325" t="str">
            <v xml:space="preserve">Пополнение аварийного резерва филиала.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v>
          </cell>
        </row>
        <row r="326">
          <cell r="C326" t="str">
            <v>H_TP2000.VL.0034</v>
          </cell>
          <cell r="D326">
            <v>52.594423764675405</v>
          </cell>
          <cell r="E326" t="str">
            <v>Сметный расчет стоимости</v>
          </cell>
          <cell r="F326">
            <v>37.6166724246754</v>
          </cell>
          <cell r="G326">
            <v>0</v>
          </cell>
          <cell r="H326">
            <v>0</v>
          </cell>
          <cell r="I326">
            <v>31.637637298118999</v>
          </cell>
          <cell r="J326">
            <v>5.9790351265564006</v>
          </cell>
          <cell r="K326">
            <v>44.119096748119006</v>
          </cell>
          <cell r="L326">
            <v>2024</v>
          </cell>
          <cell r="M326">
            <v>44.119096748119006</v>
          </cell>
          <cell r="N326" t="str">
            <v>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v>
          </cell>
        </row>
        <row r="327">
          <cell r="C327" t="str">
            <v>L_NS2000.PH.0015</v>
          </cell>
          <cell r="D327">
            <v>8.3450365052657531</v>
          </cell>
          <cell r="E327" t="str">
            <v>Сметный расчет стоимости</v>
          </cell>
          <cell r="F327">
            <v>8.1341318252657526</v>
          </cell>
          <cell r="G327">
            <v>0</v>
          </cell>
          <cell r="H327">
            <v>0</v>
          </cell>
          <cell r="I327">
            <v>6.7801311494911465</v>
          </cell>
          <cell r="J327">
            <v>1.3540006757746061</v>
          </cell>
          <cell r="K327">
            <v>6.7801311494911465</v>
          </cell>
          <cell r="L327">
            <v>2024</v>
          </cell>
          <cell r="M327">
            <v>6.991035829491147</v>
          </cell>
          <cell r="N327" t="str">
            <v>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v>
          </cell>
        </row>
        <row r="328">
          <cell r="C328" t="str">
            <v>L_PK2000.07.01</v>
          </cell>
          <cell r="D328">
            <v>9.853450699999998</v>
          </cell>
          <cell r="E328" t="str">
            <v>Сметный расчет стоимости</v>
          </cell>
          <cell r="F328">
            <v>3.7872166999999992</v>
          </cell>
          <cell r="G328">
            <v>0</v>
          </cell>
          <cell r="H328">
            <v>0</v>
          </cell>
          <cell r="I328">
            <v>3.1560139166666663</v>
          </cell>
          <cell r="J328">
            <v>0.63120278333333291</v>
          </cell>
          <cell r="K328">
            <v>3.1560139166666659</v>
          </cell>
          <cell r="L328">
            <v>2024</v>
          </cell>
          <cell r="M328">
            <v>8.2112089166666671</v>
          </cell>
          <cell r="N328" t="str">
            <v>Замена морально устаревшего и физически изношенного оборудования</v>
          </cell>
        </row>
        <row r="329">
          <cell r="C329" t="str">
            <v>M_TP1800.PR.0079</v>
          </cell>
          <cell r="D329">
            <v>2.8837105155922451</v>
          </cell>
          <cell r="E329" t="str">
            <v>Сметный расчет стоимости</v>
          </cell>
          <cell r="F329">
            <v>1.9188926555922448</v>
          </cell>
          <cell r="G329">
            <v>0</v>
          </cell>
          <cell r="H329">
            <v>0</v>
          </cell>
          <cell r="I329">
            <v>1.6172612089255776</v>
          </cell>
          <cell r="J329">
            <v>0.30163144666666719</v>
          </cell>
          <cell r="K329">
            <v>1.0142190922589109</v>
          </cell>
          <cell r="L329">
            <v>2024</v>
          </cell>
          <cell r="M329">
            <v>2.4212760922589109</v>
          </cell>
          <cell r="N329"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v>
          </cell>
        </row>
        <row r="330">
          <cell r="C330" t="str">
            <v>M_NS1800.PR.0004</v>
          </cell>
          <cell r="D330">
            <v>7.3816637142860548</v>
          </cell>
          <cell r="E330" t="str">
            <v>Сметный расчет стоимости</v>
          </cell>
          <cell r="F330">
            <v>5.2532555342860547</v>
          </cell>
          <cell r="G330">
            <v>0</v>
          </cell>
          <cell r="H330">
            <v>0</v>
          </cell>
          <cell r="I330">
            <v>4.4255412452860554</v>
          </cell>
          <cell r="J330">
            <v>0.82771428899999933</v>
          </cell>
          <cell r="K330">
            <v>3.706787720286056</v>
          </cell>
          <cell r="L330">
            <v>2024</v>
          </cell>
          <cell r="M330">
            <v>6.1992147302860561</v>
          </cell>
          <cell r="N330"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v>
          </cell>
        </row>
        <row r="331">
          <cell r="C331" t="str">
            <v>M_PK1800.01.01</v>
          </cell>
          <cell r="D331">
            <v>105.04877116</v>
          </cell>
          <cell r="E331" t="str">
            <v>Сметный расчет стоимости</v>
          </cell>
          <cell r="F331">
            <v>74.336730000000017</v>
          </cell>
          <cell r="G331">
            <v>0</v>
          </cell>
          <cell r="H331">
            <v>0</v>
          </cell>
          <cell r="I331">
            <v>61.947275000000012</v>
          </cell>
          <cell r="J331">
            <v>12.389455000000002</v>
          </cell>
          <cell r="K331">
            <v>61.947275000000012</v>
          </cell>
          <cell r="L331">
            <v>2027</v>
          </cell>
          <cell r="M331">
            <v>87.540642630000022</v>
          </cell>
          <cell r="N331" t="str">
            <v>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32">
          <cell r="C332" t="str">
            <v>M_PK1800.01.02</v>
          </cell>
          <cell r="D332">
            <v>157.26143000000005</v>
          </cell>
          <cell r="E332" t="str">
            <v>Сметный расчет стоимости</v>
          </cell>
          <cell r="F332">
            <v>157.26143000000008</v>
          </cell>
          <cell r="G332">
            <v>0</v>
          </cell>
          <cell r="H332">
            <v>0</v>
          </cell>
          <cell r="I332">
            <v>131.05119166666674</v>
          </cell>
          <cell r="J332">
            <v>26.210238333333344</v>
          </cell>
          <cell r="K332">
            <v>131.05119166666674</v>
          </cell>
          <cell r="L332">
            <v>2027</v>
          </cell>
          <cell r="M332">
            <v>131.05119166666671</v>
          </cell>
          <cell r="N332" t="str">
            <v>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33">
          <cell r="C333" t="str">
            <v>M_PK1800.01.07</v>
          </cell>
          <cell r="D333">
            <v>226.34194841162741</v>
          </cell>
          <cell r="E333" t="str">
            <v>Сметный расчет стоимости</v>
          </cell>
          <cell r="F333">
            <v>208.34194841162741</v>
          </cell>
          <cell r="G333">
            <v>0</v>
          </cell>
          <cell r="H333">
            <v>0</v>
          </cell>
          <cell r="I333">
            <v>173.61829034302286</v>
          </cell>
          <cell r="J333">
            <v>34.723658068604564</v>
          </cell>
          <cell r="K333">
            <v>173.61829034302286</v>
          </cell>
          <cell r="L333">
            <v>2027</v>
          </cell>
          <cell r="M333">
            <v>188.61829034302284</v>
          </cell>
          <cell r="N333" t="str">
            <v>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34">
          <cell r="C334" t="str">
            <v>M_PK1800.01.08</v>
          </cell>
          <cell r="D334">
            <v>116.06322359249998</v>
          </cell>
          <cell r="E334" t="str">
            <v>Сметный расчет стоимости</v>
          </cell>
          <cell r="F334">
            <v>115.84822359249998</v>
          </cell>
          <cell r="G334">
            <v>0</v>
          </cell>
          <cell r="H334">
            <v>0</v>
          </cell>
          <cell r="I334">
            <v>96.540186327083319</v>
          </cell>
          <cell r="J334">
            <v>19.308037265416655</v>
          </cell>
          <cell r="K334">
            <v>96.540186327083319</v>
          </cell>
          <cell r="L334">
            <v>2027</v>
          </cell>
          <cell r="M334">
            <v>96.719352997083334</v>
          </cell>
          <cell r="N334" t="str">
            <v>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35">
          <cell r="C335" t="str">
            <v>M_PK1800.02.01</v>
          </cell>
          <cell r="D335">
            <v>14.361303660000001</v>
          </cell>
          <cell r="E335" t="str">
            <v>Сметный расчет стоимости</v>
          </cell>
          <cell r="F335">
            <v>5.4459400000000002</v>
          </cell>
          <cell r="G335">
            <v>0</v>
          </cell>
          <cell r="H335">
            <v>0</v>
          </cell>
          <cell r="I335">
            <v>4.5382833333333341</v>
          </cell>
          <cell r="J335">
            <v>0.90765666666666656</v>
          </cell>
          <cell r="K335">
            <v>4.5382833333333341</v>
          </cell>
          <cell r="L335">
            <v>2026</v>
          </cell>
          <cell r="M335">
            <v>11.967753043333333</v>
          </cell>
          <cell r="N335" t="str">
            <v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v>
          </cell>
        </row>
        <row r="336">
          <cell r="C336" t="str">
            <v>M_PK1800.03.02</v>
          </cell>
          <cell r="D336">
            <v>0.5131734</v>
          </cell>
          <cell r="E336" t="str">
            <v>Сметный расчет стоимости</v>
          </cell>
          <cell r="F336">
            <v>0.33169500000000002</v>
          </cell>
          <cell r="G336">
            <v>0</v>
          </cell>
          <cell r="H336">
            <v>0</v>
          </cell>
          <cell r="I336">
            <v>0.27641250000000001</v>
          </cell>
          <cell r="J336">
            <v>5.5282500000000012E-2</v>
          </cell>
          <cell r="K336">
            <v>0.27641250000000001</v>
          </cell>
          <cell r="L336">
            <v>2024</v>
          </cell>
          <cell r="M336">
            <v>0.42764449999999998</v>
          </cell>
          <cell r="N336" t="str">
            <v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v>
          </cell>
        </row>
        <row r="337">
          <cell r="C337" t="str">
            <v>M_PK1800.03.03</v>
          </cell>
          <cell r="D337">
            <v>0.9477000000000001</v>
          </cell>
          <cell r="E337" t="str">
            <v>Сметный расчет стоимости</v>
          </cell>
          <cell r="F337">
            <v>0.9477000000000001</v>
          </cell>
          <cell r="G337">
            <v>0</v>
          </cell>
          <cell r="H337">
            <v>0</v>
          </cell>
          <cell r="I337">
            <v>0.78975000000000006</v>
          </cell>
          <cell r="J337">
            <v>0.15795000000000003</v>
          </cell>
          <cell r="K337">
            <v>0.78975000000000006</v>
          </cell>
          <cell r="L337">
            <v>2024</v>
          </cell>
          <cell r="M337">
            <v>0.78975000000000006</v>
          </cell>
          <cell r="N337" t="str">
            <v>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v>
          </cell>
        </row>
        <row r="338">
          <cell r="C338" t="str">
            <v>M_PK1800.03.06</v>
          </cell>
          <cell r="D338">
            <v>1.5452628599999998</v>
          </cell>
          <cell r="E338" t="str">
            <v>Сметный расчет стоимости</v>
          </cell>
          <cell r="F338">
            <v>1.5452628599999998</v>
          </cell>
          <cell r="G338">
            <v>0</v>
          </cell>
          <cell r="H338">
            <v>0</v>
          </cell>
          <cell r="I338">
            <v>1.28771905</v>
          </cell>
          <cell r="J338">
            <v>0.25754380999999987</v>
          </cell>
          <cell r="K338">
            <v>1.28771905</v>
          </cell>
          <cell r="L338">
            <v>2026</v>
          </cell>
          <cell r="M338">
            <v>1.28771905</v>
          </cell>
          <cell r="N338" t="str">
            <v>Обеспечение оборудованием служб филиала в соответствии с их текущими потребностями, а так же для замены вышедших из строя приборов.</v>
          </cell>
        </row>
        <row r="339">
          <cell r="C339" t="str">
            <v>M_PK1800.07.01</v>
          </cell>
          <cell r="D339">
            <v>80.240455570000009</v>
          </cell>
          <cell r="E339" t="str">
            <v>Сметный расчет стоимости</v>
          </cell>
          <cell r="F339">
            <v>80.240455569999995</v>
          </cell>
          <cell r="G339">
            <v>0</v>
          </cell>
          <cell r="H339">
            <v>0</v>
          </cell>
          <cell r="I339">
            <v>66.867046308333343</v>
          </cell>
          <cell r="J339">
            <v>13.373409261666664</v>
          </cell>
          <cell r="K339">
            <v>66.867046308333343</v>
          </cell>
          <cell r="L339">
            <v>2027</v>
          </cell>
          <cell r="M339">
            <v>66.867046308333343</v>
          </cell>
          <cell r="N339" t="str">
            <v>Обеспечение оборудованием служб филиала в соответствии с их текущими потребностями, а так же для замены вышедших из строя приборов.</v>
          </cell>
        </row>
        <row r="340">
          <cell r="C340" t="str">
            <v>M_PK1800.07.02</v>
          </cell>
          <cell r="D340">
            <v>0.94980516000000004</v>
          </cell>
          <cell r="E340" t="str">
            <v>Сметный расчет стоимости</v>
          </cell>
          <cell r="F340">
            <v>0.94980516000000004</v>
          </cell>
          <cell r="G340">
            <v>0</v>
          </cell>
          <cell r="H340">
            <v>0</v>
          </cell>
          <cell r="I340">
            <v>0.79150430000000005</v>
          </cell>
          <cell r="J340">
            <v>0.15830085999999999</v>
          </cell>
          <cell r="K340">
            <v>0.79150430000000005</v>
          </cell>
          <cell r="L340">
            <v>2024</v>
          </cell>
          <cell r="M340">
            <v>0.79150430000000005</v>
          </cell>
          <cell r="N340" t="str">
            <v>Обеспечение оборудованием служб филиала в соответствии с их текущими потребностями, а так же для замены вышедших из строя приборов.</v>
          </cell>
        </row>
        <row r="341">
          <cell r="C341" t="str">
            <v>M_PK1800.07.03</v>
          </cell>
          <cell r="D341">
            <v>1.0234528199999999</v>
          </cell>
          <cell r="E341" t="str">
            <v>Сметный расчет стоимости</v>
          </cell>
          <cell r="F341">
            <v>1.0234528199999999</v>
          </cell>
          <cell r="G341">
            <v>0</v>
          </cell>
          <cell r="H341">
            <v>0</v>
          </cell>
          <cell r="I341">
            <v>0.85287734999999998</v>
          </cell>
          <cell r="J341">
            <v>0.17057546999999995</v>
          </cell>
          <cell r="K341">
            <v>0.85287734999999998</v>
          </cell>
          <cell r="L341">
            <v>2025</v>
          </cell>
          <cell r="M341">
            <v>0.85287734999999998</v>
          </cell>
          <cell r="N341" t="str">
            <v>Обеспечение оборудованием служб филиала в соответствии с их текущими потребностями, а так же для замены вышедших из строя приборов.</v>
          </cell>
        </row>
        <row r="342">
          <cell r="C342" t="str">
            <v>M_PK1800.08</v>
          </cell>
          <cell r="D342">
            <v>20.509667990000001</v>
          </cell>
          <cell r="E342" t="str">
            <v>Сметный расчет стоимости</v>
          </cell>
          <cell r="F342">
            <v>15.511468790000002</v>
          </cell>
          <cell r="G342">
            <v>0</v>
          </cell>
          <cell r="H342">
            <v>0</v>
          </cell>
          <cell r="I342">
            <v>12.926223991666671</v>
          </cell>
          <cell r="J342">
            <v>2.5852447983333331</v>
          </cell>
          <cell r="K342">
            <v>12.926223991666671</v>
          </cell>
          <cell r="L342">
            <v>2026</v>
          </cell>
          <cell r="M342">
            <v>17.09138999166667</v>
          </cell>
          <cell r="N342" t="str">
            <v>Обеспечение оборудованием служб филиала в соответствии с их текущими потребностями.</v>
          </cell>
        </row>
        <row r="343">
          <cell r="C343" t="str">
            <v>M_NS1800.PR.0002</v>
          </cell>
          <cell r="D343">
            <v>257.51284259264497</v>
          </cell>
          <cell r="E343" t="str">
            <v>Сметный расчет стоимости</v>
          </cell>
          <cell r="F343">
            <v>7.5409101188301912</v>
          </cell>
          <cell r="G343">
            <v>0</v>
          </cell>
          <cell r="H343">
            <v>0</v>
          </cell>
          <cell r="I343">
            <v>6.3210928883497335</v>
          </cell>
          <cell r="J343">
            <v>1.2198172304804578</v>
          </cell>
          <cell r="K343">
            <v>6.3210928883497335</v>
          </cell>
          <cell r="L343">
            <v>2030</v>
          </cell>
          <cell r="M343">
            <v>216.09140941640374</v>
          </cell>
          <cell r="N343" t="str">
            <v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v>
          </cell>
        </row>
        <row r="344">
          <cell r="C344" t="str">
            <v>M_TP2000.PR.0084</v>
          </cell>
          <cell r="D344">
            <v>5.7980913820233351</v>
          </cell>
          <cell r="E344" t="str">
            <v>Сметный расчет стоимости</v>
          </cell>
          <cell r="F344">
            <v>3.970018042023336</v>
          </cell>
          <cell r="G344">
            <v>0</v>
          </cell>
          <cell r="H344">
            <v>0</v>
          </cell>
          <cell r="I344">
            <v>3.3146221816633359</v>
          </cell>
          <cell r="J344">
            <v>0.65539586036000008</v>
          </cell>
          <cell r="K344">
            <v>2.7049557716633368</v>
          </cell>
          <cell r="L344">
            <v>2024</v>
          </cell>
          <cell r="M344">
            <v>4.8691166316633359</v>
          </cell>
          <cell r="N344" t="str">
            <v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v>
          </cell>
        </row>
        <row r="345">
          <cell r="C345" t="str">
            <v>M_TP2000.PR.0085</v>
          </cell>
          <cell r="D345">
            <v>3.9340197262652539</v>
          </cell>
          <cell r="E345" t="str">
            <v>Сметный расчет стоимости</v>
          </cell>
          <cell r="F345">
            <v>2.7826546862652535</v>
          </cell>
          <cell r="G345">
            <v>0</v>
          </cell>
          <cell r="H345">
            <v>0</v>
          </cell>
          <cell r="I345">
            <v>2.3188789052210446</v>
          </cell>
          <cell r="J345">
            <v>0.46377578104420891</v>
          </cell>
          <cell r="K345">
            <v>1.5750563302210447</v>
          </cell>
          <cell r="L345">
            <v>2024</v>
          </cell>
          <cell r="M345">
            <v>3.300452500221045</v>
          </cell>
          <cell r="N345"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v>
          </cell>
        </row>
        <row r="346">
          <cell r="C346" t="str">
            <v>M_NS2000.PR.0002</v>
          </cell>
          <cell r="D346">
            <v>7.0791519999999979</v>
          </cell>
          <cell r="E346" t="str">
            <v>Сметный расчет стоимости</v>
          </cell>
          <cell r="F346">
            <v>5.3023321799999987</v>
          </cell>
          <cell r="G346">
            <v>0</v>
          </cell>
          <cell r="H346">
            <v>0</v>
          </cell>
          <cell r="I346">
            <v>4.4607668166666654</v>
          </cell>
          <cell r="J346">
            <v>0.84156536333333332</v>
          </cell>
          <cell r="K346">
            <v>3.9035130499999995</v>
          </cell>
          <cell r="L346">
            <v>2024</v>
          </cell>
          <cell r="M346">
            <v>5.9414499999999997</v>
          </cell>
          <cell r="N346"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v>
          </cell>
        </row>
        <row r="347">
          <cell r="C347" t="str">
            <v>M_TP2000.PR.0086</v>
          </cell>
          <cell r="D347">
            <v>14.247235852914532</v>
          </cell>
          <cell r="E347" t="str">
            <v>Сметный расчет стоимости</v>
          </cell>
          <cell r="F347">
            <v>9.6973318829145292</v>
          </cell>
          <cell r="G347">
            <v>0</v>
          </cell>
          <cell r="H347">
            <v>0</v>
          </cell>
          <cell r="I347">
            <v>8.0811099024287749</v>
          </cell>
          <cell r="J347">
            <v>1.6162219804857543</v>
          </cell>
          <cell r="K347">
            <v>6.0893105774287752</v>
          </cell>
          <cell r="L347">
            <v>2024</v>
          </cell>
          <cell r="M347">
            <v>11.951964877428775</v>
          </cell>
          <cell r="N347" t="str">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v>
          </cell>
        </row>
        <row r="348">
          <cell r="C348" t="str">
            <v>M_TP2000.VL.0045</v>
          </cell>
          <cell r="D348">
            <v>97.863814136575286</v>
          </cell>
          <cell r="E348" t="str">
            <v>Сметный расчет стоимости</v>
          </cell>
          <cell r="F348">
            <v>97.863814136575272</v>
          </cell>
          <cell r="G348">
            <v>0</v>
          </cell>
          <cell r="H348">
            <v>0</v>
          </cell>
          <cell r="I348">
            <v>82.088117909101086</v>
          </cell>
          <cell r="J348">
            <v>15.775696227474182</v>
          </cell>
          <cell r="K348">
            <v>82.088117909101101</v>
          </cell>
          <cell r="L348">
            <v>2027</v>
          </cell>
          <cell r="M348">
            <v>82.088117909101101</v>
          </cell>
          <cell r="N348" t="str">
            <v>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v>
          </cell>
        </row>
        <row r="349">
          <cell r="C349" t="str">
            <v>M_PK2000.02.01</v>
          </cell>
          <cell r="D349">
            <v>3.2712037886635823</v>
          </cell>
          <cell r="E349" t="str">
            <v>Сметный расчет стоимости</v>
          </cell>
          <cell r="F349">
            <v>2.3159821886635825</v>
          </cell>
          <cell r="G349">
            <v>0</v>
          </cell>
          <cell r="H349">
            <v>0</v>
          </cell>
          <cell r="I349">
            <v>1.929985157219652</v>
          </cell>
          <cell r="J349">
            <v>0.38599703144393038</v>
          </cell>
          <cell r="K349">
            <v>1.929985157219652</v>
          </cell>
          <cell r="L349">
            <v>2026</v>
          </cell>
          <cell r="M349">
            <v>2.7260031572196519</v>
          </cell>
          <cell r="N349" t="str">
            <v>В целях укомплектования филиала вычислительной техникой, оргтехникой, маршрутизатором</v>
          </cell>
        </row>
        <row r="350">
          <cell r="C350" t="str">
            <v>M_PK2000.01.02</v>
          </cell>
          <cell r="D350">
            <v>0</v>
          </cell>
          <cell r="E350" t="str">
            <v>Сметный расчет стоимости</v>
          </cell>
          <cell r="F350">
            <v>0</v>
          </cell>
          <cell r="G350">
            <v>0</v>
          </cell>
          <cell r="H350">
            <v>0</v>
          </cell>
          <cell r="I350">
            <v>0</v>
          </cell>
          <cell r="J350">
            <v>0</v>
          </cell>
          <cell r="K350">
            <v>0</v>
          </cell>
          <cell r="L350" t="str">
            <v>нд</v>
          </cell>
          <cell r="M350">
            <v>0</v>
          </cell>
          <cell r="N350" t="str">
            <v>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51">
          <cell r="C351" t="str">
            <v>M_PK2000.07.03.01</v>
          </cell>
          <cell r="D351">
            <v>0.69271049418240005</v>
          </cell>
          <cell r="E351" t="str">
            <v>Сметный расчет стоимости</v>
          </cell>
          <cell r="F351">
            <v>0.52821089418239997</v>
          </cell>
          <cell r="G351">
            <v>0</v>
          </cell>
          <cell r="H351">
            <v>0</v>
          </cell>
          <cell r="I351">
            <v>0.44017574515199998</v>
          </cell>
          <cell r="J351">
            <v>8.8035149030399995E-2</v>
          </cell>
          <cell r="K351">
            <v>0.44017574515200003</v>
          </cell>
          <cell r="L351">
            <v>2026</v>
          </cell>
          <cell r="M351">
            <v>0.57725874515200004</v>
          </cell>
          <cell r="N351" t="str">
            <v>Обеспечение текущей деятельности в сфере электроэнергетики</v>
          </cell>
        </row>
        <row r="352">
          <cell r="C352" t="str">
            <v>M_PK2000.01.01.04</v>
          </cell>
          <cell r="D352">
            <v>2.7157893239999997</v>
          </cell>
          <cell r="E352" t="str">
            <v>Сметный расчет стоимости</v>
          </cell>
          <cell r="F352">
            <v>2.7157893239999997</v>
          </cell>
          <cell r="G352">
            <v>0</v>
          </cell>
          <cell r="H352">
            <v>0</v>
          </cell>
          <cell r="I352">
            <v>2.2631577699999998</v>
          </cell>
          <cell r="J352">
            <v>0.45263155399999988</v>
          </cell>
          <cell r="K352">
            <v>0</v>
          </cell>
          <cell r="L352">
            <v>2023</v>
          </cell>
          <cell r="M352">
            <v>2.2631577699999998</v>
          </cell>
          <cell r="N352" t="str">
            <v>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53">
          <cell r="C353" t="str">
            <v>M_PK2000.01.02.05</v>
          </cell>
          <cell r="D353">
            <v>7.5305118496499981</v>
          </cell>
          <cell r="E353" t="str">
            <v>Сметный расчет стоимости</v>
          </cell>
          <cell r="F353">
            <v>7.5305118496499981</v>
          </cell>
          <cell r="G353">
            <v>0</v>
          </cell>
          <cell r="H353">
            <v>0</v>
          </cell>
          <cell r="I353">
            <v>6.2754265413749986</v>
          </cell>
          <cell r="J353">
            <v>1.2550853082749995</v>
          </cell>
          <cell r="K353">
            <v>6.2754265413749994</v>
          </cell>
          <cell r="L353">
            <v>2026</v>
          </cell>
          <cell r="M353">
            <v>6.2754265413749994</v>
          </cell>
          <cell r="N353" t="str">
            <v>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54">
          <cell r="C354" t="str">
            <v>M_PK2000.01.01</v>
          </cell>
          <cell r="D354">
            <v>21.435266719038001</v>
          </cell>
          <cell r="E354" t="str">
            <v>Сметный расчет стоимости</v>
          </cell>
          <cell r="F354">
            <v>15.520766719037997</v>
          </cell>
          <cell r="G354">
            <v>0</v>
          </cell>
          <cell r="H354">
            <v>0</v>
          </cell>
          <cell r="I354">
            <v>12.933972265865</v>
          </cell>
          <cell r="J354">
            <v>2.5867944531729994</v>
          </cell>
          <cell r="K354">
            <v>12.933972265865</v>
          </cell>
          <cell r="L354">
            <v>2026</v>
          </cell>
          <cell r="M354">
            <v>17.862722255864998</v>
          </cell>
          <cell r="N354" t="str">
            <v>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55">
          <cell r="C355" t="str">
            <v>M_PK2000.01.03</v>
          </cell>
          <cell r="D355">
            <v>448.32254660286503</v>
          </cell>
          <cell r="E355" t="str">
            <v>Сметный расчет стоимости</v>
          </cell>
          <cell r="F355">
            <v>368.74601604286511</v>
          </cell>
          <cell r="G355">
            <v>0</v>
          </cell>
          <cell r="H355">
            <v>0</v>
          </cell>
          <cell r="I355">
            <v>307.28834670238757</v>
          </cell>
          <cell r="J355">
            <v>61.457669340477509</v>
          </cell>
          <cell r="K355">
            <v>307.28834670238757</v>
          </cell>
          <cell r="L355">
            <v>2028</v>
          </cell>
          <cell r="M355">
            <v>373.60212217238757</v>
          </cell>
          <cell r="N355" t="str">
            <v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v>
          </cell>
        </row>
        <row r="356">
          <cell r="C356" t="str">
            <v>M_PK2000.06</v>
          </cell>
          <cell r="D356">
            <v>19.546091480042005</v>
          </cell>
          <cell r="E356" t="str">
            <v>Сметный расчет стоимости</v>
          </cell>
          <cell r="F356">
            <v>19.546091480042005</v>
          </cell>
          <cell r="G356">
            <v>0</v>
          </cell>
          <cell r="H356">
            <v>0</v>
          </cell>
          <cell r="I356">
            <v>16.28840956670167</v>
          </cell>
          <cell r="J356">
            <v>3.2576819133403347</v>
          </cell>
          <cell r="K356">
            <v>16.28840956670167</v>
          </cell>
          <cell r="L356">
            <v>2027</v>
          </cell>
          <cell r="M356">
            <v>16.28840956670167</v>
          </cell>
          <cell r="N356" t="str">
            <v>Автомобиль нужен для выполнения работ по КР и ТО  энергооборудования на высоте.Обновление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57">
          <cell r="C357" t="str">
            <v>M_PK2000.01.01.06</v>
          </cell>
          <cell r="D357">
            <v>26.961026212955201</v>
          </cell>
          <cell r="E357" t="str">
            <v>Сметный расчет стоимости</v>
          </cell>
          <cell r="F357">
            <v>22.679800152955199</v>
          </cell>
          <cell r="G357">
            <v>0</v>
          </cell>
          <cell r="H357">
            <v>0</v>
          </cell>
          <cell r="I357">
            <v>18.899833460796</v>
          </cell>
          <cell r="J357">
            <v>3.7799666921591992</v>
          </cell>
          <cell r="K357">
            <v>18.899833460796</v>
          </cell>
          <cell r="L357">
            <v>2027</v>
          </cell>
          <cell r="M357">
            <v>22.467521840796</v>
          </cell>
          <cell r="N357" t="str">
            <v>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58">
          <cell r="C358" t="str">
            <v>M_PK2000.01.02.03</v>
          </cell>
          <cell r="D358">
            <v>44.380738842365417</v>
          </cell>
          <cell r="E358" t="str">
            <v>Сметный расчет стоимости</v>
          </cell>
          <cell r="F358">
            <v>44.380738842365417</v>
          </cell>
          <cell r="G358">
            <v>0</v>
          </cell>
          <cell r="H358">
            <v>0</v>
          </cell>
          <cell r="I358">
            <v>36.983949035304519</v>
          </cell>
          <cell r="J358">
            <v>7.3967898070609017</v>
          </cell>
          <cell r="K358">
            <v>36.983949035304519</v>
          </cell>
          <cell r="L358">
            <v>2027</v>
          </cell>
          <cell r="M358">
            <v>36.983949035304519</v>
          </cell>
          <cell r="N358" t="str">
            <v>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59">
          <cell r="C359" t="str">
            <v>M_PK2000.08</v>
          </cell>
          <cell r="D359">
            <v>0</v>
          </cell>
          <cell r="E359" t="str">
            <v>Сметный расчет стоимости</v>
          </cell>
          <cell r="F359">
            <v>0</v>
          </cell>
          <cell r="G359">
            <v>0</v>
          </cell>
          <cell r="H359">
            <v>0</v>
          </cell>
          <cell r="I359">
            <v>0</v>
          </cell>
          <cell r="J359">
            <v>0</v>
          </cell>
          <cell r="K359">
            <v>0</v>
          </cell>
          <cell r="L359" t="str">
            <v>нд</v>
          </cell>
          <cell r="M359">
            <v>0</v>
          </cell>
          <cell r="N359" t="str">
            <v>Обеспечение текущей деятельности в сфере электроэнергетики</v>
          </cell>
        </row>
        <row r="360">
          <cell r="C360" t="str">
            <v>M_PK2000.01.02.07</v>
          </cell>
          <cell r="D360">
            <v>66.618961362000007</v>
          </cell>
          <cell r="E360" t="str">
            <v>Сметный расчет стоимости</v>
          </cell>
          <cell r="F360">
            <v>66.618961362000007</v>
          </cell>
          <cell r="G360">
            <v>0</v>
          </cell>
          <cell r="H360">
            <v>0</v>
          </cell>
          <cell r="I360">
            <v>55.515801135000011</v>
          </cell>
          <cell r="J360">
            <v>11.103160226999996</v>
          </cell>
          <cell r="K360">
            <v>55.515801135000004</v>
          </cell>
          <cell r="L360">
            <v>2025</v>
          </cell>
          <cell r="M360">
            <v>55.515801135000004</v>
          </cell>
          <cell r="N360" t="str">
            <v>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61">
          <cell r="C361" t="str">
            <v>M_PK2000.07.01.01</v>
          </cell>
          <cell r="D361">
            <v>0</v>
          </cell>
          <cell r="E361" t="str">
            <v>Сметный расчет стоимости</v>
          </cell>
          <cell r="F361">
            <v>0</v>
          </cell>
          <cell r="G361">
            <v>0</v>
          </cell>
          <cell r="H361">
            <v>0</v>
          </cell>
          <cell r="I361">
            <v>0</v>
          </cell>
          <cell r="J361">
            <v>0</v>
          </cell>
          <cell r="K361">
            <v>0</v>
          </cell>
          <cell r="L361" t="str">
            <v>нд</v>
          </cell>
          <cell r="M361">
            <v>0</v>
          </cell>
          <cell r="N361" t="str">
            <v>Замена морально устаревшего и физически изношенного оборудования</v>
          </cell>
        </row>
        <row r="362">
          <cell r="C362" t="str">
            <v>M_PK2000.03.06</v>
          </cell>
          <cell r="D362">
            <v>5.0658000000000003</v>
          </cell>
          <cell r="E362" t="str">
            <v>Сметный расчет стоимости</v>
          </cell>
          <cell r="F362">
            <v>3.2160000000000002</v>
          </cell>
          <cell r="G362">
            <v>0</v>
          </cell>
          <cell r="H362">
            <v>0</v>
          </cell>
          <cell r="I362">
            <v>2.68</v>
          </cell>
          <cell r="J362">
            <v>0.53600000000000003</v>
          </cell>
          <cell r="K362">
            <v>2.68</v>
          </cell>
          <cell r="L362">
            <v>2024</v>
          </cell>
          <cell r="M362">
            <v>4.2214999999999998</v>
          </cell>
          <cell r="N362" t="str">
            <v>Обеспечение оборудованием служб филиала в соответствии с их текущими потребностями, а так же для замены вышедших из строя приборов.</v>
          </cell>
        </row>
        <row r="363">
          <cell r="C363" t="str">
            <v>M_PK2000.01.02.06</v>
          </cell>
          <cell r="D363">
            <v>24.017550817665605</v>
          </cell>
          <cell r="E363" t="str">
            <v>Сметный расчет стоимости</v>
          </cell>
          <cell r="F363">
            <v>24.017550817665605</v>
          </cell>
          <cell r="G363">
            <v>0</v>
          </cell>
          <cell r="H363">
            <v>0</v>
          </cell>
          <cell r="I363">
            <v>20.014625681388004</v>
          </cell>
          <cell r="J363">
            <v>4.0029251362776002</v>
          </cell>
          <cell r="K363">
            <v>20.014625681388004</v>
          </cell>
          <cell r="L363">
            <v>2026</v>
          </cell>
          <cell r="M363">
            <v>20.014625681388004</v>
          </cell>
          <cell r="N363" t="str">
            <v>Обеспечение оборудованием служб филиала в соответствии с их текущими потребностями.</v>
          </cell>
        </row>
        <row r="364">
          <cell r="C364" t="str">
            <v>M_PK2000.07.03.03</v>
          </cell>
          <cell r="D364">
            <v>0.2175</v>
          </cell>
          <cell r="E364" t="str">
            <v>Сметный расчет стоимости</v>
          </cell>
          <cell r="F364">
            <v>0.2175</v>
          </cell>
          <cell r="G364">
            <v>0</v>
          </cell>
          <cell r="H364">
            <v>0</v>
          </cell>
          <cell r="I364">
            <v>0.18124999999999999</v>
          </cell>
          <cell r="J364">
            <v>3.6250000000000004E-2</v>
          </cell>
          <cell r="K364">
            <v>0.18124999999999999</v>
          </cell>
          <cell r="L364">
            <v>2024</v>
          </cell>
          <cell r="M364">
            <v>0.18124999999999999</v>
          </cell>
          <cell r="N364" t="str">
            <v>Обеспечение оборудованием служб филиала в соответствии с их текущими потребностями, а так же для замены вышедших из строя приборов.</v>
          </cell>
        </row>
        <row r="365">
          <cell r="C365" t="str">
            <v>M_TP2000.VL.0048</v>
          </cell>
          <cell r="D365">
            <v>114.01287023485726</v>
          </cell>
          <cell r="E365" t="str">
            <v>Сметный расчет стоимости</v>
          </cell>
          <cell r="F365">
            <v>43.011826622552285</v>
          </cell>
          <cell r="G365">
            <v>0</v>
          </cell>
          <cell r="H365">
            <v>0</v>
          </cell>
          <cell r="I365">
            <v>35.843188852126907</v>
          </cell>
          <cell r="J365">
            <v>7.1686377704253772</v>
          </cell>
          <cell r="K365">
            <v>35.843188852126907</v>
          </cell>
          <cell r="L365">
            <v>2029</v>
          </cell>
          <cell r="M365">
            <v>95.58613886840044</v>
          </cell>
          <cell r="N365" t="str">
            <v>Проектирование реконструкции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v>
          </cell>
        </row>
        <row r="366">
          <cell r="C366" t="str">
            <v>M_NS2000.PR.0001</v>
          </cell>
          <cell r="D366">
            <v>31.140509576943654</v>
          </cell>
          <cell r="E366" t="str">
            <v>Сметный расчет стоимости</v>
          </cell>
          <cell r="F366">
            <v>29.985529036943653</v>
          </cell>
          <cell r="G366">
            <v>0</v>
          </cell>
          <cell r="H366">
            <v>0</v>
          </cell>
          <cell r="I366">
            <v>24.987940864119711</v>
          </cell>
          <cell r="J366">
            <v>4.9975881728239413</v>
          </cell>
          <cell r="K366">
            <v>24.59688930578638</v>
          </cell>
          <cell r="L366">
            <v>2025</v>
          </cell>
          <cell r="M366">
            <v>25.950424645786377</v>
          </cell>
          <cell r="N366" t="str">
            <v>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v>
          </cell>
        </row>
        <row r="367">
          <cell r="C367" t="str">
            <v>M_NS1800.PR.0003</v>
          </cell>
          <cell r="D367">
            <v>34.808222832347646</v>
          </cell>
          <cell r="E367" t="str">
            <v>Сметный расчет стоимости</v>
          </cell>
          <cell r="F367">
            <v>33.547056932347644</v>
          </cell>
          <cell r="G367">
            <v>0</v>
          </cell>
          <cell r="H367">
            <v>0</v>
          </cell>
          <cell r="I367">
            <v>27.95588077695637</v>
          </cell>
          <cell r="J367">
            <v>5.5911761553912722</v>
          </cell>
          <cell r="K367">
            <v>27.549576960289702</v>
          </cell>
          <cell r="L367">
            <v>2025</v>
          </cell>
          <cell r="M367">
            <v>29.006852360289702</v>
          </cell>
          <cell r="N367" t="str">
            <v>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v>
          </cell>
        </row>
        <row r="368">
          <cell r="C368" t="str">
            <v>M_PK2000.07.01</v>
          </cell>
          <cell r="D368">
            <v>16.261091534163</v>
          </cell>
          <cell r="E368" t="str">
            <v>Сметный расчет стоимости</v>
          </cell>
          <cell r="F368">
            <v>5.999891534162999</v>
          </cell>
          <cell r="G368">
            <v>0</v>
          </cell>
          <cell r="H368">
            <v>0</v>
          </cell>
          <cell r="I368">
            <v>4.999909611802499</v>
          </cell>
          <cell r="J368">
            <v>0.99998192236049999</v>
          </cell>
          <cell r="K368">
            <v>4.999909611802499</v>
          </cell>
          <cell r="L368">
            <v>2026</v>
          </cell>
          <cell r="M368">
            <v>13.550909611802499</v>
          </cell>
          <cell r="N368" t="str">
            <v>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69">
          <cell r="C369" t="str">
            <v>M_PK2000.07.01.04</v>
          </cell>
          <cell r="D369">
            <v>17.563432856279345</v>
          </cell>
          <cell r="E369" t="str">
            <v>Сметный расчет стоимости</v>
          </cell>
          <cell r="F369">
            <v>16.683832856279349</v>
          </cell>
          <cell r="G369">
            <v>0</v>
          </cell>
          <cell r="H369">
            <v>0</v>
          </cell>
          <cell r="I369">
            <v>13.903194046899458</v>
          </cell>
          <cell r="J369">
            <v>2.7806388093798908</v>
          </cell>
          <cell r="K369">
            <v>13.903194046899458</v>
          </cell>
          <cell r="L369">
            <v>2027</v>
          </cell>
          <cell r="M369">
            <v>14.636194046899458</v>
          </cell>
          <cell r="N369" t="str">
            <v>Замена морально устаревшего и физически изношенного оборудования</v>
          </cell>
        </row>
        <row r="370">
          <cell r="C370" t="str">
            <v>M_PK2000.07.03</v>
          </cell>
          <cell r="D370">
            <v>2.8968000000000007</v>
          </cell>
          <cell r="E370" t="str">
            <v>Сметный расчет стоимости</v>
          </cell>
          <cell r="F370">
            <v>2.8968000000000007</v>
          </cell>
          <cell r="G370">
            <v>0</v>
          </cell>
          <cell r="H370">
            <v>0</v>
          </cell>
          <cell r="I370">
            <v>2.4140000000000006</v>
          </cell>
          <cell r="J370">
            <v>0.48280000000000012</v>
          </cell>
          <cell r="K370">
            <v>2.4140000000000006</v>
          </cell>
          <cell r="L370">
            <v>2024</v>
          </cell>
          <cell r="M370">
            <v>2.4140000000000006</v>
          </cell>
          <cell r="N370" t="str">
            <v>Обеспечение текущей деятельности в сфере электроэнергетики</v>
          </cell>
        </row>
        <row r="371">
          <cell r="C371" t="str">
            <v>M_NS1800.PH.0004</v>
          </cell>
          <cell r="D371">
            <v>64.562610017132855</v>
          </cell>
          <cell r="E371" t="str">
            <v>Сметный расчет стоимости</v>
          </cell>
          <cell r="F371">
            <v>64.185704057132838</v>
          </cell>
          <cell r="G371">
            <v>0</v>
          </cell>
          <cell r="H371">
            <v>0</v>
          </cell>
          <cell r="I371">
            <v>53.900829318125517</v>
          </cell>
          <cell r="J371">
            <v>10.284874739007321</v>
          </cell>
          <cell r="K371">
            <v>54.277735278125519</v>
          </cell>
          <cell r="L371">
            <v>2027</v>
          </cell>
          <cell r="M371">
            <v>54.277735278125519</v>
          </cell>
          <cell r="N371" t="str">
            <v>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v>
          </cell>
        </row>
        <row r="372">
          <cell r="C372" t="str">
            <v>M_NS1800.PH.0012</v>
          </cell>
          <cell r="D372">
            <v>226.29127158317985</v>
          </cell>
          <cell r="E372" t="str">
            <v>Сметный расчет стоимости</v>
          </cell>
          <cell r="F372">
            <v>222.60382992317986</v>
          </cell>
          <cell r="G372">
            <v>0</v>
          </cell>
          <cell r="H372">
            <v>0</v>
          </cell>
          <cell r="I372">
            <v>187.44050979975043</v>
          </cell>
          <cell r="J372">
            <v>35.163320123429415</v>
          </cell>
          <cell r="K372">
            <v>187.44050979975043</v>
          </cell>
          <cell r="L372">
            <v>2026</v>
          </cell>
          <cell r="M372">
            <v>191.12795145975045</v>
          </cell>
          <cell r="N372" t="str">
            <v>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v>
          </cell>
        </row>
        <row r="373">
          <cell r="C373" t="str">
            <v>M_NS1800.PH.0013</v>
          </cell>
          <cell r="D373">
            <v>150.37376873196786</v>
          </cell>
          <cell r="E373" t="str">
            <v>Сметный расчет стоимости</v>
          </cell>
          <cell r="F373">
            <v>150.37376873196786</v>
          </cell>
          <cell r="G373">
            <v>0</v>
          </cell>
          <cell r="H373">
            <v>0</v>
          </cell>
          <cell r="I373">
            <v>126.05718258514254</v>
          </cell>
          <cell r="J373">
            <v>24.316586146825326</v>
          </cell>
          <cell r="K373">
            <v>126.05718258514254</v>
          </cell>
          <cell r="L373">
            <v>2027</v>
          </cell>
          <cell r="M373">
            <v>126.05718258514254</v>
          </cell>
          <cell r="N373" t="str">
            <v>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v>
          </cell>
        </row>
        <row r="374">
          <cell r="C374" t="str">
            <v>M_PK1800.01.03</v>
          </cell>
          <cell r="D374">
            <v>738.22834999999998</v>
          </cell>
          <cell r="E374" t="str">
            <v>Сметный расчет стоимости</v>
          </cell>
          <cell r="F374">
            <v>738.22834999999998</v>
          </cell>
          <cell r="G374">
            <v>0</v>
          </cell>
          <cell r="H374">
            <v>0</v>
          </cell>
          <cell r="I374">
            <v>615.19029166666667</v>
          </cell>
          <cell r="J374">
            <v>123.03805833333334</v>
          </cell>
          <cell r="K374">
            <v>615.19029166666667</v>
          </cell>
          <cell r="L374">
            <v>2027</v>
          </cell>
          <cell r="M374">
            <v>615.19029166666667</v>
          </cell>
          <cell r="N374" t="str">
            <v>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75">
          <cell r="C375" t="str">
            <v>M_PK1800.02.02</v>
          </cell>
          <cell r="D375">
            <v>5.8019128800000006</v>
          </cell>
          <cell r="E375" t="str">
            <v>Сметный расчет стоимости</v>
          </cell>
          <cell r="F375">
            <v>5.0422978800000013</v>
          </cell>
          <cell r="G375">
            <v>0</v>
          </cell>
          <cell r="H375">
            <v>0</v>
          </cell>
          <cell r="I375">
            <v>4.2019149000000011</v>
          </cell>
          <cell r="J375">
            <v>0.84038297999999978</v>
          </cell>
          <cell r="K375">
            <v>4.2019149000000002</v>
          </cell>
          <cell r="L375">
            <v>2026</v>
          </cell>
          <cell r="M375">
            <v>4.8349274000000007</v>
          </cell>
          <cell r="N375" t="str">
            <v>Обеспечение служб филиала, РЭСов необходимой оргтехникой для повышения оперативности и бесперебойной  работы оборудования в Обществе</v>
          </cell>
        </row>
        <row r="376">
          <cell r="C376" t="str">
            <v>M_PK1800.03.01</v>
          </cell>
          <cell r="D376">
            <v>3.1979981200000003</v>
          </cell>
          <cell r="E376" t="str">
            <v>Сметный расчет стоимости</v>
          </cell>
          <cell r="F376">
            <v>3.1979981200000003</v>
          </cell>
          <cell r="G376">
            <v>0</v>
          </cell>
          <cell r="H376">
            <v>0</v>
          </cell>
          <cell r="I376">
            <v>2.6649984333333339</v>
          </cell>
          <cell r="J376">
            <v>0.53299968666666642</v>
          </cell>
          <cell r="K376">
            <v>2.6649984333333339</v>
          </cell>
          <cell r="L376">
            <v>2026</v>
          </cell>
          <cell r="M376">
            <v>2.6649984333333339</v>
          </cell>
          <cell r="N376" t="str">
            <v>Обеспечение оборудованием служб филиала в соответствии с их текущими потребностями</v>
          </cell>
        </row>
        <row r="377">
          <cell r="C377" t="str">
            <v>M_PK1800.06</v>
          </cell>
          <cell r="D377">
            <v>5.4997981900000008</v>
          </cell>
          <cell r="E377" t="str">
            <v>Сметный расчет стоимости</v>
          </cell>
          <cell r="F377">
            <v>1.8197735400000004</v>
          </cell>
          <cell r="G377">
            <v>0</v>
          </cell>
          <cell r="H377">
            <v>0</v>
          </cell>
          <cell r="I377">
            <v>1.5164779500000003</v>
          </cell>
          <cell r="J377">
            <v>0.30329559000000006</v>
          </cell>
          <cell r="K377">
            <v>1.5164779500000005</v>
          </cell>
          <cell r="L377" t="str">
            <v>2024</v>
          </cell>
          <cell r="M377">
            <v>4.5831651600000001</v>
          </cell>
          <cell r="N377" t="str">
            <v>Обеспечение оборудованием служб филиала в соответствии с их текущими потребностями, а так же для замены вышедших из строя приборов.</v>
          </cell>
        </row>
        <row r="378">
          <cell r="C378" t="str">
            <v>M_TP2000.PH.0022</v>
          </cell>
          <cell r="D378">
            <v>0.71477149739823131</v>
          </cell>
          <cell r="E378" t="str">
            <v>Сметный расчет стоимости</v>
          </cell>
          <cell r="F378">
            <v>0.71477149739823131</v>
          </cell>
          <cell r="G378">
            <v>0</v>
          </cell>
          <cell r="H378">
            <v>0</v>
          </cell>
          <cell r="I378">
            <v>0.59918749070382138</v>
          </cell>
          <cell r="J378">
            <v>0.11558400669440994</v>
          </cell>
          <cell r="K378">
            <v>0.59918749070382138</v>
          </cell>
          <cell r="L378">
            <v>2024</v>
          </cell>
          <cell r="M378">
            <v>0.59918749070382138</v>
          </cell>
          <cell r="N378" t="str">
            <v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v>
          </cell>
        </row>
        <row r="379">
          <cell r="C379" t="str">
            <v>M_PK2000.06.02</v>
          </cell>
          <cell r="D379">
            <v>1.2</v>
          </cell>
          <cell r="E379" t="str">
            <v>Сметный расчет стоимости</v>
          </cell>
          <cell r="F379">
            <v>1.2</v>
          </cell>
          <cell r="G379">
            <v>0</v>
          </cell>
          <cell r="H379">
            <v>0</v>
          </cell>
          <cell r="I379">
            <v>1</v>
          </cell>
          <cell r="J379">
            <v>0.19999999999999996</v>
          </cell>
          <cell r="K379">
            <v>1</v>
          </cell>
          <cell r="L379">
            <v>2024</v>
          </cell>
          <cell r="M379">
            <v>1</v>
          </cell>
          <cell r="N379" t="str">
            <v>Перемещение тяжоловесного оборудования по рельсам</v>
          </cell>
        </row>
        <row r="380">
          <cell r="C380" t="str">
            <v>M_PK2000.01.02.04</v>
          </cell>
          <cell r="D380">
            <v>30.751341334562998</v>
          </cell>
          <cell r="E380" t="str">
            <v>Сметный расчет стоимости</v>
          </cell>
          <cell r="F380">
            <v>30.751341334562998</v>
          </cell>
          <cell r="G380">
            <v>0</v>
          </cell>
          <cell r="H380">
            <v>0</v>
          </cell>
          <cell r="I380">
            <v>25.626117778802499</v>
          </cell>
          <cell r="J380">
            <v>5.125223555760499</v>
          </cell>
          <cell r="K380">
            <v>25.626117778802499</v>
          </cell>
          <cell r="L380">
            <v>2026</v>
          </cell>
          <cell r="M380">
            <v>25.626117778802499</v>
          </cell>
          <cell r="N380" t="str">
            <v>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81">
          <cell r="C381" t="str">
            <v>M_PK2000.01.07</v>
          </cell>
          <cell r="D381">
            <v>61.524999989999998</v>
          </cell>
          <cell r="E381" t="str">
            <v>Сметный расчет стоимости</v>
          </cell>
          <cell r="F381">
            <v>0</v>
          </cell>
          <cell r="G381">
            <v>0</v>
          </cell>
          <cell r="H381">
            <v>0</v>
          </cell>
          <cell r="I381">
            <v>0</v>
          </cell>
          <cell r="J381">
            <v>0</v>
          </cell>
          <cell r="K381">
            <v>0</v>
          </cell>
          <cell r="L381">
            <v>2023</v>
          </cell>
          <cell r="M381">
            <v>51.270833330000016</v>
          </cell>
          <cell r="N381" t="str">
            <v>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382">
          <cell r="C382" t="str">
            <v>N_TP2000.PS.0082</v>
          </cell>
          <cell r="D382">
            <v>20.059371887717255</v>
          </cell>
          <cell r="E382" t="str">
            <v>Сметный расчет стоимости</v>
          </cell>
          <cell r="F382">
            <v>20.059371887717255</v>
          </cell>
          <cell r="G382">
            <v>0</v>
          </cell>
          <cell r="H382">
            <v>0</v>
          </cell>
          <cell r="I382">
            <v>16.822445738050433</v>
          </cell>
          <cell r="J382">
            <v>3.2369261496668198</v>
          </cell>
          <cell r="K382">
            <v>16.822445738050433</v>
          </cell>
          <cell r="L382">
            <v>2025</v>
          </cell>
          <cell r="M382">
            <v>16.822445738050433</v>
          </cell>
          <cell r="N382" t="str">
            <v>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v>
          </cell>
        </row>
        <row r="383">
          <cell r="C383" t="str">
            <v>N_TP1800.PR.0056</v>
          </cell>
          <cell r="D383">
            <v>3.3567930334188016</v>
          </cell>
          <cell r="E383" t="str">
            <v>Сметный расчет стоимости</v>
          </cell>
          <cell r="F383">
            <v>3.3567930334188016</v>
          </cell>
          <cell r="G383">
            <v>0</v>
          </cell>
          <cell r="H383">
            <v>0</v>
          </cell>
          <cell r="I383">
            <v>2.8157218424808717</v>
          </cell>
          <cell r="J383">
            <v>0.54107119093792999</v>
          </cell>
          <cell r="K383">
            <v>2.8157218424808721</v>
          </cell>
          <cell r="L383">
            <v>2027</v>
          </cell>
          <cell r="M383">
            <v>2.8157218424808721</v>
          </cell>
          <cell r="N383" t="str">
            <v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v>
          </cell>
        </row>
        <row r="384">
          <cell r="C384" t="str">
            <v>N_TP1800.PR.0057</v>
          </cell>
          <cell r="D384">
            <v>4.0119002944632536</v>
          </cell>
          <cell r="E384" t="str">
            <v>Сметный расчет стоимости</v>
          </cell>
          <cell r="F384">
            <v>4.0119002944632536</v>
          </cell>
          <cell r="G384">
            <v>0</v>
          </cell>
          <cell r="H384">
            <v>0</v>
          </cell>
          <cell r="I384">
            <v>3.3652372973178077</v>
          </cell>
          <cell r="J384">
            <v>0.64666299714544584</v>
          </cell>
          <cell r="K384">
            <v>3.3652372973178082</v>
          </cell>
          <cell r="L384">
            <v>2028</v>
          </cell>
          <cell r="M384">
            <v>3.3652372973178082</v>
          </cell>
          <cell r="N384" t="str">
            <v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v>
          </cell>
        </row>
        <row r="385">
          <cell r="C385" t="str">
            <v>N_TP1800.PR.0058</v>
          </cell>
          <cell r="D385">
            <v>3.373111809602277</v>
          </cell>
          <cell r="E385" t="str">
            <v>Сметный расчет стоимости</v>
          </cell>
          <cell r="F385">
            <v>3.373111809602277</v>
          </cell>
          <cell r="G385">
            <v>0</v>
          </cell>
          <cell r="H385">
            <v>0</v>
          </cell>
          <cell r="I385">
            <v>2.8294117472507372</v>
          </cell>
          <cell r="J385">
            <v>0.54370006235153978</v>
          </cell>
          <cell r="K385">
            <v>2.8294117472507367</v>
          </cell>
          <cell r="L385">
            <v>2027</v>
          </cell>
          <cell r="M385">
            <v>2.8294117472507367</v>
          </cell>
          <cell r="N385" t="str">
            <v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v>
          </cell>
        </row>
        <row r="386">
          <cell r="C386" t="str">
            <v>N_TP1800.PR.0082</v>
          </cell>
          <cell r="D386">
            <v>24.227114727148649</v>
          </cell>
          <cell r="E386" t="str">
            <v>Сметный расчет стоимости</v>
          </cell>
          <cell r="F386">
            <v>24.227114727148649</v>
          </cell>
          <cell r="G386">
            <v>0</v>
          </cell>
          <cell r="H386">
            <v>0</v>
          </cell>
          <cell r="I386">
            <v>20.353764727148651</v>
          </cell>
          <cell r="J386">
            <v>3.8733499999999985</v>
          </cell>
          <cell r="K386">
            <v>20.353764727148651</v>
          </cell>
          <cell r="L386">
            <v>2025</v>
          </cell>
          <cell r="M386">
            <v>20.353764727148651</v>
          </cell>
          <cell r="N386" t="str">
            <v>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v>
          </cell>
        </row>
        <row r="387">
          <cell r="C387" t="str">
            <v>N_TP1800.PR.0083</v>
          </cell>
          <cell r="D387">
            <v>0.77219999999999989</v>
          </cell>
          <cell r="E387" t="str">
            <v>Сметный расчет стоимости</v>
          </cell>
          <cell r="F387">
            <v>0</v>
          </cell>
          <cell r="G387">
            <v>0</v>
          </cell>
          <cell r="H387">
            <v>0</v>
          </cell>
          <cell r="I387">
            <v>0</v>
          </cell>
          <cell r="J387">
            <v>0</v>
          </cell>
          <cell r="K387">
            <v>0</v>
          </cell>
          <cell r="L387" t="str">
            <v>2027</v>
          </cell>
          <cell r="M387">
            <v>0.64349999999999996</v>
          </cell>
          <cell r="N387" t="str">
            <v>Приказ филиала от 31.08.2022 № 513 "О приобретении ТТ-110 для пополнения АР"</v>
          </cell>
        </row>
        <row r="388">
          <cell r="C388" t="str">
            <v>N_PK1800.08</v>
          </cell>
          <cell r="D388">
            <v>2.6456624999999998</v>
          </cell>
          <cell r="E388" t="str">
            <v>Сметный расчет стоимости</v>
          </cell>
          <cell r="F388">
            <v>2.6456624999999998</v>
          </cell>
          <cell r="G388">
            <v>0</v>
          </cell>
          <cell r="H388">
            <v>0</v>
          </cell>
          <cell r="I388">
            <v>2.2047187500000001</v>
          </cell>
          <cell r="J388">
            <v>0.44094374999999975</v>
          </cell>
          <cell r="K388">
            <v>2.2047187500000001</v>
          </cell>
          <cell r="L388" t="str">
            <v>2025</v>
          </cell>
          <cell r="M388">
            <v>2.2047187500000001</v>
          </cell>
          <cell r="N388" t="str">
            <v>Обеспечение оборудованием служб филиала в соответствии с их текущими потребностями.</v>
          </cell>
        </row>
        <row r="389">
          <cell r="C389" t="str">
            <v>N_NS2000.PS.0021</v>
          </cell>
          <cell r="D389">
            <v>1.0284135885578558</v>
          </cell>
          <cell r="E389" t="str">
            <v>Сметный расчет стоимости</v>
          </cell>
          <cell r="F389">
            <v>1.0284135885578558</v>
          </cell>
          <cell r="G389">
            <v>0</v>
          </cell>
          <cell r="H389">
            <v>0</v>
          </cell>
          <cell r="I389">
            <v>0.86264737505723432</v>
          </cell>
          <cell r="J389">
            <v>0.16576621350062148</v>
          </cell>
          <cell r="K389">
            <v>0.86264737505723421</v>
          </cell>
          <cell r="L389">
            <v>2026</v>
          </cell>
          <cell r="M389">
            <v>0.86264737505723421</v>
          </cell>
          <cell r="N389" t="str">
            <v>Восстановление работоспособности СГЭ</v>
          </cell>
        </row>
        <row r="390">
          <cell r="C390" t="str">
            <v>N_TP2000.PR.0091</v>
          </cell>
          <cell r="D390">
            <v>14.610830273393425</v>
          </cell>
          <cell r="E390" t="str">
            <v>Сметный расчет стоимости</v>
          </cell>
          <cell r="F390">
            <v>14.610830273393422</v>
          </cell>
          <cell r="G390">
            <v>0</v>
          </cell>
          <cell r="H390">
            <v>0</v>
          </cell>
          <cell r="I390">
            <v>12.253601955622525</v>
          </cell>
          <cell r="J390">
            <v>2.3572283177708981</v>
          </cell>
          <cell r="K390">
            <v>12.253601955622525</v>
          </cell>
          <cell r="L390">
            <v>2026</v>
          </cell>
          <cell r="M390">
            <v>12.253601955622523</v>
          </cell>
          <cell r="N390" t="str">
            <v>Повышение антитеррористической защищённости объектов АО «Россети Тюмень».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v>
          </cell>
        </row>
        <row r="391">
          <cell r="C391" t="str">
            <v>N_TP2000.PS.0083</v>
          </cell>
          <cell r="D391">
            <v>24.881415733937711</v>
          </cell>
          <cell r="E391" t="str">
            <v>Сметный расчет стоимости</v>
          </cell>
          <cell r="F391">
            <v>24.881415733937711</v>
          </cell>
          <cell r="G391">
            <v>0</v>
          </cell>
          <cell r="H391">
            <v>0</v>
          </cell>
          <cell r="I391">
            <v>20.870871611768514</v>
          </cell>
          <cell r="J391">
            <v>4.0105441221691969</v>
          </cell>
          <cell r="K391">
            <v>20.870871611768514</v>
          </cell>
          <cell r="L391">
            <v>2027</v>
          </cell>
          <cell r="M391">
            <v>20.870871611768514</v>
          </cell>
          <cell r="N391" t="str">
            <v>Повышение качества электроснабжения потребителей, снижение рисков и потерь, связанных с возникновением аварийных режимов.</v>
          </cell>
        </row>
        <row r="392">
          <cell r="C392" t="str">
            <v>N_NS2000.PH.0016</v>
          </cell>
          <cell r="D392">
            <v>12.594737675364346</v>
          </cell>
          <cell r="E392" t="str">
            <v>Сметный расчет стоимости</v>
          </cell>
          <cell r="F392">
            <v>12.594737675364346</v>
          </cell>
          <cell r="G392">
            <v>0</v>
          </cell>
          <cell r="H392">
            <v>0</v>
          </cell>
          <cell r="I392">
            <v>10.564638114538372</v>
          </cell>
          <cell r="J392">
            <v>2.030099560825974</v>
          </cell>
          <cell r="K392">
            <v>10.56463811453837</v>
          </cell>
          <cell r="L392">
            <v>2026</v>
          </cell>
          <cell r="M392">
            <v>10.56463811453837</v>
          </cell>
          <cell r="N392" t="str">
            <v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v>
          </cell>
        </row>
        <row r="393">
          <cell r="C393" t="str">
            <v>N_PK2000.01.08</v>
          </cell>
          <cell r="D393">
            <v>2.22781255632</v>
          </cell>
          <cell r="E393" t="str">
            <v>Сметный расчет стоимости</v>
          </cell>
          <cell r="F393">
            <v>2.22781255632</v>
          </cell>
          <cell r="G393">
            <v>0</v>
          </cell>
          <cell r="H393">
            <v>0</v>
          </cell>
          <cell r="I393">
            <v>1.8565104636</v>
          </cell>
          <cell r="J393">
            <v>0.37130209271999992</v>
          </cell>
          <cell r="K393">
            <v>1.8565104636</v>
          </cell>
          <cell r="L393">
            <v>2026</v>
          </cell>
          <cell r="M393">
            <v>1.8565104636</v>
          </cell>
          <cell r="N393" t="str">
            <v>Оснащение ремонтных бригад вагоном - мастерской</v>
          </cell>
        </row>
        <row r="394">
          <cell r="C394" t="str">
            <v>N_PK2000.07.02.01</v>
          </cell>
          <cell r="D394">
            <v>14.095281546964799</v>
          </cell>
          <cell r="E394" t="str">
            <v>Сметный расчет стоимости</v>
          </cell>
          <cell r="F394">
            <v>14.095281546964799</v>
          </cell>
          <cell r="G394">
            <v>0</v>
          </cell>
          <cell r="H394">
            <v>0</v>
          </cell>
          <cell r="I394">
            <v>11.746067955804</v>
          </cell>
          <cell r="J394">
            <v>2.3492135911607992</v>
          </cell>
          <cell r="K394">
            <v>11.746067955804</v>
          </cell>
          <cell r="L394">
            <v>2026</v>
          </cell>
          <cell r="M394">
            <v>11.746067955804</v>
          </cell>
          <cell r="N394" t="str">
            <v>Организация условий для ремонта тяжелой гусеничной вездеходной техники в условиях отсутствия в Салехардском РЭС гаражных боксов</v>
          </cell>
        </row>
        <row r="395">
          <cell r="C395" t="str">
            <v>N_PK2000.07.02.02</v>
          </cell>
          <cell r="D395">
            <v>0.60547499999999999</v>
          </cell>
          <cell r="E395" t="str">
            <v>Сметный расчет стоимости</v>
          </cell>
          <cell r="F395">
            <v>0.60547499999999999</v>
          </cell>
          <cell r="G395">
            <v>0</v>
          </cell>
          <cell r="H395">
            <v>0</v>
          </cell>
          <cell r="I395">
            <v>0.50456250000000002</v>
          </cell>
          <cell r="J395">
            <v>0.10091249999999996</v>
          </cell>
          <cell r="K395">
            <v>0.50456250000000002</v>
          </cell>
          <cell r="L395">
            <v>2024</v>
          </cell>
          <cell r="M395">
            <v>0.50456250000000002</v>
          </cell>
          <cell r="N395" t="str">
            <v xml:space="preserve"> Выполнение работ по КР и ТО на ВЛ </v>
          </cell>
        </row>
        <row r="396">
          <cell r="C396" t="str">
            <v>N_PK2000.03.01</v>
          </cell>
          <cell r="D396">
            <v>2.5659774186254207</v>
          </cell>
          <cell r="E396" t="str">
            <v>Сметный расчет стоимости</v>
          </cell>
          <cell r="F396">
            <v>2.5659774186254207</v>
          </cell>
          <cell r="G396">
            <v>0</v>
          </cell>
          <cell r="H396">
            <v>0</v>
          </cell>
          <cell r="I396">
            <v>2.1383145155211842</v>
          </cell>
          <cell r="J396">
            <v>0.42766290310423649</v>
          </cell>
          <cell r="K396">
            <v>2.1383145155211842</v>
          </cell>
          <cell r="L396">
            <v>2027</v>
          </cell>
          <cell r="M396">
            <v>2.1383145155211842</v>
          </cell>
          <cell r="N396" t="str">
            <v xml:space="preserve"> Выполнение работ по КР и ТО на ПС </v>
          </cell>
        </row>
        <row r="397">
          <cell r="C397" t="str">
            <v>N_PK2000.01.08.01</v>
          </cell>
          <cell r="D397">
            <v>5.0775888233116797</v>
          </cell>
          <cell r="E397" t="str">
            <v>Сметный расчет стоимости</v>
          </cell>
          <cell r="F397">
            <v>5.0775888233116797</v>
          </cell>
          <cell r="G397">
            <v>0</v>
          </cell>
          <cell r="H397">
            <v>0</v>
          </cell>
          <cell r="I397">
            <v>4.2313240194263999</v>
          </cell>
          <cell r="J397">
            <v>0.8462648038852798</v>
          </cell>
          <cell r="K397">
            <v>4.2313240194263999</v>
          </cell>
          <cell r="L397">
            <v>2026</v>
          </cell>
          <cell r="M397">
            <v>4.2313240194263999</v>
          </cell>
          <cell r="N397" t="str">
            <v xml:space="preserve"> Создание комфортных санитарно-бытовых условий проживания персонала в условиях смены расположения объектов (разъездной характер работ АВР, ТОиР, КР ВЛ).</v>
          </cell>
        </row>
        <row r="398">
          <cell r="C398" t="str">
            <v>N_PK2000.07.02.03</v>
          </cell>
          <cell r="D398">
            <v>2.5019279999999999</v>
          </cell>
          <cell r="E398" t="str">
            <v>Сметный расчет стоимости</v>
          </cell>
          <cell r="F398">
            <v>2.5019279999999999</v>
          </cell>
          <cell r="G398">
            <v>0</v>
          </cell>
          <cell r="H398">
            <v>0</v>
          </cell>
          <cell r="I398">
            <v>2.08494</v>
          </cell>
          <cell r="J398">
            <v>0.41698799999999991</v>
          </cell>
          <cell r="K398">
            <v>2.08494</v>
          </cell>
          <cell r="L398">
            <v>2024</v>
          </cell>
          <cell r="M398">
            <v>2.08494</v>
          </cell>
          <cell r="N398" t="str">
            <v xml:space="preserve">Создание комфортных условий для ремонта тяжелой гусеничной вездеходной техники в условиях отсутствия в Салехардском РЭС гаражных боксов </v>
          </cell>
        </row>
        <row r="399">
          <cell r="C399" t="str">
            <v>N_TP2000.PH.0024</v>
          </cell>
          <cell r="D399">
            <v>4.8715479775620389</v>
          </cell>
          <cell r="E399" t="str">
            <v>Сметный расчет стоимости</v>
          </cell>
          <cell r="F399">
            <v>4.8715479775620389</v>
          </cell>
          <cell r="G399">
            <v>0</v>
          </cell>
          <cell r="H399">
            <v>0</v>
          </cell>
          <cell r="I399">
            <v>4.0863210308241218</v>
          </cell>
          <cell r="J399">
            <v>0.78522694673791715</v>
          </cell>
          <cell r="K399">
            <v>4.0863210308241218</v>
          </cell>
          <cell r="L399">
            <v>2027</v>
          </cell>
          <cell r="M399">
            <v>4.0863210308241218</v>
          </cell>
          <cell r="N399" t="str">
            <v>Создание безопасных условий труда работников СМиТ.</v>
          </cell>
        </row>
        <row r="400">
          <cell r="C400" t="str">
            <v>N_PK2000.01.02</v>
          </cell>
          <cell r="D400">
            <v>4.8634196099121398</v>
          </cell>
          <cell r="E400" t="str">
            <v>Сметный расчет стоимости</v>
          </cell>
          <cell r="F400">
            <v>4.8634196099121398</v>
          </cell>
          <cell r="G400">
            <v>0</v>
          </cell>
          <cell r="H400">
            <v>0</v>
          </cell>
          <cell r="I400">
            <v>4.0528496749267831</v>
          </cell>
          <cell r="J400">
            <v>0.81056993498535679</v>
          </cell>
          <cell r="K400">
            <v>4.0528496749267839</v>
          </cell>
          <cell r="L400">
            <v>2028</v>
          </cell>
          <cell r="M400">
            <v>4.0528496749267839</v>
          </cell>
          <cell r="N400" t="str">
            <v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v>
          </cell>
        </row>
        <row r="401">
          <cell r="C401" t="str">
            <v>N_PK2000.01.08.02</v>
          </cell>
          <cell r="D401">
            <v>10.628926026799396</v>
          </cell>
          <cell r="E401" t="str">
            <v>Сметный расчет стоимости</v>
          </cell>
          <cell r="F401">
            <v>10.628926026799396</v>
          </cell>
          <cell r="G401">
            <v>0</v>
          </cell>
          <cell r="H401">
            <v>0</v>
          </cell>
          <cell r="I401">
            <v>8.8574383556661633</v>
          </cell>
          <cell r="J401">
            <v>1.7714876711332326</v>
          </cell>
          <cell r="K401">
            <v>8.8574383556661633</v>
          </cell>
          <cell r="L401">
            <v>2027</v>
          </cell>
          <cell r="M401">
            <v>8.8574383556661633</v>
          </cell>
          <cell r="N401" t="str">
            <v xml:space="preserve">Приобретение данных прицепов позволит перевозить легкие вездеходы без привлечения дополнительной единицы. </v>
          </cell>
        </row>
        <row r="402">
          <cell r="C402" t="str">
            <v>N_PK2000.01.08.03</v>
          </cell>
          <cell r="D402">
            <v>35.993954840317343</v>
          </cell>
          <cell r="E402" t="str">
            <v>Сметный расчет стоимости</v>
          </cell>
          <cell r="F402">
            <v>35.993954840317343</v>
          </cell>
          <cell r="G402">
            <v>0</v>
          </cell>
          <cell r="H402">
            <v>0</v>
          </cell>
          <cell r="I402">
            <v>29.994962366931119</v>
          </cell>
          <cell r="J402">
            <v>5.9989924733862239</v>
          </cell>
          <cell r="K402">
            <v>29.994962366931123</v>
          </cell>
          <cell r="L402">
            <v>2028</v>
          </cell>
          <cell r="M402">
            <v>29.994962366931123</v>
          </cell>
          <cell r="N402" t="str">
            <v>Организация  санитарно-бытовых условий проживания  персонала в условиях смены расположения объектов (вахтовый метод, разъездной характер работ).</v>
          </cell>
        </row>
        <row r="403">
          <cell r="C403" t="str">
            <v>N_PK2000.04</v>
          </cell>
          <cell r="D403">
            <v>2.5005198993540478</v>
          </cell>
          <cell r="E403" t="str">
            <v>Сметный расчет стоимости</v>
          </cell>
          <cell r="F403">
            <v>2.5005198993540478</v>
          </cell>
          <cell r="G403">
            <v>0</v>
          </cell>
          <cell r="H403">
            <v>0</v>
          </cell>
          <cell r="I403">
            <v>2.08376658279504</v>
          </cell>
          <cell r="J403">
            <v>0.41675331655900782</v>
          </cell>
          <cell r="K403">
            <v>2.08376658279504</v>
          </cell>
          <cell r="L403">
            <v>2026</v>
          </cell>
          <cell r="M403">
            <v>2.08376658279504</v>
          </cell>
          <cell r="N403" t="str">
            <v>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v>
          </cell>
        </row>
        <row r="404">
          <cell r="C404" t="str">
            <v>N_PK2000.04.01</v>
          </cell>
          <cell r="D404">
            <v>6.1501478238719995</v>
          </cell>
          <cell r="E404" t="str">
            <v>Сметный расчет стоимости</v>
          </cell>
          <cell r="F404">
            <v>6.1501478238719995</v>
          </cell>
          <cell r="G404">
            <v>0</v>
          </cell>
          <cell r="H404">
            <v>0</v>
          </cell>
          <cell r="I404">
            <v>5.1251231865599998</v>
          </cell>
          <cell r="J404">
            <v>1.0250246373119998</v>
          </cell>
          <cell r="K404">
            <v>5.1251231865599998</v>
          </cell>
          <cell r="L404">
            <v>2026</v>
          </cell>
          <cell r="M404">
            <v>5.1251231865599998</v>
          </cell>
          <cell r="N404" t="str">
            <v>Замена морально и физически устаревшего основного и резервного сервера ТМ.</v>
          </cell>
        </row>
        <row r="405">
          <cell r="C405" t="str">
            <v>N_TP2000.VL.0053</v>
          </cell>
          <cell r="D405">
            <v>66.130508963703136</v>
          </cell>
          <cell r="E405" t="str">
            <v>Сметный расчет стоимости</v>
          </cell>
          <cell r="F405">
            <v>66.130508963703136</v>
          </cell>
          <cell r="G405">
            <v>0</v>
          </cell>
          <cell r="H405">
            <v>0</v>
          </cell>
          <cell r="I405">
            <v>55.471174830288703</v>
          </cell>
          <cell r="J405">
            <v>10.659334133414433</v>
          </cell>
          <cell r="K405">
            <v>55.471174830288703</v>
          </cell>
          <cell r="L405">
            <v>2028</v>
          </cell>
          <cell r="M405">
            <v>55.471174830288703</v>
          </cell>
          <cell r="N405" t="str">
            <v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v>
          </cell>
        </row>
        <row r="406">
          <cell r="C406" t="str">
            <v>N_TP2000.VL.0049</v>
          </cell>
          <cell r="D406">
            <v>100.67572419937395</v>
          </cell>
          <cell r="E406" t="str">
            <v>Сметный расчет стоимости</v>
          </cell>
          <cell r="F406">
            <v>31.517676417161514</v>
          </cell>
          <cell r="G406">
            <v>0</v>
          </cell>
          <cell r="H406">
            <v>0</v>
          </cell>
          <cell r="I406">
            <v>26.799461384652307</v>
          </cell>
          <cell r="J406">
            <v>4.7182150325092067</v>
          </cell>
          <cell r="K406">
            <v>26.799461384652307</v>
          </cell>
          <cell r="L406">
            <v>2029</v>
          </cell>
          <cell r="M406">
            <v>84.431167869829338</v>
          </cell>
          <cell r="N406" t="str">
            <v xml:space="preserve">Снижение аварийности ВЛ 110 кВ Ямбург – ЯГП-6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v>
          </cell>
        </row>
        <row r="407">
          <cell r="C407" t="str">
            <v>N_PK2000.03.06</v>
          </cell>
          <cell r="D407">
            <v>2.0473697368832</v>
          </cell>
          <cell r="E407" t="str">
            <v>Сметный расчет стоимости</v>
          </cell>
          <cell r="F407">
            <v>2.0473697368832005</v>
          </cell>
          <cell r="G407">
            <v>0</v>
          </cell>
          <cell r="H407">
            <v>0</v>
          </cell>
          <cell r="I407">
            <v>1.7061414474026668</v>
          </cell>
          <cell r="J407">
            <v>0.3412282894805333</v>
          </cell>
          <cell r="K407">
            <v>1.7061414474026668</v>
          </cell>
          <cell r="L407">
            <v>2026</v>
          </cell>
          <cell r="M407">
            <v>1.7061414474026666</v>
          </cell>
          <cell r="N407" t="str">
            <v>Для проведения предрейсовых осмотров водителей и линейного персонала на удаленных ПС.</v>
          </cell>
        </row>
        <row r="408">
          <cell r="C408" t="str">
            <v>N_NS2000.KL.0002</v>
          </cell>
          <cell r="D408">
            <v>8.369073274743041</v>
          </cell>
          <cell r="E408" t="str">
            <v>Сметный расчет стоимости</v>
          </cell>
          <cell r="F408">
            <v>8.1221504547430392</v>
          </cell>
          <cell r="G408">
            <v>0</v>
          </cell>
          <cell r="H408">
            <v>0</v>
          </cell>
          <cell r="I408">
            <v>0</v>
          </cell>
          <cell r="J408">
            <v>8.1221504547430392</v>
          </cell>
          <cell r="K408">
            <v>6.7706925374563012</v>
          </cell>
          <cell r="L408">
            <v>2024</v>
          </cell>
          <cell r="M408">
            <v>7.0176153574563012</v>
          </cell>
          <cell r="N408" t="str">
            <v>Развитие электрической сети/усиление существующей электрической сети, связанное с подключением новых потребителей</v>
          </cell>
        </row>
        <row r="409">
          <cell r="C409" t="str">
            <v>N_NS2000.PS.0020</v>
          </cell>
          <cell r="D409">
            <v>82.406035709703829</v>
          </cell>
          <cell r="E409" t="str">
            <v>Сметный расчет стоимости</v>
          </cell>
          <cell r="F409">
            <v>66.860027959703828</v>
          </cell>
          <cell r="G409">
            <v>0</v>
          </cell>
          <cell r="H409">
            <v>0</v>
          </cell>
          <cell r="I409">
            <v>0</v>
          </cell>
          <cell r="J409">
            <v>66.860027959703828</v>
          </cell>
          <cell r="K409">
            <v>67.19026134566073</v>
          </cell>
          <cell r="L409">
            <v>2024</v>
          </cell>
          <cell r="M409">
            <v>69.100377095660733</v>
          </cell>
          <cell r="N409" t="str">
            <v>Развитие электрической сети/усиление существующей электрической сети, связанное с подключением новых потребителей</v>
          </cell>
        </row>
        <row r="410">
          <cell r="C410" t="str">
            <v>N_NS1800.VL.0022</v>
          </cell>
          <cell r="D410">
            <v>5.6432986559994003</v>
          </cell>
          <cell r="E410" t="str">
            <v>Сметный расчет стоимости</v>
          </cell>
          <cell r="F410">
            <v>5.6432986559994003</v>
          </cell>
          <cell r="G410">
            <v>0</v>
          </cell>
          <cell r="H410">
            <v>0</v>
          </cell>
          <cell r="I410">
            <v>0</v>
          </cell>
          <cell r="J410">
            <v>5.6432986559994003</v>
          </cell>
          <cell r="K410">
            <v>4.7336760486494001</v>
          </cell>
          <cell r="L410">
            <v>2024</v>
          </cell>
          <cell r="M410">
            <v>4.7336760486494001</v>
          </cell>
          <cell r="N410" t="str">
            <v>Исполнение обязательств по договору технологического присоединения № Т5/22/0011-ДТП от 06.02.2023 с ПАО "НК" Роснефть"</v>
          </cell>
        </row>
        <row r="411">
          <cell r="C411" t="str">
            <v>N_NS2000.VL.0025</v>
          </cell>
          <cell r="D411">
            <v>12.840239999999998</v>
          </cell>
          <cell r="E411" t="str">
            <v>Сметный расчет стоимости</v>
          </cell>
          <cell r="F411">
            <v>12.419999999999998</v>
          </cell>
          <cell r="G411">
            <v>0</v>
          </cell>
          <cell r="H411">
            <v>0</v>
          </cell>
          <cell r="I411">
            <v>0</v>
          </cell>
          <cell r="J411">
            <v>12.419999999999998</v>
          </cell>
          <cell r="K411">
            <v>10.349999999999998</v>
          </cell>
          <cell r="L411">
            <v>2024</v>
          </cell>
          <cell r="M411">
            <v>10.770239999999998</v>
          </cell>
          <cell r="N411" t="str">
            <v>Развитие электрической сети/усиление существующей электрической сети, связанное с подключением новых потребителей</v>
          </cell>
        </row>
        <row r="412">
          <cell r="C412" t="str">
            <v>N_TP2000.PH.0025</v>
          </cell>
          <cell r="D412">
            <v>10.476064695373656</v>
          </cell>
          <cell r="E412" t="str">
            <v>Сметный расчет стоимости</v>
          </cell>
          <cell r="F412">
            <v>10.476064695373656</v>
          </cell>
          <cell r="G412">
            <v>0</v>
          </cell>
          <cell r="H412">
            <v>0</v>
          </cell>
          <cell r="I412">
            <v>8.7874662596267754</v>
          </cell>
          <cell r="J412">
            <v>1.6885984357468811</v>
          </cell>
          <cell r="K412">
            <v>8.7874662596267736</v>
          </cell>
          <cell r="L412">
            <v>2028</v>
          </cell>
          <cell r="M412">
            <v>8.7874662596267736</v>
          </cell>
          <cell r="N412" t="str">
            <v>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v>
          </cell>
        </row>
        <row r="413">
          <cell r="C413" t="str">
            <v>O_PK1800.01.04</v>
          </cell>
          <cell r="D413">
            <v>17.248468513500001</v>
          </cell>
          <cell r="E413" t="str">
            <v>Сметный расчет стоимости</v>
          </cell>
          <cell r="F413">
            <v>17.248468513500001</v>
          </cell>
          <cell r="G413">
            <v>0</v>
          </cell>
          <cell r="H413">
            <v>0</v>
          </cell>
          <cell r="I413">
            <v>14.373723761250002</v>
          </cell>
          <cell r="J413">
            <v>2.8747447522499989</v>
          </cell>
          <cell r="K413">
            <v>14.373723761250002</v>
          </cell>
          <cell r="L413" t="str">
            <v>2026</v>
          </cell>
          <cell r="M413">
            <v>14.373723761250002</v>
          </cell>
          <cell r="N413" t="str">
            <v>Пояснительная записка о необходимости приобретения транспорта.  Мероприятие реализуется за счет перераспределения автомобильного транспорта по утвержденным мероприятиям в пределах лимитов утвержденной программы ИПР 2023-2027гг..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v>
          </cell>
        </row>
        <row r="414">
          <cell r="C414" t="str">
            <v>O_PK1800.03.02</v>
          </cell>
          <cell r="D414">
            <v>1.0170501599999999</v>
          </cell>
          <cell r="E414" t="str">
            <v>Сметный расчет стоимости</v>
          </cell>
          <cell r="F414">
            <v>1.0170501599999999</v>
          </cell>
          <cell r="G414">
            <v>0</v>
          </cell>
          <cell r="H414">
            <v>0</v>
          </cell>
          <cell r="I414">
            <v>0.84754180000000001</v>
          </cell>
          <cell r="J414">
            <v>0.16950835999999991</v>
          </cell>
          <cell r="K414">
            <v>0.84754180000000012</v>
          </cell>
          <cell r="L414" t="str">
            <v>2025</v>
          </cell>
          <cell r="M414">
            <v>0.84754180000000012</v>
          </cell>
          <cell r="N414" t="str">
            <v>Обеспечение оборудованием служб филиала в соответствии с их текущими потребностями.</v>
          </cell>
        </row>
        <row r="415">
          <cell r="C415" t="str">
            <v>O_PK1800.07.01</v>
          </cell>
          <cell r="D415">
            <v>5.1393697300000003</v>
          </cell>
          <cell r="E415" t="str">
            <v>Сметный расчет стоимости</v>
          </cell>
          <cell r="F415">
            <v>5.1393697300000003</v>
          </cell>
          <cell r="G415">
            <v>0</v>
          </cell>
          <cell r="H415">
            <v>0</v>
          </cell>
          <cell r="I415">
            <v>4.2828081083333336</v>
          </cell>
          <cell r="J415">
            <v>0.85656162166666672</v>
          </cell>
          <cell r="K415">
            <v>4.2828081083333336</v>
          </cell>
          <cell r="L415" t="str">
            <v>2025</v>
          </cell>
          <cell r="M415">
            <v>4.2828081083333336</v>
          </cell>
          <cell r="N415" t="str">
            <v>Обеспечение оборудованием служб филиала в соответствии с их текущими потребностями.</v>
          </cell>
        </row>
        <row r="416">
          <cell r="C416" t="str">
            <v>O_TP1800.PR.0084</v>
          </cell>
          <cell r="D416">
            <v>0.81312720000000005</v>
          </cell>
          <cell r="E416" t="str">
            <v>Сметный расчет стоимости</v>
          </cell>
          <cell r="F416">
            <v>0.81312720000000005</v>
          </cell>
          <cell r="G416">
            <v>0</v>
          </cell>
          <cell r="H416">
            <v>0</v>
          </cell>
          <cell r="I416">
            <v>0.67760600000000004</v>
          </cell>
          <cell r="J416">
            <v>0.13552120000000001</v>
          </cell>
          <cell r="K416">
            <v>0.67760600000000004</v>
          </cell>
          <cell r="L416" t="str">
            <v>2027</v>
          </cell>
          <cell r="M416">
            <v>0.67760600000000004</v>
          </cell>
          <cell r="N416" t="str">
            <v>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v>
          </cell>
        </row>
        <row r="417">
          <cell r="C417" t="str">
            <v>O_TP2000.VL.0056</v>
          </cell>
          <cell r="D417">
            <v>2.2955932584543435</v>
          </cell>
          <cell r="E417" t="str">
            <v>Сметный расчет стоимости</v>
          </cell>
          <cell r="F417">
            <v>2.2955932584543435</v>
          </cell>
          <cell r="G417">
            <v>0</v>
          </cell>
          <cell r="H417">
            <v>0</v>
          </cell>
          <cell r="I417">
            <v>1.9129943820452864</v>
          </cell>
          <cell r="J417">
            <v>0.3825988764090571</v>
          </cell>
          <cell r="K417">
            <v>1.9255750027395879</v>
          </cell>
          <cell r="L417">
            <v>2025</v>
          </cell>
          <cell r="M417">
            <v>1.9255750027395879</v>
          </cell>
          <cell r="N417" t="str">
            <v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v>
          </cell>
        </row>
        <row r="418">
          <cell r="C418" t="str">
            <v>O_TP2000.PH.0026</v>
          </cell>
          <cell r="D418">
            <v>0.85058365919520296</v>
          </cell>
          <cell r="E418" t="str">
            <v>Сметный расчет стоимости</v>
          </cell>
          <cell r="F418">
            <v>0.85058365919520296</v>
          </cell>
          <cell r="G418">
            <v>0</v>
          </cell>
          <cell r="H418">
            <v>0</v>
          </cell>
          <cell r="I418">
            <v>0.71348119962150813</v>
          </cell>
          <cell r="J418">
            <v>0.13710245957369482</v>
          </cell>
          <cell r="K418">
            <v>0.71348119962150802</v>
          </cell>
          <cell r="L418">
            <v>2025</v>
          </cell>
          <cell r="M418">
            <v>0.71348119962150802</v>
          </cell>
          <cell r="N418" t="str">
            <v>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v>
          </cell>
        </row>
        <row r="419">
          <cell r="C419" t="str">
            <v>O_PK2000.03.06</v>
          </cell>
          <cell r="D419">
            <v>0.17824318484122803</v>
          </cell>
          <cell r="E419" t="str">
            <v>Сметный расчет стоимости</v>
          </cell>
          <cell r="F419">
            <v>0.17824318484122803</v>
          </cell>
          <cell r="G419">
            <v>0</v>
          </cell>
          <cell r="H419">
            <v>0</v>
          </cell>
          <cell r="I419">
            <v>0.14853598736769003</v>
          </cell>
          <cell r="J419">
            <v>2.9707197473538005E-2</v>
          </cell>
          <cell r="K419">
            <v>0.14853598736769005</v>
          </cell>
          <cell r="L419">
            <v>2027</v>
          </cell>
          <cell r="M419">
            <v>0.14853598736769005</v>
          </cell>
          <cell r="N419" t="str">
            <v>Замена морально устаревшего и физически изношенного оборудования</v>
          </cell>
        </row>
        <row r="420">
          <cell r="C420" t="str">
            <v>O_PK2000.03.01</v>
          </cell>
          <cell r="D420">
            <v>19.768716488588161</v>
          </cell>
          <cell r="E420" t="str">
            <v>Сметный расчет стоимости</v>
          </cell>
          <cell r="F420">
            <v>19.768716488588161</v>
          </cell>
          <cell r="G420">
            <v>0</v>
          </cell>
          <cell r="H420">
            <v>0</v>
          </cell>
          <cell r="I420">
            <v>16.473930407156804</v>
          </cell>
          <cell r="J420">
            <v>3.2947860814313579</v>
          </cell>
          <cell r="K420">
            <v>16.4739304071568</v>
          </cell>
          <cell r="L420">
            <v>2027</v>
          </cell>
          <cell r="M420">
            <v>16.4739304071568</v>
          </cell>
          <cell r="N420" t="str">
            <v>Замена морально устаревшего и физически изношенного оборудования</v>
          </cell>
        </row>
        <row r="421">
          <cell r="C421" t="str">
            <v>O_PK2000.07.01</v>
          </cell>
          <cell r="D421">
            <v>4.8193703999999995</v>
          </cell>
          <cell r="E421" t="str">
            <v>Сметный расчет стоимости</v>
          </cell>
          <cell r="F421">
            <v>4.8193703999999995</v>
          </cell>
          <cell r="G421">
            <v>0</v>
          </cell>
          <cell r="H421">
            <v>0</v>
          </cell>
          <cell r="I421">
            <v>4.0161419999999994</v>
          </cell>
          <cell r="J421">
            <v>0.80322840000000006</v>
          </cell>
          <cell r="K421">
            <v>4.0161419999999994</v>
          </cell>
          <cell r="L421">
            <v>2024</v>
          </cell>
          <cell r="M421">
            <v>4.0161419999999994</v>
          </cell>
          <cell r="N421" t="str">
            <v>Замена морально устаревшего и физически изношенного оборудования</v>
          </cell>
        </row>
        <row r="422">
          <cell r="C422" t="str">
            <v>O_PK2000.07.02</v>
          </cell>
          <cell r="D422">
            <v>2.2162694860799999</v>
          </cell>
          <cell r="E422" t="str">
            <v>Сметный расчет стоимости</v>
          </cell>
          <cell r="F422">
            <v>2.2162694860799999</v>
          </cell>
          <cell r="G422">
            <v>0</v>
          </cell>
          <cell r="H422">
            <v>0</v>
          </cell>
          <cell r="I422">
            <v>1.8468912384</v>
          </cell>
          <cell r="J422">
            <v>0.36937824767999983</v>
          </cell>
          <cell r="K422">
            <v>1.8468912383999998</v>
          </cell>
          <cell r="L422">
            <v>2026</v>
          </cell>
          <cell r="M422">
            <v>1.8468912383999998</v>
          </cell>
          <cell r="N422" t="str">
            <v>Замена морально устаревшего и физически изношенного оборудования</v>
          </cell>
        </row>
        <row r="423">
          <cell r="C423" t="str">
            <v>O_PK2000.06</v>
          </cell>
          <cell r="D423">
            <v>7.1756068851791994</v>
          </cell>
          <cell r="E423" t="str">
            <v>Сметный расчет стоимости</v>
          </cell>
          <cell r="F423">
            <v>7.1756068851791994</v>
          </cell>
          <cell r="G423">
            <v>0</v>
          </cell>
          <cell r="H423">
            <v>0</v>
          </cell>
          <cell r="I423">
            <v>5.9796724043160001</v>
          </cell>
          <cell r="J423">
            <v>1.1959344808631998</v>
          </cell>
          <cell r="K423">
            <v>5.9796724043160001</v>
          </cell>
          <cell r="L423">
            <v>2026</v>
          </cell>
          <cell r="M423">
            <v>5.9796724043160001</v>
          </cell>
          <cell r="N423" t="str">
            <v>Замена морально устаревшего и физически изношенного оборудования</v>
          </cell>
        </row>
        <row r="424">
          <cell r="C424" t="str">
            <v>O_PK2000.07.02.03</v>
          </cell>
          <cell r="D424">
            <v>2.3174424</v>
          </cell>
          <cell r="E424" t="str">
            <v>Сметный расчет стоимости</v>
          </cell>
          <cell r="F424">
            <v>2.3174424</v>
          </cell>
          <cell r="G424">
            <v>0</v>
          </cell>
          <cell r="H424">
            <v>0</v>
          </cell>
          <cell r="I424">
            <v>1.9312020000000001</v>
          </cell>
          <cell r="J424">
            <v>0.38624039999999993</v>
          </cell>
          <cell r="K424">
            <v>1.9312020000000001</v>
          </cell>
          <cell r="L424">
            <v>2025</v>
          </cell>
          <cell r="M424">
            <v>1.9312020000000001</v>
          </cell>
          <cell r="N424" t="str">
            <v>Замена морально устаревшего и физически изношенного оборудования</v>
          </cell>
        </row>
        <row r="425">
          <cell r="C425" t="str">
            <v>O_PK2000.03.06.01</v>
          </cell>
          <cell r="D425">
            <v>0.65795500368000004</v>
          </cell>
          <cell r="E425" t="str">
            <v>Сметный расчет стоимости</v>
          </cell>
          <cell r="F425">
            <v>0.65795500368000004</v>
          </cell>
          <cell r="G425">
            <v>0</v>
          </cell>
          <cell r="H425">
            <v>0</v>
          </cell>
          <cell r="I425">
            <v>0.54829583640000001</v>
          </cell>
          <cell r="J425">
            <v>0.10965916728000003</v>
          </cell>
          <cell r="K425">
            <v>0.54829583640000001</v>
          </cell>
          <cell r="L425">
            <v>2026</v>
          </cell>
          <cell r="M425">
            <v>0.54829583640000001</v>
          </cell>
          <cell r="N425" t="str">
            <v>Замена морально устаревшего и физически изношенного оборудования</v>
          </cell>
        </row>
        <row r="426">
          <cell r="C426" t="str">
            <v>O_PO2000.0019</v>
          </cell>
          <cell r="D426">
            <v>49.374688595000002</v>
          </cell>
          <cell r="E426" t="str">
            <v>Сметный расчет стоимости</v>
          </cell>
          <cell r="F426">
            <v>49.374688595000002</v>
          </cell>
          <cell r="G426">
            <v>0</v>
          </cell>
          <cell r="H426">
            <v>0</v>
          </cell>
          <cell r="I426">
            <v>0</v>
          </cell>
          <cell r="J426">
            <v>49.374688595000002</v>
          </cell>
          <cell r="K426">
            <v>41.248240495833336</v>
          </cell>
          <cell r="L426">
            <v>2025</v>
          </cell>
          <cell r="M426">
            <v>41.248240495833336</v>
          </cell>
          <cell r="N426" t="str">
            <v>Замена морально устаревшего и физически изношенного оборудования</v>
          </cell>
        </row>
        <row r="427">
          <cell r="C427" t="str">
            <v>O_TP2000.PS.0096</v>
          </cell>
          <cell r="D427">
            <v>6.6160899060031015</v>
          </cell>
          <cell r="E427" t="str">
            <v>Сметный расчет стоимости</v>
          </cell>
          <cell r="F427">
            <v>6.6160899060031015</v>
          </cell>
          <cell r="G427">
            <v>0</v>
          </cell>
          <cell r="H427">
            <v>0</v>
          </cell>
          <cell r="I427">
            <v>5.5134082550025845</v>
          </cell>
          <cell r="J427">
            <v>1.1026816510005171</v>
          </cell>
          <cell r="K427">
            <v>5.5496665828732006</v>
          </cell>
          <cell r="L427">
            <v>2028</v>
          </cell>
          <cell r="M427">
            <v>5.5496665828732006</v>
          </cell>
          <cell r="N427" t="str">
            <v>Повышение качества электроснабжения потребителей, снижение рисков и потерь, связанных с возникновением аварийных режимов.</v>
          </cell>
        </row>
        <row r="428">
          <cell r="C428" t="str">
            <v>O_TP2000.PR.0027</v>
          </cell>
          <cell r="D428">
            <v>15.511207742903748</v>
          </cell>
          <cell r="E428" t="str">
            <v>Сметный расчет стоимости</v>
          </cell>
          <cell r="F428">
            <v>15.511207742903748</v>
          </cell>
          <cell r="G428">
            <v>0</v>
          </cell>
          <cell r="H428">
            <v>0</v>
          </cell>
          <cell r="I428">
            <v>12.92600645241979</v>
          </cell>
          <cell r="J428">
            <v>2.5852012904839583</v>
          </cell>
          <cell r="K428">
            <v>13.011013071255821</v>
          </cell>
          <cell r="L428">
            <v>2028</v>
          </cell>
          <cell r="M428">
            <v>13.011013071255821</v>
          </cell>
          <cell r="N428" t="str">
            <v>Повышение качества электроснабжения потребителей, снижение рисков и потерь, связанных с возникновением аварийных режимов.</v>
          </cell>
        </row>
        <row r="429">
          <cell r="C429" t="str">
            <v>O_TP2000.PR.0033</v>
          </cell>
          <cell r="D429">
            <v>15.643188778764182</v>
          </cell>
          <cell r="E429" t="str">
            <v>Сметный расчет стоимости</v>
          </cell>
          <cell r="F429">
            <v>15.643188778764182</v>
          </cell>
          <cell r="G429">
            <v>0</v>
          </cell>
          <cell r="H429">
            <v>0</v>
          </cell>
          <cell r="I429">
            <v>13.035990648970152</v>
          </cell>
          <cell r="J429">
            <v>2.6071981297940301</v>
          </cell>
          <cell r="K429">
            <v>13.121720568131659</v>
          </cell>
          <cell r="L429">
            <v>2028</v>
          </cell>
          <cell r="M429">
            <v>13.121720568131659</v>
          </cell>
          <cell r="N429" t="str">
            <v>Повышение качества электроснабжения потребителей, снижение рисков и потерь, связанных с возникновением аварийных режимов.</v>
          </cell>
        </row>
        <row r="430">
          <cell r="C430" t="str">
            <v>O_TP2000.PR.0096</v>
          </cell>
          <cell r="D430">
            <v>5.2031020854967469</v>
          </cell>
          <cell r="E430" t="str">
            <v>Сметный расчет стоимости</v>
          </cell>
          <cell r="F430">
            <v>5.2031020854967469</v>
          </cell>
          <cell r="G430">
            <v>0</v>
          </cell>
          <cell r="H430">
            <v>0</v>
          </cell>
          <cell r="I430">
            <v>4.3359184045806227</v>
          </cell>
          <cell r="J430">
            <v>0.86718368091612419</v>
          </cell>
          <cell r="K430">
            <v>4.3644331484405336</v>
          </cell>
          <cell r="L430">
            <v>2028</v>
          </cell>
          <cell r="M430">
            <v>4.3644331484405336</v>
          </cell>
          <cell r="N430" t="str">
            <v>Повышение качества электроснабжения потребителей, снижение рисков и потерь, связанных с возникновением аварийных режимов.</v>
          </cell>
        </row>
        <row r="431">
          <cell r="C431" t="str">
            <v>O_TP2000.VL.0057</v>
          </cell>
          <cell r="D431">
            <v>2.7061718545027262</v>
          </cell>
          <cell r="E431" t="str">
            <v>Сметный расчет стоимости</v>
          </cell>
          <cell r="F431">
            <v>2.7061718545027262</v>
          </cell>
          <cell r="G431">
            <v>0</v>
          </cell>
          <cell r="H431">
            <v>0</v>
          </cell>
          <cell r="I431">
            <v>2.2551432120856054</v>
          </cell>
          <cell r="J431">
            <v>0.45102864241712082</v>
          </cell>
          <cell r="K431">
            <v>2.26997394113994</v>
          </cell>
          <cell r="L431">
            <v>2028</v>
          </cell>
          <cell r="M431">
            <v>2.26997394113994</v>
          </cell>
          <cell r="N431" t="str">
            <v>Повышение качества электроснабжения потребителей, снижение рисков и потерь, связанных с возникновением аварийных режимов.</v>
          </cell>
        </row>
        <row r="432">
          <cell r="C432" t="str">
            <v>O_TP2000.PS.0097</v>
          </cell>
          <cell r="D432">
            <v>6.2474343659012677</v>
          </cell>
          <cell r="E432" t="str">
            <v>Сметный расчет стоимости</v>
          </cell>
          <cell r="F432">
            <v>1.8742303097703807</v>
          </cell>
          <cell r="G432">
            <v>0</v>
          </cell>
          <cell r="H432">
            <v>0</v>
          </cell>
          <cell r="I432">
            <v>1.5618585914753174</v>
          </cell>
          <cell r="J432">
            <v>0.31237171829506338</v>
          </cell>
          <cell r="K432">
            <v>1.5721300244604193</v>
          </cell>
          <cell r="L432">
            <v>2029</v>
          </cell>
          <cell r="M432">
            <v>5.2404334148680638</v>
          </cell>
          <cell r="N432" t="str">
            <v>Повышение качества электроснабжения потребителей, снижение рисков и потерь, связанных с возникновением аварийных режимов.</v>
          </cell>
        </row>
        <row r="433">
          <cell r="C433" t="str">
            <v>O_TP2000.PS.0098</v>
          </cell>
          <cell r="D433">
            <v>6.6850798755318861</v>
          </cell>
          <cell r="E433" t="str">
            <v>Сметный расчет стоимости</v>
          </cell>
          <cell r="F433">
            <v>6.6850798755318861</v>
          </cell>
          <cell r="G433">
            <v>0</v>
          </cell>
          <cell r="H433">
            <v>0</v>
          </cell>
          <cell r="I433">
            <v>5.5708998962765719</v>
          </cell>
          <cell r="J433">
            <v>1.1141799792553142</v>
          </cell>
          <cell r="K433">
            <v>5.6075363245926022</v>
          </cell>
          <cell r="L433">
            <v>2028</v>
          </cell>
          <cell r="M433">
            <v>5.6075363245926022</v>
          </cell>
          <cell r="N433" t="str">
            <v>Повышение качества электроснабжения потребителей, снижение рисков и потерь, связанных с возникновением аварийных режимов.</v>
          </cell>
        </row>
        <row r="434">
          <cell r="C434" t="str">
            <v>O_TP2000.PH.0027</v>
          </cell>
          <cell r="D434">
            <v>8.3351096544371597</v>
          </cell>
          <cell r="E434" t="str">
            <v>Сметный расчет стоимости</v>
          </cell>
          <cell r="F434">
            <v>8.3351096544371597</v>
          </cell>
          <cell r="G434">
            <v>0</v>
          </cell>
          <cell r="H434">
            <v>0</v>
          </cell>
          <cell r="I434">
            <v>6.9916038831387777</v>
          </cell>
          <cell r="J434">
            <v>1.343505771298382</v>
          </cell>
          <cell r="K434">
            <v>6.9916038831387768</v>
          </cell>
          <cell r="L434">
            <v>2028</v>
          </cell>
          <cell r="M434">
            <v>6.9916038831387768</v>
          </cell>
          <cell r="N434" t="str">
            <v>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v>
          </cell>
        </row>
        <row r="435">
          <cell r="C435" t="str">
            <v>Г</v>
          </cell>
          <cell r="D435">
            <v>3403.4839413783839</v>
          </cell>
          <cell r="E435" t="str">
            <v>нд</v>
          </cell>
          <cell r="F435">
            <v>2850.0439998083839</v>
          </cell>
          <cell r="G435">
            <v>0</v>
          </cell>
          <cell r="H435">
            <v>0</v>
          </cell>
          <cell r="I435">
            <v>2022.9898086505191</v>
          </cell>
          <cell r="J435">
            <v>827.05419115786447</v>
          </cell>
          <cell r="K435">
            <v>2324.5941733587592</v>
          </cell>
          <cell r="L435" t="str">
            <v>нд</v>
          </cell>
          <cell r="M435">
            <v>2856.9548290924704</v>
          </cell>
          <cell r="N435" t="str">
            <v>нд</v>
          </cell>
        </row>
        <row r="436">
          <cell r="C436" t="str">
            <v>Г</v>
          </cell>
          <cell r="D436">
            <v>368.16966114999991</v>
          </cell>
          <cell r="E436" t="str">
            <v>нд</v>
          </cell>
          <cell r="F436">
            <v>275.91336650999995</v>
          </cell>
          <cell r="G436">
            <v>0</v>
          </cell>
          <cell r="H436">
            <v>0</v>
          </cell>
          <cell r="I436">
            <v>232.01711731166665</v>
          </cell>
          <cell r="J436">
            <v>43.896249198333308</v>
          </cell>
          <cell r="K436">
            <v>295.89676922000001</v>
          </cell>
          <cell r="L436" t="str">
            <v>нд</v>
          </cell>
          <cell r="M436">
            <v>309.216634</v>
          </cell>
          <cell r="N436" t="str">
            <v>нд</v>
          </cell>
        </row>
        <row r="437">
          <cell r="C437" t="str">
            <v>F_NS3600.VL.0002</v>
          </cell>
          <cell r="D437">
            <v>316.18707581399991</v>
          </cell>
          <cell r="E437" t="str">
            <v>Сметный расчет стоимости</v>
          </cell>
          <cell r="F437">
            <v>223.93078117399995</v>
          </cell>
          <cell r="G437">
            <v>0</v>
          </cell>
          <cell r="H437">
            <v>0</v>
          </cell>
          <cell r="I437">
            <v>188.51494731166665</v>
          </cell>
          <cell r="J437">
            <v>35.415833862333308</v>
          </cell>
          <cell r="K437">
            <v>252.39459921999998</v>
          </cell>
          <cell r="L437">
            <v>2026</v>
          </cell>
          <cell r="M437">
            <v>265.71446399999996</v>
          </cell>
          <cell r="N437" t="str">
            <v>Увеличение электросетевых активов</v>
          </cell>
        </row>
        <row r="438">
          <cell r="C438" t="str">
            <v>F_NS3300.VL.0020</v>
          </cell>
          <cell r="D438">
            <v>51.982585336000007</v>
          </cell>
          <cell r="E438" t="str">
            <v>Сметный расчет стоимости</v>
          </cell>
          <cell r="F438">
            <v>51.982585336</v>
          </cell>
          <cell r="G438">
            <v>0</v>
          </cell>
          <cell r="H438">
            <v>0</v>
          </cell>
          <cell r="I438">
            <v>43.50217</v>
          </cell>
          <cell r="J438">
            <v>8.4804153360000001</v>
          </cell>
          <cell r="K438">
            <v>43.502170000000007</v>
          </cell>
          <cell r="L438">
            <v>2026</v>
          </cell>
          <cell r="M438">
            <v>43.502170000000007</v>
          </cell>
          <cell r="N438" t="str">
            <v>Увеличение электросетевых активов</v>
          </cell>
        </row>
        <row r="439">
          <cell r="C439" t="str">
            <v>Г</v>
          </cell>
          <cell r="D439">
            <v>0</v>
          </cell>
          <cell r="E439" t="str">
            <v>нд</v>
          </cell>
          <cell r="F439">
            <v>0</v>
          </cell>
          <cell r="G439">
            <v>0</v>
          </cell>
          <cell r="H439">
            <v>0</v>
          </cell>
          <cell r="I439">
            <v>0</v>
          </cell>
          <cell r="J439">
            <v>0</v>
          </cell>
          <cell r="K439">
            <v>0</v>
          </cell>
          <cell r="L439" t="str">
            <v>нд</v>
          </cell>
          <cell r="M439">
            <v>0</v>
          </cell>
          <cell r="N439" t="str">
            <v>нд</v>
          </cell>
        </row>
        <row r="440">
          <cell r="C440" t="str">
            <v>Г</v>
          </cell>
          <cell r="D440">
            <v>3035.3142802283837</v>
          </cell>
          <cell r="E440" t="str">
            <v>нд</v>
          </cell>
          <cell r="F440">
            <v>2574.1306332983841</v>
          </cell>
          <cell r="G440">
            <v>0</v>
          </cell>
          <cell r="H440">
            <v>0</v>
          </cell>
          <cell r="I440">
            <v>1790.9726913388524</v>
          </cell>
          <cell r="J440">
            <v>783.15794195953117</v>
          </cell>
          <cell r="K440">
            <v>2028.6974041387593</v>
          </cell>
          <cell r="L440" t="str">
            <v>нд</v>
          </cell>
          <cell r="M440">
            <v>2547.7381950924705</v>
          </cell>
          <cell r="N440" t="str">
            <v>нд</v>
          </cell>
        </row>
        <row r="441">
          <cell r="C441" t="str">
            <v>F_NS3600.PH.0001</v>
          </cell>
          <cell r="D441">
            <v>24.079265948885425</v>
          </cell>
          <cell r="E441" t="str">
            <v>Сметный расчет стоимости</v>
          </cell>
          <cell r="F441">
            <v>23.259315318885427</v>
          </cell>
          <cell r="G441">
            <v>0</v>
          </cell>
          <cell r="H441">
            <v>0</v>
          </cell>
          <cell r="I441">
            <v>19.498018076531569</v>
          </cell>
          <cell r="J441">
            <v>3.7612972423538586</v>
          </cell>
          <cell r="K441">
            <v>19.498018076531569</v>
          </cell>
          <cell r="L441">
            <v>2025</v>
          </cell>
          <cell r="M441">
            <v>20.31796870653157</v>
          </cell>
          <cell r="N441" t="str">
            <v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v>
          </cell>
        </row>
        <row r="442">
          <cell r="C442" t="str">
            <v>H_NS3300.PH.0007</v>
          </cell>
          <cell r="D442">
            <v>56.332898400000012</v>
          </cell>
          <cell r="E442" t="str">
            <v>Сметный расчет стоимости</v>
          </cell>
          <cell r="F442">
            <v>56.332898400000012</v>
          </cell>
          <cell r="G442">
            <v>0</v>
          </cell>
          <cell r="H442">
            <v>0</v>
          </cell>
          <cell r="I442">
            <v>46.944082000000009</v>
          </cell>
          <cell r="J442">
            <v>9.3888164000000032</v>
          </cell>
          <cell r="K442">
            <v>46.944082000000009</v>
          </cell>
          <cell r="L442">
            <v>2025</v>
          </cell>
          <cell r="M442">
            <v>46.944082000000009</v>
          </cell>
          <cell r="N442" t="str">
            <v>Повышение уровня пожарной безопасности</v>
          </cell>
        </row>
        <row r="443">
          <cell r="C443" t="str">
            <v>H_NS3500.PH.0001</v>
          </cell>
          <cell r="D443">
            <v>71.992160932000004</v>
          </cell>
          <cell r="E443" t="str">
            <v>Сметный расчет стоимости</v>
          </cell>
          <cell r="F443">
            <v>70.904432931999992</v>
          </cell>
          <cell r="G443">
            <v>0</v>
          </cell>
          <cell r="H443">
            <v>0</v>
          </cell>
          <cell r="I443">
            <v>59.505524110000003</v>
          </cell>
          <cell r="J443">
            <v>11.398908821999996</v>
          </cell>
          <cell r="K443">
            <v>59.505524109999996</v>
          </cell>
          <cell r="L443">
            <v>2027</v>
          </cell>
          <cell r="M443">
            <v>60.433879999999995</v>
          </cell>
          <cell r="N443" t="str">
            <v xml:space="preserve">Обеспечение экологической безопасности
</v>
          </cell>
        </row>
        <row r="444">
          <cell r="C444" t="str">
            <v>J_NS3300.PH.0010</v>
          </cell>
          <cell r="D444">
            <v>22.339614000000001</v>
          </cell>
          <cell r="E444" t="str">
            <v>Сметный расчет стоимости</v>
          </cell>
          <cell r="F444">
            <v>22.339614000000001</v>
          </cell>
          <cell r="G444">
            <v>0</v>
          </cell>
          <cell r="H444">
            <v>0</v>
          </cell>
          <cell r="I444">
            <v>18.616345000000003</v>
          </cell>
          <cell r="J444">
            <v>3.7232689999999988</v>
          </cell>
          <cell r="K444">
            <v>18.616345000000003</v>
          </cell>
          <cell r="L444">
            <v>2026</v>
          </cell>
          <cell r="M444">
            <v>18.616345000000003</v>
          </cell>
          <cell r="N444" t="str">
            <v>Улучшение условий труда</v>
          </cell>
        </row>
        <row r="445">
          <cell r="C445" t="str">
            <v>J_NS3300.PH.0011</v>
          </cell>
          <cell r="D445">
            <v>26.706739572763951</v>
          </cell>
          <cell r="E445" t="str">
            <v>Сметный расчет стоимости</v>
          </cell>
          <cell r="F445">
            <v>26.706739572763954</v>
          </cell>
          <cell r="G445">
            <v>0</v>
          </cell>
          <cell r="H445">
            <v>0</v>
          </cell>
          <cell r="I445">
            <v>22.255616310636626</v>
          </cell>
          <cell r="J445">
            <v>4.451123262127326</v>
          </cell>
          <cell r="K445">
            <v>22.255616310636629</v>
          </cell>
          <cell r="L445">
            <v>2026</v>
          </cell>
          <cell r="M445">
            <v>22.255616310636629</v>
          </cell>
          <cell r="N445" t="str">
            <v>Улучшение условий труда</v>
          </cell>
        </row>
        <row r="446">
          <cell r="C446" t="str">
            <v>J_TP3400.PS.0023</v>
          </cell>
          <cell r="D446">
            <v>6.1807595999999991</v>
          </cell>
          <cell r="E446" t="str">
            <v>Сметный расчет стоимости</v>
          </cell>
          <cell r="F446">
            <v>6.1807595999999991</v>
          </cell>
          <cell r="G446">
            <v>0</v>
          </cell>
          <cell r="H446">
            <v>0</v>
          </cell>
          <cell r="I446">
            <v>5.1506329999999991</v>
          </cell>
          <cell r="J446">
            <v>1.0301266</v>
          </cell>
          <cell r="K446">
            <v>5.150633</v>
          </cell>
          <cell r="L446">
            <v>2024</v>
          </cell>
          <cell r="M446">
            <v>5.150633</v>
          </cell>
          <cell r="N446" t="str">
            <v>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v>
          </cell>
        </row>
        <row r="447">
          <cell r="C447" t="str">
            <v>I_PK3300.03.01</v>
          </cell>
          <cell r="D447">
            <v>6.0290360345164755</v>
          </cell>
          <cell r="E447" t="str">
            <v>Сметный расчет стоимости</v>
          </cell>
          <cell r="F447">
            <v>0.82899563451647551</v>
          </cell>
          <cell r="G447">
            <v>0</v>
          </cell>
          <cell r="H447">
            <v>0</v>
          </cell>
          <cell r="I447">
            <v>0.6908296954303963</v>
          </cell>
          <cell r="J447">
            <v>0.13816593908607921</v>
          </cell>
          <cell r="K447">
            <v>0.6908296954303963</v>
          </cell>
          <cell r="L447">
            <v>2024</v>
          </cell>
          <cell r="M447">
            <v>5.0593866954303959</v>
          </cell>
          <cell r="N447" t="str">
            <v>Замена морально устаревшего и физически изношенного оборудования</v>
          </cell>
        </row>
        <row r="448">
          <cell r="C448" t="str">
            <v>I_PK3500.07.01</v>
          </cell>
          <cell r="D448">
            <v>49.760764999999999</v>
          </cell>
          <cell r="E448" t="str">
            <v>Сметный расчет стоимости</v>
          </cell>
          <cell r="F448">
            <v>0.64907999999999999</v>
          </cell>
          <cell r="G448">
            <v>0</v>
          </cell>
          <cell r="H448">
            <v>0</v>
          </cell>
          <cell r="I448">
            <v>0.54090000000000005</v>
          </cell>
          <cell r="J448">
            <v>0.10817999999999994</v>
          </cell>
          <cell r="K448">
            <v>0</v>
          </cell>
          <cell r="L448">
            <v>2023</v>
          </cell>
          <cell r="M448">
            <v>41.738711500000001</v>
          </cell>
          <cell r="N448" t="str">
            <v>Замена морально устаревшего и физически изношенного оборудования</v>
          </cell>
        </row>
        <row r="449">
          <cell r="C449" t="str">
            <v>I_PK3600.07.01</v>
          </cell>
          <cell r="D449">
            <v>23.038682619999996</v>
          </cell>
          <cell r="E449" t="str">
            <v>Сметный расчет стоимости</v>
          </cell>
          <cell r="F449">
            <v>2.0781887999999999</v>
          </cell>
          <cell r="G449">
            <v>0</v>
          </cell>
          <cell r="H449">
            <v>0</v>
          </cell>
          <cell r="I449">
            <v>1.731824</v>
          </cell>
          <cell r="J449">
            <v>0.34636479999999992</v>
          </cell>
          <cell r="K449">
            <v>1.731824</v>
          </cell>
          <cell r="L449">
            <v>2024</v>
          </cell>
          <cell r="M449">
            <v>19.555104</v>
          </cell>
          <cell r="N449" t="str">
            <v>Замена морально устаревшего и физически изношенного оборудования</v>
          </cell>
        </row>
        <row r="450">
          <cell r="C450" t="str">
            <v>L_PO3400.0004</v>
          </cell>
          <cell r="D450">
            <v>91.105670000000003</v>
          </cell>
          <cell r="E450" t="str">
            <v>Сметный расчет стоимости</v>
          </cell>
          <cell r="F450">
            <v>91.105670000000003</v>
          </cell>
          <cell r="G450">
            <v>0</v>
          </cell>
          <cell r="H450">
            <v>0</v>
          </cell>
          <cell r="I450">
            <v>0</v>
          </cell>
          <cell r="J450">
            <v>91.105670000000003</v>
          </cell>
          <cell r="K450">
            <v>76.475058333333337</v>
          </cell>
          <cell r="L450">
            <v>2025</v>
          </cell>
          <cell r="M450">
            <v>76.475058333333337</v>
          </cell>
          <cell r="N450" t="str">
            <v>Увеличение электросетевых активов</v>
          </cell>
        </row>
        <row r="451">
          <cell r="C451" t="str">
            <v>L_NS3300.PH.0012</v>
          </cell>
          <cell r="D451">
            <v>10.877320800000001</v>
          </cell>
          <cell r="E451" t="str">
            <v>Сметный расчет стоимости</v>
          </cell>
          <cell r="F451">
            <v>10.877320800000003</v>
          </cell>
          <cell r="G451">
            <v>0</v>
          </cell>
          <cell r="H451">
            <v>0</v>
          </cell>
          <cell r="I451">
            <v>9.0644340000000039</v>
          </cell>
          <cell r="J451">
            <v>1.8128867999999991</v>
          </cell>
          <cell r="K451">
            <v>9.0644340000000021</v>
          </cell>
          <cell r="L451">
            <v>2026</v>
          </cell>
          <cell r="M451">
            <v>9.0644340000000003</v>
          </cell>
          <cell r="N451" t="str">
            <v>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ell>
        </row>
        <row r="452">
          <cell r="C452" t="str">
            <v>L_NS3300.PR.0006</v>
          </cell>
          <cell r="D452">
            <v>80.324771999999996</v>
          </cell>
          <cell r="E452" t="str">
            <v>Сметный расчет стоимости</v>
          </cell>
          <cell r="F452">
            <v>80.324771999999996</v>
          </cell>
          <cell r="G452">
            <v>0</v>
          </cell>
          <cell r="H452">
            <v>0</v>
          </cell>
          <cell r="I452">
            <v>0</v>
          </cell>
          <cell r="J452">
            <v>80.324771999999996</v>
          </cell>
          <cell r="K452">
            <v>66.937309999999997</v>
          </cell>
          <cell r="L452">
            <v>2027</v>
          </cell>
          <cell r="M452">
            <v>66.937309999999997</v>
          </cell>
          <cell r="N452" t="str">
            <v>Обеспечение развития электротраспорта и зарядной инфраструктуры на территории Тюменской области</v>
          </cell>
        </row>
        <row r="453">
          <cell r="C453" t="str">
            <v>L_PK3300.01.02</v>
          </cell>
          <cell r="D453">
            <v>327.60114910131585</v>
          </cell>
          <cell r="E453" t="str">
            <v>Сметный расчет стоимости</v>
          </cell>
          <cell r="F453">
            <v>280.53219420131586</v>
          </cell>
          <cell r="G453">
            <v>0</v>
          </cell>
          <cell r="H453">
            <v>0</v>
          </cell>
          <cell r="I453">
            <v>233.77682850109653</v>
          </cell>
          <cell r="J453">
            <v>46.755365700219308</v>
          </cell>
          <cell r="K453">
            <v>205.64054850109653</v>
          </cell>
          <cell r="L453">
            <v>2027</v>
          </cell>
          <cell r="M453">
            <v>273.00095757109659</v>
          </cell>
          <cell r="N453" t="str">
            <v>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v>
          </cell>
        </row>
        <row r="454">
          <cell r="C454" t="str">
            <v>L_PK3300.07.01</v>
          </cell>
          <cell r="D454">
            <v>36.425217561931035</v>
          </cell>
          <cell r="E454" t="str">
            <v>Сметный расчет стоимости</v>
          </cell>
          <cell r="F454">
            <v>26.823459561931028</v>
          </cell>
          <cell r="G454">
            <v>0</v>
          </cell>
          <cell r="H454">
            <v>0</v>
          </cell>
          <cell r="I454">
            <v>22.352882968275861</v>
          </cell>
          <cell r="J454">
            <v>4.4705765936551707</v>
          </cell>
          <cell r="K454">
            <v>22.352882968275861</v>
          </cell>
          <cell r="L454">
            <v>2027</v>
          </cell>
          <cell r="M454">
            <v>30.43684796827586</v>
          </cell>
          <cell r="N454" t="str">
            <v xml:space="preserve">Обеспечение возможности выполнения работ линейным персоналом без отключений, повышение прозводительности </v>
          </cell>
        </row>
        <row r="455">
          <cell r="C455" t="str">
            <v>L_PK3400.07.01</v>
          </cell>
          <cell r="D455">
            <v>30.991125990015995</v>
          </cell>
          <cell r="E455" t="str">
            <v>Сметный расчет стоимости</v>
          </cell>
          <cell r="F455">
            <v>7.734885990015993</v>
          </cell>
          <cell r="G455">
            <v>0</v>
          </cell>
          <cell r="H455">
            <v>0</v>
          </cell>
          <cell r="I455">
            <v>6.4457383250133287</v>
          </cell>
          <cell r="J455">
            <v>1.2891476650026652</v>
          </cell>
          <cell r="K455">
            <v>3.9808383250133303</v>
          </cell>
          <cell r="L455">
            <v>2025</v>
          </cell>
          <cell r="M455">
            <v>25.825938325013329</v>
          </cell>
          <cell r="N455" t="str">
            <v>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v>
          </cell>
        </row>
        <row r="456">
          <cell r="C456" t="str">
            <v>L_PK3500.07.01</v>
          </cell>
          <cell r="D456">
            <v>6.2353662119999989</v>
          </cell>
          <cell r="E456" t="str">
            <v>Сметный расчет стоимости</v>
          </cell>
          <cell r="F456">
            <v>1.0888062120000006</v>
          </cell>
          <cell r="G456">
            <v>0</v>
          </cell>
          <cell r="H456">
            <v>0</v>
          </cell>
          <cell r="I456">
            <v>0.90733851000000054</v>
          </cell>
          <cell r="J456">
            <v>0.18146770200000006</v>
          </cell>
          <cell r="K456">
            <v>0.90733851000000054</v>
          </cell>
          <cell r="L456">
            <v>2024</v>
          </cell>
          <cell r="M456">
            <v>5.1961385099999999</v>
          </cell>
          <cell r="N456" t="str">
            <v>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v>
          </cell>
        </row>
        <row r="457">
          <cell r="C457" t="str">
            <v>L_PK3600.07.01</v>
          </cell>
          <cell r="D457">
            <v>16.797918396154213</v>
          </cell>
          <cell r="E457" t="str">
            <v>Сметный расчет стоимости</v>
          </cell>
          <cell r="F457">
            <v>6.1393983961542089</v>
          </cell>
          <cell r="G457">
            <v>0</v>
          </cell>
          <cell r="H457">
            <v>0</v>
          </cell>
          <cell r="I457">
            <v>5.1161653301285073</v>
          </cell>
          <cell r="J457">
            <v>1.0232330660257016</v>
          </cell>
          <cell r="K457">
            <v>5.1161653301285073</v>
          </cell>
          <cell r="L457">
            <v>2025</v>
          </cell>
          <cell r="M457">
            <v>13.998265330128508</v>
          </cell>
          <cell r="N457" t="str">
            <v>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v>
          </cell>
        </row>
        <row r="458">
          <cell r="C458" t="str">
            <v>K_TP3300.PR.0089</v>
          </cell>
          <cell r="D458">
            <v>11.917459419999997</v>
          </cell>
          <cell r="E458" t="str">
            <v>Сметный расчет стоимости</v>
          </cell>
          <cell r="F458">
            <v>8.3422215899999976</v>
          </cell>
          <cell r="G458">
            <v>0</v>
          </cell>
          <cell r="H458">
            <v>0</v>
          </cell>
          <cell r="I458">
            <v>6.951851324999998</v>
          </cell>
          <cell r="J458">
            <v>1.3903702649999996</v>
          </cell>
          <cell r="K458">
            <v>2.2688227833333303</v>
          </cell>
          <cell r="L458">
            <v>2024</v>
          </cell>
          <cell r="M458">
            <v>9.9312161833333299</v>
          </cell>
          <cell r="N458" t="str">
            <v>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v>
          </cell>
        </row>
        <row r="459">
          <cell r="C459" t="str">
            <v>L_TP3500.PR.0045</v>
          </cell>
          <cell r="D459">
            <v>3.3746904</v>
          </cell>
          <cell r="E459" t="str">
            <v>Сметный расчет стоимости</v>
          </cell>
          <cell r="F459">
            <v>3.3746904</v>
          </cell>
          <cell r="G459">
            <v>0</v>
          </cell>
          <cell r="H459">
            <v>0</v>
          </cell>
          <cell r="I459">
            <v>2.8289770000000001</v>
          </cell>
          <cell r="J459">
            <v>0.5457133999999999</v>
          </cell>
          <cell r="K459">
            <v>2.8289770000000001</v>
          </cell>
          <cell r="L459">
            <v>2024</v>
          </cell>
          <cell r="M459">
            <v>2.8289770000000001</v>
          </cell>
          <cell r="N459" t="str">
            <v>Повышение качества оказываемых услуг в сфере электроэнергетики</v>
          </cell>
        </row>
        <row r="460">
          <cell r="C460" t="str">
            <v>M_TP3500.PR.0046</v>
          </cell>
          <cell r="D460">
            <v>10.176132006000001</v>
          </cell>
          <cell r="E460" t="str">
            <v>Сметный расчет стоимости</v>
          </cell>
          <cell r="F460">
            <v>7.184077256000001</v>
          </cell>
          <cell r="G460">
            <v>0</v>
          </cell>
          <cell r="H460">
            <v>0</v>
          </cell>
          <cell r="I460">
            <v>5.9867310466666677</v>
          </cell>
          <cell r="J460">
            <v>1.1973462093333334</v>
          </cell>
          <cell r="K460">
            <v>4.3440667300000015</v>
          </cell>
          <cell r="L460">
            <v>2024</v>
          </cell>
          <cell r="M460">
            <v>8.4801099999999998</v>
          </cell>
          <cell r="N460" t="str">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v>
          </cell>
        </row>
        <row r="461">
          <cell r="C461" t="str">
            <v>M_TP3300.PS.0124</v>
          </cell>
          <cell r="D461">
            <v>3.0082800000000001</v>
          </cell>
          <cell r="E461" t="str">
            <v>Сметный расчет стоимости</v>
          </cell>
          <cell r="F461">
            <v>3.0082800000000001</v>
          </cell>
          <cell r="G461">
            <v>0</v>
          </cell>
          <cell r="H461">
            <v>0</v>
          </cell>
          <cell r="I461">
            <v>2.5069000000000004</v>
          </cell>
          <cell r="J461">
            <v>0.50137999999999971</v>
          </cell>
          <cell r="K461">
            <v>2.5068999999999999</v>
          </cell>
          <cell r="L461">
            <v>2024</v>
          </cell>
          <cell r="M461">
            <v>2.5068999999999999</v>
          </cell>
          <cell r="N461" t="str">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ell>
        </row>
        <row r="462">
          <cell r="C462" t="str">
            <v>M_TP3400.PR.0021</v>
          </cell>
          <cell r="D462">
            <v>5.5976879999999989</v>
          </cell>
          <cell r="E462" t="str">
            <v>Сметный расчет стоимости</v>
          </cell>
          <cell r="F462">
            <v>5.5976879999999989</v>
          </cell>
          <cell r="G462">
            <v>0</v>
          </cell>
          <cell r="H462">
            <v>0</v>
          </cell>
          <cell r="I462">
            <v>4.6647399999999992</v>
          </cell>
          <cell r="J462">
            <v>0.93294799999999967</v>
          </cell>
          <cell r="K462">
            <v>4.6647400000000001</v>
          </cell>
          <cell r="L462">
            <v>2024</v>
          </cell>
          <cell r="M462">
            <v>4.6647400000000001</v>
          </cell>
          <cell r="N462" t="str">
            <v>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v>
          </cell>
        </row>
        <row r="463">
          <cell r="C463" t="str">
            <v>M_TP3400.PR.0029</v>
          </cell>
          <cell r="D463">
            <v>14.644260003999999</v>
          </cell>
          <cell r="E463" t="str">
            <v>Сметный расчет стоимости</v>
          </cell>
          <cell r="F463">
            <v>10.547363433999999</v>
          </cell>
          <cell r="G463">
            <v>0</v>
          </cell>
          <cell r="H463">
            <v>0</v>
          </cell>
          <cell r="I463">
            <v>8.7894695283333331</v>
          </cell>
          <cell r="J463">
            <v>1.7578939056666663</v>
          </cell>
          <cell r="K463">
            <v>6.7284627199999987</v>
          </cell>
          <cell r="L463">
            <v>2024</v>
          </cell>
          <cell r="M463">
            <v>12.20355</v>
          </cell>
          <cell r="N463" t="str">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v>
          </cell>
        </row>
        <row r="464">
          <cell r="C464" t="str">
            <v>M_TP3300.PR.0098</v>
          </cell>
          <cell r="D464">
            <v>1.946495994</v>
          </cell>
          <cell r="E464" t="str">
            <v>Сметный расчет стоимости</v>
          </cell>
          <cell r="F464">
            <v>1.372106804</v>
          </cell>
          <cell r="G464">
            <v>0</v>
          </cell>
          <cell r="H464">
            <v>0</v>
          </cell>
          <cell r="I464">
            <v>1.1434223366666667</v>
          </cell>
          <cell r="J464">
            <v>0.22868446733333325</v>
          </cell>
          <cell r="K464">
            <v>0.8801164199999999</v>
          </cell>
          <cell r="L464">
            <v>2024</v>
          </cell>
          <cell r="M464">
            <v>1.62208</v>
          </cell>
          <cell r="N464" t="str">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v>
          </cell>
        </row>
        <row r="465">
          <cell r="C465" t="str">
            <v>M_TP3300.VL.0098</v>
          </cell>
          <cell r="D465">
            <v>21.908353583999997</v>
          </cell>
          <cell r="E465" t="str">
            <v>Сметный расчет стоимости</v>
          </cell>
          <cell r="F465">
            <v>21.908353583999997</v>
          </cell>
          <cell r="G465">
            <v>0</v>
          </cell>
          <cell r="H465">
            <v>0</v>
          </cell>
          <cell r="I465">
            <v>18.256961319999998</v>
          </cell>
          <cell r="J465">
            <v>3.6513922639999983</v>
          </cell>
          <cell r="K465">
            <v>18.256961319999998</v>
          </cell>
          <cell r="L465">
            <v>2024</v>
          </cell>
          <cell r="M465">
            <v>18.256961317047182</v>
          </cell>
          <cell r="N465" t="str">
            <v xml:space="preserve">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v>
          </cell>
        </row>
        <row r="466">
          <cell r="C466" t="str">
            <v>M_TP3600.VL.0102</v>
          </cell>
          <cell r="D466">
            <v>4.8330398399999996</v>
          </cell>
          <cell r="E466" t="str">
            <v>Сметный расчет стоимости</v>
          </cell>
          <cell r="F466">
            <v>4.8330398399999996</v>
          </cell>
          <cell r="G466">
            <v>0</v>
          </cell>
          <cell r="H466">
            <v>0</v>
          </cell>
          <cell r="I466">
            <v>4.8330398399999996</v>
          </cell>
          <cell r="J466">
            <v>0</v>
          </cell>
          <cell r="K466">
            <v>4.8330398399999996</v>
          </cell>
          <cell r="L466">
            <v>2024</v>
          </cell>
          <cell r="M466">
            <v>4.8330398399999996</v>
          </cell>
          <cell r="N466" t="str">
            <v>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v>
          </cell>
        </row>
        <row r="467">
          <cell r="C467" t="str">
            <v>M_TP3600.VL.0098</v>
          </cell>
          <cell r="D467">
            <v>11.515743177701461</v>
          </cell>
          <cell r="E467" t="str">
            <v>Сметный расчет стоимости</v>
          </cell>
          <cell r="F467">
            <v>11.515743177701461</v>
          </cell>
          <cell r="G467">
            <v>0</v>
          </cell>
          <cell r="H467">
            <v>0</v>
          </cell>
          <cell r="I467">
            <v>9.6535596108027786</v>
          </cell>
          <cell r="J467">
            <v>1.8621835668986826</v>
          </cell>
          <cell r="K467">
            <v>9.6535596108027768</v>
          </cell>
          <cell r="L467">
            <v>2025</v>
          </cell>
          <cell r="M467">
            <v>9.6535596108027768</v>
          </cell>
          <cell r="N467" t="str">
            <v>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v>
          </cell>
        </row>
        <row r="468">
          <cell r="C468" t="str">
            <v>M_TP3600.PR.0045</v>
          </cell>
          <cell r="D468">
            <v>10.518589263999999</v>
          </cell>
          <cell r="E468" t="str">
            <v>Сметный расчет стоимости</v>
          </cell>
          <cell r="F468">
            <v>7.3630124839999986</v>
          </cell>
          <cell r="G468">
            <v>0</v>
          </cell>
          <cell r="H468">
            <v>0</v>
          </cell>
          <cell r="I468">
            <v>6.1358437366666658</v>
          </cell>
          <cell r="J468">
            <v>1.2271687473333328</v>
          </cell>
          <cell r="K468">
            <v>4.2229294783333327</v>
          </cell>
          <cell r="L468">
            <v>2024</v>
          </cell>
          <cell r="M468">
            <v>8.7654910583333336</v>
          </cell>
          <cell r="N468" t="str">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v>
          </cell>
        </row>
        <row r="469">
          <cell r="C469" t="str">
            <v>M_TP3400.PS.0052</v>
          </cell>
          <cell r="D469">
            <v>4.5575760000000001</v>
          </cell>
          <cell r="E469" t="str">
            <v>Сметный расчет стоимости</v>
          </cell>
          <cell r="F469">
            <v>4.5575760000000001</v>
          </cell>
          <cell r="G469">
            <v>0</v>
          </cell>
          <cell r="H469">
            <v>0</v>
          </cell>
          <cell r="I469">
            <v>3.7979800000000004</v>
          </cell>
          <cell r="J469">
            <v>0.75959599999999972</v>
          </cell>
          <cell r="K469">
            <v>3.7979799999999999</v>
          </cell>
          <cell r="L469">
            <v>2025</v>
          </cell>
          <cell r="M469">
            <v>3.7979799999999999</v>
          </cell>
          <cell r="N469" t="str">
            <v>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v>
          </cell>
        </row>
        <row r="470">
          <cell r="C470" t="str">
            <v>M_TP3300.PS.0122</v>
          </cell>
          <cell r="D470">
            <v>6.8841500000000009</v>
          </cell>
          <cell r="E470" t="str">
            <v>Сметный расчет стоимости</v>
          </cell>
          <cell r="F470">
            <v>6.8841500000000009</v>
          </cell>
          <cell r="G470">
            <v>0</v>
          </cell>
          <cell r="H470">
            <v>0</v>
          </cell>
          <cell r="I470">
            <v>5.753305000000001</v>
          </cell>
          <cell r="J470">
            <v>1.1308449999999999</v>
          </cell>
          <cell r="K470">
            <v>5.7533050000000001</v>
          </cell>
          <cell r="L470">
            <v>2024</v>
          </cell>
          <cell r="M470">
            <v>5.7533050000000001</v>
          </cell>
          <cell r="N470" t="str">
            <v>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v>
          </cell>
        </row>
        <row r="471">
          <cell r="C471" t="str">
            <v>M_TP3300.PS.0123</v>
          </cell>
          <cell r="D471">
            <v>4.5987999315228256</v>
          </cell>
          <cell r="E471" t="str">
            <v>Сметный расчет стоимости</v>
          </cell>
          <cell r="F471">
            <v>4.5987999315228256</v>
          </cell>
          <cell r="G471">
            <v>0</v>
          </cell>
          <cell r="H471">
            <v>0</v>
          </cell>
          <cell r="I471">
            <v>3.8564546907899016</v>
          </cell>
          <cell r="J471">
            <v>0.74234524073292407</v>
          </cell>
          <cell r="K471">
            <v>3.8564546907899007</v>
          </cell>
          <cell r="L471">
            <v>2024</v>
          </cell>
          <cell r="M471">
            <v>3.8564546907899007</v>
          </cell>
          <cell r="N471" t="str">
            <v>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v>
          </cell>
        </row>
        <row r="472">
          <cell r="C472" t="str">
            <v>M_TP3300.PS.0125</v>
          </cell>
          <cell r="D472">
            <v>4.5463320000000005</v>
          </cell>
          <cell r="E472" t="str">
            <v>Сметный расчет стоимости</v>
          </cell>
          <cell r="F472">
            <v>4.5463320000000005</v>
          </cell>
          <cell r="G472">
            <v>0</v>
          </cell>
          <cell r="H472">
            <v>0</v>
          </cell>
          <cell r="I472">
            <v>3.7886100000000007</v>
          </cell>
          <cell r="J472">
            <v>0.75772199999999978</v>
          </cell>
          <cell r="K472">
            <v>3.7886100000000003</v>
          </cell>
          <cell r="L472">
            <v>2025</v>
          </cell>
          <cell r="M472">
            <v>3.7886100000000003</v>
          </cell>
          <cell r="N472" t="str">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ell>
        </row>
        <row r="473">
          <cell r="C473" t="str">
            <v>M_NS3300.PR.0009</v>
          </cell>
          <cell r="D473">
            <v>0.64733760400000007</v>
          </cell>
          <cell r="E473" t="str">
            <v>Сметный расчет стоимости</v>
          </cell>
          <cell r="F473">
            <v>0.45655284400000001</v>
          </cell>
          <cell r="G473">
            <v>0</v>
          </cell>
          <cell r="H473">
            <v>0</v>
          </cell>
          <cell r="I473">
            <v>0.38046070333333337</v>
          </cell>
          <cell r="J473">
            <v>7.6092140666666641E-2</v>
          </cell>
          <cell r="K473">
            <v>0.32141902</v>
          </cell>
          <cell r="L473">
            <v>2024</v>
          </cell>
          <cell r="M473">
            <v>0.53944799999999993</v>
          </cell>
          <cell r="N473" t="str">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ell>
        </row>
        <row r="474">
          <cell r="C474" t="str">
            <v>M_NS3600.PR.0005</v>
          </cell>
          <cell r="D474">
            <v>5.8871899339999958</v>
          </cell>
          <cell r="E474" t="str">
            <v>Сметный расчет стоимости</v>
          </cell>
          <cell r="F474">
            <v>4.229230753999996</v>
          </cell>
          <cell r="G474">
            <v>0</v>
          </cell>
          <cell r="H474">
            <v>0</v>
          </cell>
          <cell r="I474">
            <v>3.5243589616666635</v>
          </cell>
          <cell r="J474">
            <v>0.70487179233333253</v>
          </cell>
          <cell r="K474">
            <v>3.0385063283333302</v>
          </cell>
          <cell r="L474">
            <v>2024</v>
          </cell>
          <cell r="M474">
            <v>4.9059916083333297</v>
          </cell>
          <cell r="N474" t="str">
            <v>­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v>
          </cell>
        </row>
        <row r="475">
          <cell r="C475" t="str">
            <v>M_NS3400.PR.0004</v>
          </cell>
          <cell r="D475">
            <v>6.0959864953449987</v>
          </cell>
          <cell r="E475" t="str">
            <v>Сметный расчет стоимости</v>
          </cell>
          <cell r="F475">
            <v>4.3298295153449988</v>
          </cell>
          <cell r="G475">
            <v>0</v>
          </cell>
          <cell r="H475">
            <v>0</v>
          </cell>
          <cell r="I475">
            <v>3.608191262787499</v>
          </cell>
          <cell r="J475">
            <v>0.7216382525574998</v>
          </cell>
          <cell r="K475">
            <v>3.087915454454166</v>
          </cell>
          <cell r="L475">
            <v>2024</v>
          </cell>
          <cell r="M475">
            <v>5.079988744454166</v>
          </cell>
          <cell r="N475" t="str">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ell>
        </row>
        <row r="476">
          <cell r="C476" t="str">
            <v>M_TP3300.PR.0099</v>
          </cell>
          <cell r="D476">
            <v>26.632776</v>
          </cell>
          <cell r="E476" t="str">
            <v>Сметный расчет стоимости</v>
          </cell>
          <cell r="F476">
            <v>18.642944929999999</v>
          </cell>
          <cell r="G476">
            <v>0</v>
          </cell>
          <cell r="H476">
            <v>0</v>
          </cell>
          <cell r="I476">
            <v>15.535787441666667</v>
          </cell>
          <cell r="J476">
            <v>3.1071574883333319</v>
          </cell>
          <cell r="K476">
            <v>12.5131402</v>
          </cell>
          <cell r="L476">
            <v>2024</v>
          </cell>
          <cell r="M476">
            <v>22.19398</v>
          </cell>
          <cell r="N476" t="str">
            <v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v>
          </cell>
        </row>
        <row r="477">
          <cell r="C477" t="str">
            <v>M_PK3500.07.01.01</v>
          </cell>
          <cell r="D477">
            <v>0</v>
          </cell>
          <cell r="E477" t="str">
            <v>Сметный расчет стоимости</v>
          </cell>
          <cell r="F477">
            <v>0</v>
          </cell>
          <cell r="G477">
            <v>0</v>
          </cell>
          <cell r="H477">
            <v>0</v>
          </cell>
          <cell r="I477">
            <v>0</v>
          </cell>
          <cell r="J477">
            <v>0</v>
          </cell>
          <cell r="K477">
            <v>0</v>
          </cell>
          <cell r="L477" t="str">
            <v>нд</v>
          </cell>
          <cell r="M477">
            <v>5.6658333333333326</v>
          </cell>
          <cell r="N477" t="str">
            <v>В связи с окончанием срока эксплуатации оборудования и ухудшения технических характеристик.</v>
          </cell>
        </row>
        <row r="478">
          <cell r="C478" t="str">
            <v>M_PK3500.07.01.02</v>
          </cell>
          <cell r="D478">
            <v>0</v>
          </cell>
          <cell r="E478" t="str">
            <v>Сметный расчет стоимости</v>
          </cell>
          <cell r="F478">
            <v>0</v>
          </cell>
          <cell r="G478">
            <v>0</v>
          </cell>
          <cell r="H478">
            <v>0</v>
          </cell>
          <cell r="I478">
            <v>0</v>
          </cell>
          <cell r="J478">
            <v>0</v>
          </cell>
          <cell r="K478">
            <v>0</v>
          </cell>
          <cell r="L478" t="str">
            <v>нд</v>
          </cell>
          <cell r="M478">
            <v>6.2533333333333339</v>
          </cell>
          <cell r="N478" t="str">
            <v>В связи с окончанием срока эксплуатации оборудования и ухудшения технических характеристик.</v>
          </cell>
        </row>
        <row r="479">
          <cell r="C479" t="str">
            <v>M_TP3300.PS.0127</v>
          </cell>
          <cell r="D479">
            <v>8.3111160000000002</v>
          </cell>
          <cell r="E479" t="str">
            <v>Сметный расчет стоимости</v>
          </cell>
          <cell r="F479">
            <v>8.3111160000000002</v>
          </cell>
          <cell r="G479">
            <v>0</v>
          </cell>
          <cell r="H479">
            <v>0</v>
          </cell>
          <cell r="I479">
            <v>6.9259300000000001</v>
          </cell>
          <cell r="J479">
            <v>1.385186</v>
          </cell>
          <cell r="K479">
            <v>6.9259300000000001</v>
          </cell>
          <cell r="L479">
            <v>2025</v>
          </cell>
          <cell r="M479">
            <v>6.9259300000000001</v>
          </cell>
          <cell r="N479" t="str">
            <v>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v>
          </cell>
        </row>
        <row r="480">
          <cell r="C480" t="str">
            <v>M_NS3300.PH.0013</v>
          </cell>
          <cell r="D480">
            <v>22.341841783510464</v>
          </cell>
          <cell r="E480" t="str">
            <v>Сметный расчет стоимости</v>
          </cell>
          <cell r="F480">
            <v>22.341841783510464</v>
          </cell>
          <cell r="G480">
            <v>0</v>
          </cell>
          <cell r="H480">
            <v>0</v>
          </cell>
          <cell r="I480">
            <v>18.727910398023003</v>
          </cell>
          <cell r="J480">
            <v>3.6139313854874615</v>
          </cell>
          <cell r="K480">
            <v>18.727910398023003</v>
          </cell>
          <cell r="L480">
            <v>2026</v>
          </cell>
          <cell r="M480">
            <v>18.727910398022999</v>
          </cell>
          <cell r="N480" t="str">
            <v>Улучшение условий труда</v>
          </cell>
        </row>
        <row r="481">
          <cell r="C481" t="str">
            <v>M_PK3300.01.06</v>
          </cell>
          <cell r="D481">
            <v>80.421031851000009</v>
          </cell>
          <cell r="E481" t="str">
            <v>Сметный расчет стоимости</v>
          </cell>
          <cell r="F481">
            <v>80.421031851000009</v>
          </cell>
          <cell r="G481">
            <v>0</v>
          </cell>
          <cell r="H481">
            <v>0</v>
          </cell>
          <cell r="I481">
            <v>67.017526542500008</v>
          </cell>
          <cell r="J481">
            <v>13.403505308500002</v>
          </cell>
          <cell r="K481">
            <v>67.017526542500008</v>
          </cell>
          <cell r="L481">
            <v>2024</v>
          </cell>
          <cell r="M481">
            <v>67.017526542500008</v>
          </cell>
          <cell r="N481" t="str">
            <v>Замена морально устаревшего и физически изношенного оборудования</v>
          </cell>
        </row>
        <row r="482">
          <cell r="C482" t="str">
            <v>M_PO3300.0026</v>
          </cell>
          <cell r="D482">
            <v>9.9024000000000001</v>
          </cell>
          <cell r="E482" t="str">
            <v>Сметный расчет стоимости</v>
          </cell>
          <cell r="F482">
            <v>9.9024000000000001</v>
          </cell>
          <cell r="G482">
            <v>0</v>
          </cell>
          <cell r="H482">
            <v>0</v>
          </cell>
          <cell r="I482">
            <v>0</v>
          </cell>
          <cell r="J482">
            <v>9.9024000000000001</v>
          </cell>
          <cell r="K482">
            <v>8.75</v>
          </cell>
          <cell r="L482">
            <v>2026</v>
          </cell>
          <cell r="M482">
            <v>8.75</v>
          </cell>
          <cell r="N482" t="str">
            <v>Увеличение электросетевых активов</v>
          </cell>
        </row>
        <row r="483">
          <cell r="C483" t="str">
            <v>M_PK3400.08</v>
          </cell>
          <cell r="D483">
            <v>2.3664721409823994</v>
          </cell>
          <cell r="E483" t="str">
            <v>Сметный расчет стоимости</v>
          </cell>
          <cell r="F483">
            <v>2.3664721409823994</v>
          </cell>
          <cell r="G483">
            <v>0</v>
          </cell>
          <cell r="H483">
            <v>0</v>
          </cell>
          <cell r="I483">
            <v>1.9720601174853329</v>
          </cell>
          <cell r="J483">
            <v>0.3944120234970665</v>
          </cell>
          <cell r="K483">
            <v>1.9720601174853332</v>
          </cell>
          <cell r="L483">
            <v>2025</v>
          </cell>
          <cell r="M483">
            <v>1.9720601174853332</v>
          </cell>
          <cell r="N483" t="str">
            <v>Приобретение мобильных зданий для организации размещения сотрудников в соответствии с требованиями охраны труда</v>
          </cell>
        </row>
        <row r="484">
          <cell r="C484" t="str">
            <v>M_PK3300.01.02</v>
          </cell>
          <cell r="D484">
            <v>510.02985149258137</v>
          </cell>
          <cell r="E484" t="str">
            <v>Сметный расчет стоимости</v>
          </cell>
          <cell r="F484">
            <v>389.38844638258144</v>
          </cell>
          <cell r="G484">
            <v>0</v>
          </cell>
          <cell r="H484">
            <v>0</v>
          </cell>
          <cell r="I484">
            <v>324.49037198548456</v>
          </cell>
          <cell r="J484">
            <v>64.898074397096877</v>
          </cell>
          <cell r="K484">
            <v>307.76120531881782</v>
          </cell>
          <cell r="L484">
            <v>2028</v>
          </cell>
          <cell r="M484">
            <v>425.02487627881789</v>
          </cell>
          <cell r="N484" t="str">
            <v>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v>
          </cell>
        </row>
        <row r="485">
          <cell r="C485" t="str">
            <v>M_PK3300.07.01</v>
          </cell>
          <cell r="D485">
            <v>5.9193600000000002</v>
          </cell>
          <cell r="E485" t="str">
            <v>Сметный расчет стоимости</v>
          </cell>
          <cell r="F485">
            <v>1.9314</v>
          </cell>
          <cell r="G485">
            <v>0</v>
          </cell>
          <cell r="H485">
            <v>0</v>
          </cell>
          <cell r="I485">
            <v>1.6095000000000002</v>
          </cell>
          <cell r="J485">
            <v>0.32189999999999985</v>
          </cell>
          <cell r="K485">
            <v>0</v>
          </cell>
          <cell r="L485">
            <v>2023</v>
          </cell>
          <cell r="M485">
            <v>4.9328000000000003</v>
          </cell>
          <cell r="N485" t="str">
            <v>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v>
          </cell>
        </row>
        <row r="486">
          <cell r="C486" t="str">
            <v>M_PK3500.01.06</v>
          </cell>
          <cell r="D486">
            <v>77.991743970000002</v>
          </cell>
          <cell r="E486" t="str">
            <v>Сметный расчет стоимости</v>
          </cell>
          <cell r="F486">
            <v>77.991743970000002</v>
          </cell>
          <cell r="G486">
            <v>0</v>
          </cell>
          <cell r="H486">
            <v>0</v>
          </cell>
          <cell r="I486">
            <v>64.993119974999999</v>
          </cell>
          <cell r="J486">
            <v>12.998623995000003</v>
          </cell>
          <cell r="K486">
            <v>64.993119974999999</v>
          </cell>
          <cell r="L486">
            <v>2025</v>
          </cell>
          <cell r="M486">
            <v>64.993119974999999</v>
          </cell>
          <cell r="N486" t="str">
            <v>Обновление парка транспортных средств в связи с их моральным и физическим износом</v>
          </cell>
        </row>
        <row r="487">
          <cell r="C487" t="str">
            <v>M_PK3500.02.02</v>
          </cell>
          <cell r="D487">
            <v>5.3886095999999997</v>
          </cell>
          <cell r="E487" t="str">
            <v>Сметный расчет стоимости</v>
          </cell>
          <cell r="F487">
            <v>3.6042096000000003</v>
          </cell>
          <cell r="G487">
            <v>0</v>
          </cell>
          <cell r="H487">
            <v>0</v>
          </cell>
          <cell r="I487">
            <v>3.0035080000000005</v>
          </cell>
          <cell r="J487">
            <v>0.60070159999999984</v>
          </cell>
          <cell r="K487">
            <v>0</v>
          </cell>
          <cell r="L487">
            <v>2023</v>
          </cell>
          <cell r="M487">
            <v>4.4905080000000002</v>
          </cell>
          <cell r="N487"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v>
          </cell>
        </row>
        <row r="488">
          <cell r="C488" t="str">
            <v>M_PK3500.07.01</v>
          </cell>
          <cell r="D488">
            <v>22.74408</v>
          </cell>
          <cell r="E488" t="str">
            <v>Сметный расчет стоимости</v>
          </cell>
          <cell r="F488">
            <v>0.64907999999999999</v>
          </cell>
          <cell r="G488">
            <v>0</v>
          </cell>
          <cell r="H488">
            <v>0</v>
          </cell>
          <cell r="I488">
            <v>0.54090000000000005</v>
          </cell>
          <cell r="J488">
            <v>0.10817999999999994</v>
          </cell>
          <cell r="K488">
            <v>0</v>
          </cell>
          <cell r="L488">
            <v>2023</v>
          </cell>
          <cell r="M488">
            <v>18.953400000000002</v>
          </cell>
          <cell r="N488" t="str">
            <v xml:space="preserve">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v>
          </cell>
        </row>
        <row r="489">
          <cell r="C489" t="str">
            <v>M_PK3600.01.06</v>
          </cell>
          <cell r="D489">
            <v>114.39737013000001</v>
          </cell>
          <cell r="E489" t="str">
            <v>Сметный расчет стоимости</v>
          </cell>
          <cell r="F489">
            <v>114.39737013000001</v>
          </cell>
          <cell r="G489">
            <v>0</v>
          </cell>
          <cell r="H489">
            <v>0</v>
          </cell>
          <cell r="I489">
            <v>95.33114177500002</v>
          </cell>
          <cell r="J489">
            <v>19.066228354999993</v>
          </cell>
          <cell r="K489">
            <v>95.331141775000006</v>
          </cell>
          <cell r="L489">
            <v>2028</v>
          </cell>
          <cell r="M489">
            <v>95.331141775000006</v>
          </cell>
          <cell r="N489" t="str">
            <v>Обеспечение текущей деятельности в сфере электроэнергетики</v>
          </cell>
        </row>
        <row r="490">
          <cell r="C490" t="str">
            <v>M_PK3300.01.07</v>
          </cell>
          <cell r="D490">
            <v>26.91547894316486</v>
          </cell>
          <cell r="E490" t="str">
            <v>Сметный расчет стоимости</v>
          </cell>
          <cell r="F490">
            <v>26.915478943164864</v>
          </cell>
          <cell r="G490">
            <v>0</v>
          </cell>
          <cell r="H490">
            <v>0</v>
          </cell>
          <cell r="I490">
            <v>22.42956578597072</v>
          </cell>
          <cell r="J490">
            <v>4.4859131571941431</v>
          </cell>
          <cell r="K490">
            <v>22.429565785970716</v>
          </cell>
          <cell r="L490">
            <v>2027</v>
          </cell>
          <cell r="M490">
            <v>22.42956578597072</v>
          </cell>
          <cell r="N490" t="str">
            <v>Обновление парка автотранспортных средств, достижение бесперебойной работы, снижение вредного воздействия на окружающую среду</v>
          </cell>
        </row>
        <row r="491">
          <cell r="C491" t="str">
            <v>M_PK3300.01.04</v>
          </cell>
          <cell r="D491">
            <v>302.5157265647465</v>
          </cell>
          <cell r="E491" t="str">
            <v>Сметный расчет стоимости</v>
          </cell>
          <cell r="F491">
            <v>244.54972656474652</v>
          </cell>
          <cell r="G491">
            <v>0</v>
          </cell>
          <cell r="H491">
            <v>0</v>
          </cell>
          <cell r="I491">
            <v>203.7914388039554</v>
          </cell>
          <cell r="J491">
            <v>40.758287760791085</v>
          </cell>
          <cell r="K491">
            <v>203.79143880395546</v>
          </cell>
          <cell r="L491">
            <v>2028</v>
          </cell>
          <cell r="M491">
            <v>252.09643880395544</v>
          </cell>
          <cell r="N491" t="str">
            <v>Обновление парка автотранспортных средств, достижение бесперебойной работы, снижение вредного воздействия на окружающую среду</v>
          </cell>
        </row>
        <row r="492">
          <cell r="C492" t="str">
            <v>M_PK3300.03.06</v>
          </cell>
          <cell r="D492">
            <v>142.97457735799998</v>
          </cell>
          <cell r="E492" t="str">
            <v>Сметный расчет стоимости</v>
          </cell>
          <cell r="F492">
            <v>93.104989997999994</v>
          </cell>
          <cell r="G492">
            <v>0</v>
          </cell>
          <cell r="H492">
            <v>0</v>
          </cell>
          <cell r="I492">
            <v>77.587491665000002</v>
          </cell>
          <cell r="J492">
            <v>15.517498332999992</v>
          </cell>
          <cell r="K492">
            <v>27.254158323333321</v>
          </cell>
          <cell r="L492">
            <v>2024</v>
          </cell>
          <cell r="M492">
            <v>119.14548111333333</v>
          </cell>
          <cell r="N492" t="str">
            <v>Замена морально устаревшего и физически изношенного оборудования</v>
          </cell>
        </row>
        <row r="493">
          <cell r="C493" t="str">
            <v>M_NS3400.PH.0002</v>
          </cell>
          <cell r="D493">
            <v>0.44601600000000002</v>
          </cell>
          <cell r="E493" t="str">
            <v>Сметный расчет стоимости</v>
          </cell>
          <cell r="F493">
            <v>0.44601600000000002</v>
          </cell>
          <cell r="G493">
            <v>0</v>
          </cell>
          <cell r="H493">
            <v>0</v>
          </cell>
          <cell r="I493">
            <v>0.37168000000000001</v>
          </cell>
          <cell r="J493">
            <v>7.4336000000000013E-2</v>
          </cell>
          <cell r="K493">
            <v>0.37168000000000001</v>
          </cell>
          <cell r="L493">
            <v>2024</v>
          </cell>
          <cell r="M493">
            <v>0.37168000000000001</v>
          </cell>
          <cell r="N493" t="str">
            <v>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v>
          </cell>
        </row>
        <row r="494">
          <cell r="C494" t="str">
            <v>M_NS3400.PH.0003</v>
          </cell>
          <cell r="D494">
            <v>0.41888399999999998</v>
          </cell>
          <cell r="E494" t="str">
            <v>Сметный расчет стоимости</v>
          </cell>
          <cell r="F494">
            <v>0.41888399999999998</v>
          </cell>
          <cell r="G494">
            <v>0</v>
          </cell>
          <cell r="H494">
            <v>0</v>
          </cell>
          <cell r="I494">
            <v>0.34906999999999999</v>
          </cell>
          <cell r="J494">
            <v>6.9813999999999987E-2</v>
          </cell>
          <cell r="K494">
            <v>0.34906999999999999</v>
          </cell>
          <cell r="L494">
            <v>2024</v>
          </cell>
          <cell r="M494">
            <v>0.34906999999999999</v>
          </cell>
          <cell r="N494" t="str">
            <v>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v>
          </cell>
        </row>
        <row r="495">
          <cell r="C495" t="str">
            <v>M_NS3400.PH.0004</v>
          </cell>
          <cell r="D495">
            <v>0.413856</v>
          </cell>
          <cell r="E495" t="str">
            <v>Сметный расчет стоимости</v>
          </cell>
          <cell r="F495">
            <v>0.413856</v>
          </cell>
          <cell r="G495">
            <v>0</v>
          </cell>
          <cell r="H495">
            <v>0</v>
          </cell>
          <cell r="I495">
            <v>0.34488000000000002</v>
          </cell>
          <cell r="J495">
            <v>6.8975999999999982E-2</v>
          </cell>
          <cell r="K495">
            <v>0.34488000000000002</v>
          </cell>
          <cell r="L495">
            <v>2024</v>
          </cell>
          <cell r="M495">
            <v>0.34488000000000002</v>
          </cell>
          <cell r="N495" t="str">
            <v>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v>
          </cell>
        </row>
        <row r="496">
          <cell r="C496" t="str">
            <v>M_NS3300.PR.0010</v>
          </cell>
          <cell r="D496">
            <v>32.762438382000006</v>
          </cell>
          <cell r="E496" t="str">
            <v>Сметный расчет стоимости</v>
          </cell>
          <cell r="F496">
            <v>31.578950872000004</v>
          </cell>
          <cell r="G496">
            <v>0</v>
          </cell>
          <cell r="H496">
            <v>0</v>
          </cell>
          <cell r="I496">
            <v>26.315792393333339</v>
          </cell>
          <cell r="J496">
            <v>5.2631584786666661</v>
          </cell>
          <cell r="K496">
            <v>25.929700910000001</v>
          </cell>
          <cell r="L496">
            <v>2025</v>
          </cell>
          <cell r="M496">
            <v>27.302031990000003</v>
          </cell>
          <cell r="N496" t="str">
            <v>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v>
          </cell>
        </row>
        <row r="497">
          <cell r="C497" t="str">
            <v>M_NS3400.PR.0005</v>
          </cell>
          <cell r="D497">
            <v>32.559325182000002</v>
          </cell>
          <cell r="E497" t="str">
            <v>Сметный расчет стоимости</v>
          </cell>
          <cell r="F497">
            <v>31.375837671999999</v>
          </cell>
          <cell r="G497">
            <v>0</v>
          </cell>
          <cell r="H497">
            <v>0</v>
          </cell>
          <cell r="I497">
            <v>26.146531393333337</v>
          </cell>
          <cell r="J497">
            <v>5.2293062786666642</v>
          </cell>
          <cell r="K497">
            <v>25.760439909999999</v>
          </cell>
          <cell r="L497">
            <v>2025</v>
          </cell>
          <cell r="M497">
            <v>27.132770990000001</v>
          </cell>
          <cell r="N497" t="str">
            <v>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v>
          </cell>
        </row>
        <row r="498">
          <cell r="C498" t="str">
            <v>M_NS3500.PR.0004</v>
          </cell>
          <cell r="D498">
            <v>32.559325181999995</v>
          </cell>
          <cell r="E498" t="str">
            <v>Сметный расчет стоимости</v>
          </cell>
          <cell r="F498">
            <v>31.372023911999996</v>
          </cell>
          <cell r="G498">
            <v>0</v>
          </cell>
          <cell r="H498">
            <v>0</v>
          </cell>
          <cell r="I498">
            <v>26.143353259999998</v>
          </cell>
          <cell r="J498">
            <v>5.2286706519999999</v>
          </cell>
          <cell r="K498">
            <v>25.760439909999999</v>
          </cell>
          <cell r="L498">
            <v>2025</v>
          </cell>
          <cell r="M498">
            <v>27.132770990000001</v>
          </cell>
          <cell r="N498" t="str">
            <v>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v>
          </cell>
        </row>
        <row r="499">
          <cell r="C499" t="str">
            <v>M_NS3600.PR.0006</v>
          </cell>
          <cell r="D499">
            <v>36.371396812629982</v>
          </cell>
          <cell r="E499" t="str">
            <v>Сметный расчет стоимости</v>
          </cell>
          <cell r="F499">
            <v>35.187909302629983</v>
          </cell>
          <cell r="G499">
            <v>0</v>
          </cell>
          <cell r="H499">
            <v>0</v>
          </cell>
          <cell r="I499">
            <v>29.323257752191651</v>
          </cell>
          <cell r="J499">
            <v>5.8646515504383299</v>
          </cell>
          <cell r="K499">
            <v>28.937166335524985</v>
          </cell>
          <cell r="L499">
            <v>2025</v>
          </cell>
          <cell r="M499">
            <v>30.309497415524987</v>
          </cell>
          <cell r="N499" t="str">
            <v>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v>
          </cell>
        </row>
        <row r="500">
          <cell r="C500" t="str">
            <v>M_TP3300.PS.0126</v>
          </cell>
          <cell r="D500">
            <v>10.358015999999999</v>
          </cell>
          <cell r="E500" t="str">
            <v>Сметный расчет стоимости</v>
          </cell>
          <cell r="F500">
            <v>10.358015999999999</v>
          </cell>
          <cell r="G500">
            <v>0</v>
          </cell>
          <cell r="H500">
            <v>0</v>
          </cell>
          <cell r="I500">
            <v>8.6316799999999994</v>
          </cell>
          <cell r="J500">
            <v>1.7263359999999999</v>
          </cell>
          <cell r="K500">
            <v>8.6316800000000011</v>
          </cell>
          <cell r="L500">
            <v>2024</v>
          </cell>
          <cell r="M500">
            <v>8.6316800000000011</v>
          </cell>
          <cell r="N500" t="str">
            <v>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v>
          </cell>
        </row>
        <row r="501">
          <cell r="C501" t="str">
            <v>H_TP3500.PH.0008</v>
          </cell>
          <cell r="D501">
            <v>2.6161360425334621</v>
          </cell>
          <cell r="E501" t="str">
            <v>Сметный расчет стоимости</v>
          </cell>
          <cell r="F501">
            <v>2.6161360425334621</v>
          </cell>
          <cell r="G501">
            <v>0</v>
          </cell>
          <cell r="H501">
            <v>0</v>
          </cell>
          <cell r="I501">
            <v>2.1930868269448256</v>
          </cell>
          <cell r="J501">
            <v>0.42304921558863651</v>
          </cell>
          <cell r="K501">
            <v>2.1930868269448256</v>
          </cell>
          <cell r="L501">
            <v>2024</v>
          </cell>
          <cell r="M501">
            <v>2.1930868269448256</v>
          </cell>
          <cell r="N501" t="str">
            <v>Выполнение требования Стандарта организации СТО 34.01-27.3-001-2014 (ВНПБ 28-14) «Установки противопожарной защиты. Общие технические требования».</v>
          </cell>
        </row>
        <row r="502">
          <cell r="C502" t="str">
            <v>H_TP3500.PR.0035</v>
          </cell>
          <cell r="D502">
            <v>0.90531399999999995</v>
          </cell>
          <cell r="E502" t="str">
            <v>Сметный расчет стоимости</v>
          </cell>
          <cell r="F502">
            <v>0.90531399999999995</v>
          </cell>
          <cell r="G502">
            <v>0</v>
          </cell>
          <cell r="H502">
            <v>0</v>
          </cell>
          <cell r="I502">
            <v>0.75939000000000001</v>
          </cell>
          <cell r="J502">
            <v>0.14592399999999994</v>
          </cell>
          <cell r="K502">
            <v>0.75939000000000001</v>
          </cell>
          <cell r="L502">
            <v>2024</v>
          </cell>
          <cell r="M502">
            <v>0.75939000000000001</v>
          </cell>
          <cell r="N502" t="str">
            <v>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v>
          </cell>
        </row>
        <row r="503">
          <cell r="C503" t="str">
            <v>N_TP3600.PR.0046</v>
          </cell>
          <cell r="D503">
            <v>2.4433366000000003</v>
          </cell>
          <cell r="E503" t="str">
            <v>Сметный расчет стоимости</v>
          </cell>
          <cell r="F503">
            <v>2.4433366000000003</v>
          </cell>
          <cell r="G503">
            <v>0</v>
          </cell>
          <cell r="H503">
            <v>0</v>
          </cell>
          <cell r="I503">
            <v>2.4433366000000003</v>
          </cell>
          <cell r="J503">
            <v>0</v>
          </cell>
          <cell r="K503">
            <v>2.4433366000000003</v>
          </cell>
          <cell r="L503">
            <v>2024</v>
          </cell>
          <cell r="M503">
            <v>2.4433366000000003</v>
          </cell>
          <cell r="N503" t="str">
            <v xml:space="preserve">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v>
          </cell>
        </row>
        <row r="504">
          <cell r="C504" t="str">
            <v>N_NS3300.PR.0011</v>
          </cell>
          <cell r="D504">
            <v>0</v>
          </cell>
          <cell r="E504" t="str">
            <v>Сметный расчет стоимости</v>
          </cell>
          <cell r="F504">
            <v>0</v>
          </cell>
          <cell r="G504">
            <v>0</v>
          </cell>
          <cell r="H504">
            <v>0</v>
          </cell>
          <cell r="I504">
            <v>0</v>
          </cell>
          <cell r="J504">
            <v>0</v>
          </cell>
          <cell r="K504">
            <v>0</v>
          </cell>
          <cell r="L504" t="str">
            <v>нд</v>
          </cell>
          <cell r="M504">
            <v>0</v>
          </cell>
          <cell r="N504" t="str">
            <v>Повышение качества оказываемых услуг в сфере электроэнергетики</v>
          </cell>
        </row>
        <row r="505">
          <cell r="C505" t="str">
            <v>N_NS3400.PR.0006</v>
          </cell>
          <cell r="D505">
            <v>0</v>
          </cell>
          <cell r="E505" t="str">
            <v>Сметный расчет стоимости</v>
          </cell>
          <cell r="F505">
            <v>0</v>
          </cell>
          <cell r="G505">
            <v>0</v>
          </cell>
          <cell r="H505">
            <v>0</v>
          </cell>
          <cell r="I505">
            <v>0</v>
          </cell>
          <cell r="J505">
            <v>0</v>
          </cell>
          <cell r="K505">
            <v>0</v>
          </cell>
          <cell r="L505" t="str">
            <v>нд</v>
          </cell>
          <cell r="M505">
            <v>0</v>
          </cell>
          <cell r="N505" t="str">
            <v>Повышение качества оказываемых услуг в сфере электроэнергетики</v>
          </cell>
        </row>
        <row r="506">
          <cell r="C506" t="str">
            <v>N_TP3300.PS.0132</v>
          </cell>
          <cell r="D506">
            <v>5.3888399999999992</v>
          </cell>
          <cell r="E506" t="str">
            <v>Сметный расчет стоимости</v>
          </cell>
          <cell r="F506">
            <v>5.3888399999999992</v>
          </cell>
          <cell r="G506">
            <v>0</v>
          </cell>
          <cell r="H506">
            <v>0</v>
          </cell>
          <cell r="I506">
            <v>4.4906999999999995</v>
          </cell>
          <cell r="J506">
            <v>0.89813999999999972</v>
          </cell>
          <cell r="K506">
            <v>4.4906999999999995</v>
          </cell>
          <cell r="L506">
            <v>2024</v>
          </cell>
          <cell r="M506">
            <v>4.4906999999999995</v>
          </cell>
          <cell r="N506" t="str">
            <v>Повышение качества оказываемых услуг в сфере электроэнергетики</v>
          </cell>
        </row>
        <row r="507">
          <cell r="C507" t="str">
            <v>N_TP3400.PS.0061</v>
          </cell>
          <cell r="D507">
            <v>3.8516759999999999</v>
          </cell>
          <cell r="E507" t="str">
            <v>Сметный расчет стоимости</v>
          </cell>
          <cell r="F507">
            <v>3.8516759999999999</v>
          </cell>
          <cell r="G507">
            <v>0</v>
          </cell>
          <cell r="H507">
            <v>0</v>
          </cell>
          <cell r="I507">
            <v>3.20973</v>
          </cell>
          <cell r="J507">
            <v>0.64194599999999991</v>
          </cell>
          <cell r="K507">
            <v>3.20973</v>
          </cell>
          <cell r="L507">
            <v>2025</v>
          </cell>
          <cell r="M507">
            <v>3.20973</v>
          </cell>
          <cell r="N507" t="str">
            <v>Повышение качества оказываемых услуг в сфере электроэнергетики</v>
          </cell>
        </row>
        <row r="508">
          <cell r="C508" t="str">
            <v>N_TP3400.PS.0058</v>
          </cell>
          <cell r="D508">
            <v>0.27674399999999999</v>
          </cell>
          <cell r="E508" t="str">
            <v>Сметный расчет стоимости</v>
          </cell>
          <cell r="F508">
            <v>0.27674399999999999</v>
          </cell>
          <cell r="G508">
            <v>0</v>
          </cell>
          <cell r="H508">
            <v>0</v>
          </cell>
          <cell r="I508">
            <v>0.23061999999999999</v>
          </cell>
          <cell r="J508">
            <v>4.6123999999999998E-2</v>
          </cell>
          <cell r="K508">
            <v>0.23061999999999999</v>
          </cell>
          <cell r="L508">
            <v>2024</v>
          </cell>
          <cell r="M508">
            <v>0.23061999999999999</v>
          </cell>
          <cell r="N508" t="str">
            <v>Повышение качества оказываемых услуг в сфере электроэнергетики</v>
          </cell>
        </row>
        <row r="509">
          <cell r="C509" t="str">
            <v>N_TP3400.PS.0059</v>
          </cell>
          <cell r="D509">
            <v>0.34185599999999999</v>
          </cell>
          <cell r="E509" t="str">
            <v>Сметный расчет стоимости</v>
          </cell>
          <cell r="F509">
            <v>0.34185599999999999</v>
          </cell>
          <cell r="G509">
            <v>0</v>
          </cell>
          <cell r="H509">
            <v>0</v>
          </cell>
          <cell r="I509">
            <v>0.28488000000000002</v>
          </cell>
          <cell r="J509">
            <v>5.6975999999999971E-2</v>
          </cell>
          <cell r="K509">
            <v>0.28488000000000002</v>
          </cell>
          <cell r="L509">
            <v>2024</v>
          </cell>
          <cell r="M509">
            <v>0.28488000000000002</v>
          </cell>
          <cell r="N509" t="str">
            <v>Повышение качества оказываемых услуг в сфере электроэнергетики</v>
          </cell>
        </row>
        <row r="510">
          <cell r="C510" t="str">
            <v>N_TP3400.PS.0062</v>
          </cell>
          <cell r="D510">
            <v>0.96825609999999995</v>
          </cell>
          <cell r="E510" t="str">
            <v>Сметный расчет стоимости</v>
          </cell>
          <cell r="F510">
            <v>0.96825609999999995</v>
          </cell>
          <cell r="G510">
            <v>0</v>
          </cell>
          <cell r="H510">
            <v>0</v>
          </cell>
          <cell r="I510">
            <v>0.80688008333333328</v>
          </cell>
          <cell r="J510">
            <v>0.16137601666666668</v>
          </cell>
          <cell r="K510">
            <v>0.80688008333333339</v>
          </cell>
          <cell r="L510">
            <v>2024</v>
          </cell>
          <cell r="M510">
            <v>0.80688008333333339</v>
          </cell>
          <cell r="N510" t="str">
            <v>Повышение качества оказываемых услуг в сфере электроэнергетики</v>
          </cell>
        </row>
        <row r="511">
          <cell r="C511" t="str">
            <v>N_TP3300.PS.0133</v>
          </cell>
          <cell r="D511">
            <v>1.2782880000000001</v>
          </cell>
          <cell r="E511" t="str">
            <v>Сметный расчет стоимости</v>
          </cell>
          <cell r="F511">
            <v>1.2782880000000001</v>
          </cell>
          <cell r="G511">
            <v>0</v>
          </cell>
          <cell r="H511">
            <v>0</v>
          </cell>
          <cell r="I511">
            <v>1.0652400000000002</v>
          </cell>
          <cell r="J511">
            <v>0.2130479999999999</v>
          </cell>
          <cell r="K511">
            <v>1.06524</v>
          </cell>
          <cell r="L511">
            <v>2024</v>
          </cell>
          <cell r="M511">
            <v>1.06524</v>
          </cell>
          <cell r="N511" t="str">
            <v>Повышение качества оказываемых услуг в сфере электроэнергетики</v>
          </cell>
        </row>
        <row r="512">
          <cell r="C512" t="str">
            <v>N_TP3500.PS.0033</v>
          </cell>
          <cell r="D512">
            <v>1.1528659999999999</v>
          </cell>
          <cell r="E512" t="str">
            <v>Сметный расчет стоимости</v>
          </cell>
          <cell r="F512">
            <v>1.1528659999999999</v>
          </cell>
          <cell r="G512">
            <v>0</v>
          </cell>
          <cell r="H512">
            <v>0</v>
          </cell>
          <cell r="I512">
            <v>0.9670399999999999</v>
          </cell>
          <cell r="J512">
            <v>0.18582600000000005</v>
          </cell>
          <cell r="K512">
            <v>0.96704000000000001</v>
          </cell>
          <cell r="L512">
            <v>2026</v>
          </cell>
          <cell r="M512">
            <v>0.96704000000000001</v>
          </cell>
          <cell r="N512" t="str">
            <v>Повышение качества оказываемых услуг в сфере электроэнергетики</v>
          </cell>
        </row>
        <row r="513">
          <cell r="C513" t="str">
            <v>N_TP3500.PS.0034</v>
          </cell>
          <cell r="D513">
            <v>6.8202519999999991</v>
          </cell>
          <cell r="E513" t="str">
            <v>Сметный расчет стоимости</v>
          </cell>
          <cell r="F513">
            <v>6.8202519999999991</v>
          </cell>
          <cell r="G513">
            <v>0</v>
          </cell>
          <cell r="H513">
            <v>0</v>
          </cell>
          <cell r="I513">
            <v>5.7209199999999996</v>
          </cell>
          <cell r="J513">
            <v>1.0993319999999995</v>
          </cell>
          <cell r="K513">
            <v>5.7209200000000004</v>
          </cell>
          <cell r="L513">
            <v>2026</v>
          </cell>
          <cell r="M513">
            <v>5.7209200000000004</v>
          </cell>
          <cell r="N513" t="str">
            <v>Повышение качества оказываемых услуг в сфере электроэнергетики</v>
          </cell>
        </row>
        <row r="514">
          <cell r="C514" t="str">
            <v>N_TP3500.VL.0084</v>
          </cell>
          <cell r="D514">
            <v>4.1170299999999997</v>
          </cell>
          <cell r="E514" t="str">
            <v>Сметный расчет стоимости</v>
          </cell>
          <cell r="F514">
            <v>4.1170299999999997</v>
          </cell>
          <cell r="G514">
            <v>0</v>
          </cell>
          <cell r="H514">
            <v>0</v>
          </cell>
          <cell r="I514">
            <v>3.4534199999999999</v>
          </cell>
          <cell r="J514">
            <v>0.66360999999999981</v>
          </cell>
          <cell r="K514">
            <v>3.4534199999999999</v>
          </cell>
          <cell r="L514">
            <v>2026</v>
          </cell>
          <cell r="M514">
            <v>3.4534199999999999</v>
          </cell>
          <cell r="N514" t="str">
            <v>Повышение качества оказываемых услуг в сфере электроэнергетики</v>
          </cell>
        </row>
        <row r="515">
          <cell r="C515" t="str">
            <v>N_TP3300.PS.0136</v>
          </cell>
          <cell r="D515">
            <v>1.4897136</v>
          </cell>
          <cell r="E515" t="str">
            <v>Сметный расчет стоимости</v>
          </cell>
          <cell r="F515">
            <v>1.4897136</v>
          </cell>
          <cell r="G515">
            <v>0</v>
          </cell>
          <cell r="H515">
            <v>0</v>
          </cell>
          <cell r="I515">
            <v>1.241428</v>
          </cell>
          <cell r="J515">
            <v>0.2482856</v>
          </cell>
          <cell r="K515">
            <v>1.2414280000000002</v>
          </cell>
          <cell r="L515">
            <v>2025</v>
          </cell>
          <cell r="M515">
            <v>1.2414280000000002</v>
          </cell>
          <cell r="N515" t="str">
            <v>Повышение качества оказываемых услуг в сфере электроэнергетики</v>
          </cell>
        </row>
        <row r="516">
          <cell r="C516" t="str">
            <v>N_TP3400.PS.0060</v>
          </cell>
          <cell r="D516">
            <v>1.2291999999959999</v>
          </cell>
          <cell r="E516" t="str">
            <v>Сметный расчет стоимости</v>
          </cell>
          <cell r="F516">
            <v>1.2291999999959999</v>
          </cell>
          <cell r="G516">
            <v>0</v>
          </cell>
          <cell r="H516">
            <v>0</v>
          </cell>
          <cell r="I516">
            <v>1.02433333333</v>
          </cell>
          <cell r="J516">
            <v>0.20486666666599995</v>
          </cell>
          <cell r="K516">
            <v>1.02433333333</v>
          </cell>
          <cell r="L516">
            <v>2024</v>
          </cell>
          <cell r="M516">
            <v>1.02433333333</v>
          </cell>
          <cell r="N516" t="str">
            <v>Повышение качества оказываемых услуг в сфере электроэнергетики</v>
          </cell>
        </row>
        <row r="517">
          <cell r="C517" t="str">
            <v>N_TP3600.PS.0049</v>
          </cell>
          <cell r="D517">
            <v>0.57650339143710305</v>
          </cell>
          <cell r="E517" t="str">
            <v>Сметный расчет стоимости</v>
          </cell>
          <cell r="F517">
            <v>0.57650339143710305</v>
          </cell>
          <cell r="G517">
            <v>0</v>
          </cell>
          <cell r="H517">
            <v>0</v>
          </cell>
          <cell r="I517">
            <v>0.48041949286425256</v>
          </cell>
          <cell r="J517">
            <v>9.608389857285049E-2</v>
          </cell>
          <cell r="K517">
            <v>0.48041949286425251</v>
          </cell>
          <cell r="L517">
            <v>2025</v>
          </cell>
          <cell r="M517">
            <v>0.48041949286425251</v>
          </cell>
          <cell r="N517" t="str">
            <v>Повышение качества оказываемых услуг в сфере электроэнергетики</v>
          </cell>
        </row>
        <row r="518">
          <cell r="C518" t="str">
            <v>N_TP3500.PS.0035</v>
          </cell>
          <cell r="D518">
            <v>1.427562</v>
          </cell>
          <cell r="E518" t="str">
            <v>Сметный расчет стоимости</v>
          </cell>
          <cell r="F518">
            <v>1.427562</v>
          </cell>
          <cell r="G518">
            <v>0</v>
          </cell>
          <cell r="H518">
            <v>0</v>
          </cell>
          <cell r="I518">
            <v>1.19746</v>
          </cell>
          <cell r="J518">
            <v>0.23010200000000003</v>
          </cell>
          <cell r="K518">
            <v>1.19746</v>
          </cell>
          <cell r="L518">
            <v>2025</v>
          </cell>
          <cell r="M518">
            <v>1.19746</v>
          </cell>
          <cell r="N518" t="str">
            <v>Повышение качества оказываемых услуг в сфере электроэнергетики</v>
          </cell>
        </row>
        <row r="519">
          <cell r="C519" t="str">
            <v>N_NS3300.PH.0014</v>
          </cell>
          <cell r="D519">
            <v>0.93142800000000003</v>
          </cell>
          <cell r="E519" t="str">
            <v>Сметный расчет стоимости</v>
          </cell>
          <cell r="F519">
            <v>0.93142800000000003</v>
          </cell>
          <cell r="G519">
            <v>0</v>
          </cell>
          <cell r="H519">
            <v>0</v>
          </cell>
          <cell r="I519">
            <v>0.77619000000000005</v>
          </cell>
          <cell r="J519">
            <v>0.15523799999999999</v>
          </cell>
          <cell r="K519">
            <v>0.77619000000000005</v>
          </cell>
          <cell r="L519">
            <v>2025</v>
          </cell>
          <cell r="M519">
            <v>0.77619000000000005</v>
          </cell>
          <cell r="N519" t="str">
            <v>Повышение качества оказываемых услуг в сфере электроэнергетики</v>
          </cell>
        </row>
        <row r="520">
          <cell r="C520" t="str">
            <v>N_TP3400.PR.0030</v>
          </cell>
          <cell r="D520">
            <v>0.76767600000000003</v>
          </cell>
          <cell r="E520" t="str">
            <v>Сметный расчет стоимости</v>
          </cell>
          <cell r="F520">
            <v>0.76767600000000003</v>
          </cell>
          <cell r="G520">
            <v>0</v>
          </cell>
          <cell r="H520">
            <v>0</v>
          </cell>
          <cell r="I520">
            <v>0.63973000000000002</v>
          </cell>
          <cell r="J520">
            <v>0.127946</v>
          </cell>
          <cell r="K520">
            <v>0.63973000000000002</v>
          </cell>
          <cell r="L520">
            <v>2025</v>
          </cell>
          <cell r="M520">
            <v>0.63973000000000002</v>
          </cell>
          <cell r="N520" t="str">
            <v>Повышение качества оказываемых услуг в сфере электроэнергетики</v>
          </cell>
        </row>
        <row r="521">
          <cell r="C521" t="str">
            <v>N_PK3400.07.01</v>
          </cell>
          <cell r="D521">
            <v>24.692301012796378</v>
          </cell>
          <cell r="E521" t="str">
            <v>Сметный расчет стоимости</v>
          </cell>
          <cell r="F521">
            <v>24.692301012796378</v>
          </cell>
          <cell r="G521">
            <v>0</v>
          </cell>
          <cell r="H521">
            <v>0</v>
          </cell>
          <cell r="I521">
            <v>20.576917510663648</v>
          </cell>
          <cell r="J521">
            <v>4.1153835021327279</v>
          </cell>
          <cell r="K521">
            <v>20.576917510663648</v>
          </cell>
          <cell r="L521">
            <v>2027</v>
          </cell>
          <cell r="M521">
            <v>20.576917510663652</v>
          </cell>
          <cell r="N521"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22">
          <cell r="C522" t="str">
            <v>N_PK3600.07.01</v>
          </cell>
          <cell r="D522">
            <v>0</v>
          </cell>
          <cell r="E522" t="str">
            <v>Сметный расчет стоимости</v>
          </cell>
          <cell r="F522">
            <v>0</v>
          </cell>
          <cell r="G522">
            <v>0</v>
          </cell>
          <cell r="H522">
            <v>0</v>
          </cell>
          <cell r="I522">
            <v>0</v>
          </cell>
          <cell r="J522">
            <v>0</v>
          </cell>
          <cell r="K522">
            <v>0</v>
          </cell>
          <cell r="L522" t="str">
            <v>нд</v>
          </cell>
          <cell r="M522">
            <v>0</v>
          </cell>
          <cell r="N522"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23">
          <cell r="C523" t="str">
            <v>N_PK3300.04</v>
          </cell>
          <cell r="D523">
            <v>1.9791512</v>
          </cell>
          <cell r="E523" t="str">
            <v>Сметный расчет стоимости</v>
          </cell>
          <cell r="F523">
            <v>1.0171584</v>
          </cell>
          <cell r="G523">
            <v>0</v>
          </cell>
          <cell r="H523">
            <v>0</v>
          </cell>
          <cell r="I523">
            <v>0.84763200000000005</v>
          </cell>
          <cell r="J523">
            <v>0.16952639999999997</v>
          </cell>
          <cell r="K523">
            <v>0</v>
          </cell>
          <cell r="L523">
            <v>2023</v>
          </cell>
          <cell r="M523">
            <v>1.6492926699999999</v>
          </cell>
          <cell r="N523"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24">
          <cell r="C524" t="str">
            <v>N_PK3400.07.03.02</v>
          </cell>
          <cell r="D524">
            <v>1.2500218092959996</v>
          </cell>
          <cell r="E524" t="str">
            <v>Сметный расчет стоимости</v>
          </cell>
          <cell r="F524">
            <v>1.2500218092959996</v>
          </cell>
          <cell r="G524">
            <v>0</v>
          </cell>
          <cell r="H524">
            <v>0</v>
          </cell>
          <cell r="I524">
            <v>1.0416848410799997</v>
          </cell>
          <cell r="J524">
            <v>0.2083369682159999</v>
          </cell>
          <cell r="K524">
            <v>1.0416848410799999</v>
          </cell>
          <cell r="L524">
            <v>2025</v>
          </cell>
          <cell r="M524">
            <v>1.0416848410799999</v>
          </cell>
          <cell r="N524"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25">
          <cell r="C525" t="str">
            <v>N_PK3300.07.01</v>
          </cell>
          <cell r="D525">
            <v>32.430455678389741</v>
          </cell>
          <cell r="E525" t="str">
            <v>Сметный расчет стоимости</v>
          </cell>
          <cell r="F525">
            <v>32.201735678389738</v>
          </cell>
          <cell r="G525">
            <v>0</v>
          </cell>
          <cell r="H525">
            <v>0</v>
          </cell>
          <cell r="I525">
            <v>26.83477973199145</v>
          </cell>
          <cell r="J525">
            <v>5.3669559463982903</v>
          </cell>
          <cell r="K525">
            <v>26.83477973199145</v>
          </cell>
          <cell r="L525">
            <v>2026</v>
          </cell>
          <cell r="M525">
            <v>27.02537973199145</v>
          </cell>
          <cell r="N525"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26">
          <cell r="C526" t="str">
            <v>N_PK3500.03.06</v>
          </cell>
          <cell r="D526">
            <v>1.8</v>
          </cell>
          <cell r="E526" t="str">
            <v>Сметный расчет стоимости</v>
          </cell>
          <cell r="F526">
            <v>1.8</v>
          </cell>
          <cell r="G526">
            <v>0</v>
          </cell>
          <cell r="H526">
            <v>0</v>
          </cell>
          <cell r="I526">
            <v>1.5</v>
          </cell>
          <cell r="J526">
            <v>0.30000000000000004</v>
          </cell>
          <cell r="K526">
            <v>0</v>
          </cell>
          <cell r="L526">
            <v>2024</v>
          </cell>
          <cell r="M526">
            <v>1.5</v>
          </cell>
          <cell r="N526"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27">
          <cell r="C527" t="str">
            <v>N_TP3300.PS.0137</v>
          </cell>
          <cell r="D527">
            <v>0.73063074400000005</v>
          </cell>
          <cell r="E527" t="str">
            <v>Сметный расчет стоимости</v>
          </cell>
          <cell r="F527">
            <v>0.73063074400000005</v>
          </cell>
          <cell r="G527">
            <v>0</v>
          </cell>
          <cell r="H527">
            <v>0</v>
          </cell>
          <cell r="I527">
            <v>0.6088589533333334</v>
          </cell>
          <cell r="J527">
            <v>0.12177179066666666</v>
          </cell>
          <cell r="K527">
            <v>0.6088589533333334</v>
          </cell>
          <cell r="L527">
            <v>2024</v>
          </cell>
          <cell r="M527">
            <v>0.6088589533333334</v>
          </cell>
          <cell r="N527" t="str">
            <v>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v>
          </cell>
        </row>
        <row r="528">
          <cell r="C528" t="str">
            <v>N_TP3300.KL.0012</v>
          </cell>
          <cell r="D528">
            <v>2.7</v>
          </cell>
          <cell r="E528" t="str">
            <v>Сметный расчет стоимости</v>
          </cell>
          <cell r="F528">
            <v>2.7</v>
          </cell>
          <cell r="G528">
            <v>0</v>
          </cell>
          <cell r="H528">
            <v>0</v>
          </cell>
          <cell r="I528">
            <v>2.2500000000000004</v>
          </cell>
          <cell r="J528">
            <v>0.44999999999999973</v>
          </cell>
          <cell r="K528">
            <v>2.25</v>
          </cell>
          <cell r="L528">
            <v>2024</v>
          </cell>
          <cell r="M528">
            <v>2.25</v>
          </cell>
          <cell r="N528" t="str">
            <v>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v>
          </cell>
        </row>
        <row r="529">
          <cell r="C529" t="str">
            <v>N_TP3300.VL.0108</v>
          </cell>
          <cell r="D529">
            <v>1.7102502399995998</v>
          </cell>
          <cell r="E529" t="str">
            <v>Сметный расчет стоимости</v>
          </cell>
          <cell r="F529">
            <v>1.7102502399995998</v>
          </cell>
          <cell r="G529">
            <v>0</v>
          </cell>
          <cell r="H529">
            <v>0</v>
          </cell>
          <cell r="I529">
            <v>1.4252085333329998</v>
          </cell>
          <cell r="J529">
            <v>0.2850417066666</v>
          </cell>
          <cell r="K529">
            <v>1.4252085333329998</v>
          </cell>
          <cell r="L529">
            <v>2024</v>
          </cell>
          <cell r="M529">
            <v>1.4252085333329998</v>
          </cell>
          <cell r="N529" t="str">
            <v>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v>
          </cell>
        </row>
        <row r="530">
          <cell r="C530" t="str">
            <v>O_PO3300.0028</v>
          </cell>
          <cell r="D530">
            <v>94.138000000000005</v>
          </cell>
          <cell r="E530" t="str">
            <v>Сметный расчет стоимости</v>
          </cell>
          <cell r="F530">
            <v>94.138000000000005</v>
          </cell>
          <cell r="G530">
            <v>0</v>
          </cell>
          <cell r="H530">
            <v>0</v>
          </cell>
          <cell r="I530">
            <v>0</v>
          </cell>
          <cell r="J530">
            <v>94.138000000000005</v>
          </cell>
          <cell r="K530">
            <v>78.738</v>
          </cell>
          <cell r="L530">
            <v>2024</v>
          </cell>
          <cell r="M530">
            <v>78.738</v>
          </cell>
          <cell r="N530" t="str">
            <v>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v>
          </cell>
        </row>
        <row r="531">
          <cell r="C531" t="str">
            <v>O_TP3300.PR.0101</v>
          </cell>
          <cell r="D531">
            <v>2.2947072788128353</v>
          </cell>
          <cell r="E531" t="str">
            <v>Сметный расчет стоимости</v>
          </cell>
          <cell r="F531">
            <v>2.2947072788128353</v>
          </cell>
          <cell r="G531">
            <v>0</v>
          </cell>
          <cell r="H531">
            <v>0</v>
          </cell>
          <cell r="I531">
            <v>1.9122560656773631</v>
          </cell>
          <cell r="J531">
            <v>0.38245121313547242</v>
          </cell>
          <cell r="K531">
            <v>1.9122560656773628</v>
          </cell>
          <cell r="L531">
            <v>2025</v>
          </cell>
          <cell r="M531">
            <v>1.9122560656773628</v>
          </cell>
          <cell r="N531" t="str">
            <v>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v>
          </cell>
        </row>
        <row r="532">
          <cell r="C532" t="str">
            <v>O_TP3300.PS.0141</v>
          </cell>
          <cell r="D532">
            <v>0.58391473939282645</v>
          </cell>
          <cell r="E532" t="str">
            <v>Сметный расчет стоимости</v>
          </cell>
          <cell r="F532">
            <v>0.58391473939282645</v>
          </cell>
          <cell r="G532">
            <v>0</v>
          </cell>
          <cell r="H532">
            <v>0</v>
          </cell>
          <cell r="I532">
            <v>0.48979566470023678</v>
          </cell>
          <cell r="J532">
            <v>9.4119074692589677E-2</v>
          </cell>
          <cell r="K532">
            <v>0.48979566470023683</v>
          </cell>
          <cell r="L532">
            <v>2024</v>
          </cell>
          <cell r="M532">
            <v>0.48979566470023683</v>
          </cell>
          <cell r="N532" t="str">
            <v>Для устранения нарушения согласно пункту 161 плана мероприятий по устранению нарушений Акта СВТК АО «Россети Тюмень»</v>
          </cell>
        </row>
        <row r="533">
          <cell r="C533" t="str">
            <v>O_TP3300.PR.0102</v>
          </cell>
          <cell r="D533">
            <v>1.797848480390237</v>
          </cell>
          <cell r="E533" t="str">
            <v>Сметный расчет стоимости</v>
          </cell>
          <cell r="F533">
            <v>1.797848480390237</v>
          </cell>
          <cell r="G533">
            <v>0</v>
          </cell>
          <cell r="H533">
            <v>0</v>
          </cell>
          <cell r="I533">
            <v>1.5080598794246927</v>
          </cell>
          <cell r="J533">
            <v>0.28978860096554437</v>
          </cell>
          <cell r="K533">
            <v>1.5080598794246929</v>
          </cell>
          <cell r="L533">
            <v>2025</v>
          </cell>
          <cell r="M533">
            <v>1.5080598794246929</v>
          </cell>
          <cell r="N533" t="str">
            <v>Повышение качества оказываемых услуг в сфере электроэнергетики</v>
          </cell>
        </row>
        <row r="534">
          <cell r="C534" t="str">
            <v>O_TP3300.PR.0103</v>
          </cell>
          <cell r="D534">
            <v>2.7472656350673041</v>
          </cell>
          <cell r="E534" t="str">
            <v>Сметный расчет стоимости</v>
          </cell>
          <cell r="F534">
            <v>2.7472656350673041</v>
          </cell>
          <cell r="G534">
            <v>0</v>
          </cell>
          <cell r="H534">
            <v>0</v>
          </cell>
          <cell r="I534">
            <v>2.304443965971994</v>
          </cell>
          <cell r="J534">
            <v>0.44282166909531018</v>
          </cell>
          <cell r="K534">
            <v>2.3044439659719944</v>
          </cell>
          <cell r="L534">
            <v>2025</v>
          </cell>
          <cell r="M534">
            <v>2.3044439659719944</v>
          </cell>
          <cell r="N534" t="str">
            <v>Повышение качества оказываемых услуг в сфере электроэнергетики</v>
          </cell>
        </row>
        <row r="535">
          <cell r="C535" t="str">
            <v>O_TP3300.PS.0142</v>
          </cell>
          <cell r="D535">
            <v>1.4620466777917511</v>
          </cell>
          <cell r="E535" t="str">
            <v>Сметный расчет стоимости</v>
          </cell>
          <cell r="F535">
            <v>1.4620466777917511</v>
          </cell>
          <cell r="G535">
            <v>0</v>
          </cell>
          <cell r="H535">
            <v>0</v>
          </cell>
          <cell r="I535">
            <v>1.218372231493126</v>
          </cell>
          <cell r="J535">
            <v>0.24367444629862511</v>
          </cell>
          <cell r="K535">
            <v>1.218372231493126</v>
          </cell>
          <cell r="L535">
            <v>2025</v>
          </cell>
          <cell r="M535">
            <v>1.218372231493126</v>
          </cell>
          <cell r="N535" t="str">
            <v>Повышение качества оказываемых услуг в сфере электроэнергетики</v>
          </cell>
        </row>
        <row r="536">
          <cell r="C536" t="str">
            <v>O_TP3300.PS.0143</v>
          </cell>
          <cell r="D536">
            <v>1.4843515632328066</v>
          </cell>
          <cell r="E536" t="str">
            <v>Сметный расчет стоимости</v>
          </cell>
          <cell r="F536">
            <v>1.4843515632328066</v>
          </cell>
          <cell r="G536">
            <v>0</v>
          </cell>
          <cell r="H536">
            <v>0</v>
          </cell>
          <cell r="I536">
            <v>1.2450943802487953</v>
          </cell>
          <cell r="J536">
            <v>0.23925718298401133</v>
          </cell>
          <cell r="K536">
            <v>1.2450943802487953</v>
          </cell>
          <cell r="L536">
            <v>2026</v>
          </cell>
          <cell r="M536">
            <v>1.2450943802487953</v>
          </cell>
          <cell r="N536" t="str">
            <v>Предотвращение физического и морального износа установленных приборов и оборудования системы противопожарной защиты.</v>
          </cell>
        </row>
        <row r="537">
          <cell r="C537" t="str">
            <v>O_TP3300.PR.0104</v>
          </cell>
          <cell r="D537">
            <v>0.61543777670901156</v>
          </cell>
          <cell r="E537" t="str">
            <v>Сметный расчет стоимости</v>
          </cell>
          <cell r="F537">
            <v>0.61543777670901156</v>
          </cell>
          <cell r="G537">
            <v>0</v>
          </cell>
          <cell r="H537">
            <v>0</v>
          </cell>
          <cell r="I537">
            <v>0.51286481392417638</v>
          </cell>
          <cell r="J537">
            <v>0.10257296278483519</v>
          </cell>
          <cell r="K537">
            <v>0.51286481392417638</v>
          </cell>
          <cell r="L537">
            <v>2024</v>
          </cell>
          <cell r="M537">
            <v>0.51286481392417638</v>
          </cell>
          <cell r="N537" t="str">
            <v>Повышение качества оказываемых услуг в сфере электроэнергетики</v>
          </cell>
        </row>
        <row r="538">
          <cell r="C538" t="str">
            <v>O_TP3300.PS.0144</v>
          </cell>
          <cell r="D538">
            <v>9.0980018440604091</v>
          </cell>
          <cell r="E538" t="str">
            <v>Сметный расчет стоимости</v>
          </cell>
          <cell r="F538">
            <v>9.0980018440604091</v>
          </cell>
          <cell r="G538">
            <v>0</v>
          </cell>
          <cell r="H538">
            <v>0</v>
          </cell>
          <cell r="I538">
            <v>7.6315283037540897</v>
          </cell>
          <cell r="J538">
            <v>1.4664735403063194</v>
          </cell>
          <cell r="K538">
            <v>7.6315283037540897</v>
          </cell>
          <cell r="L538">
            <v>2026</v>
          </cell>
          <cell r="M538">
            <v>7.6315283037540897</v>
          </cell>
          <cell r="N538" t="str">
            <v xml:space="preserve">Для поддержания морально и физически устаревшего оборудования в исправном техническом состоянии. </v>
          </cell>
        </row>
        <row r="539">
          <cell r="C539" t="str">
            <v>O_TP3400.PR.0031</v>
          </cell>
          <cell r="D539">
            <v>8.8602359999999987</v>
          </cell>
          <cell r="E539" t="str">
            <v>Сметный расчет стоимости</v>
          </cell>
          <cell r="F539">
            <v>8.8602359999999987</v>
          </cell>
          <cell r="G539">
            <v>0</v>
          </cell>
          <cell r="H539">
            <v>0</v>
          </cell>
          <cell r="I539">
            <v>7.3835299999999995</v>
          </cell>
          <cell r="J539">
            <v>1.4767059999999992</v>
          </cell>
          <cell r="K539">
            <v>7.3835299999999995</v>
          </cell>
          <cell r="L539">
            <v>2025</v>
          </cell>
          <cell r="M539">
            <v>7.3835299999999995</v>
          </cell>
          <cell r="N539" t="str">
            <v>Повышение качества оказываемых услуг в сфере электроэнергетики</v>
          </cell>
        </row>
        <row r="540">
          <cell r="C540" t="str">
            <v>O_TP3600.VL.0106</v>
          </cell>
          <cell r="D540">
            <v>4.4285775744190321</v>
          </cell>
          <cell r="E540" t="str">
            <v>Сметный расчет стоимости</v>
          </cell>
          <cell r="F540">
            <v>4.4285775744190321</v>
          </cell>
          <cell r="G540">
            <v>0</v>
          </cell>
          <cell r="H540">
            <v>0</v>
          </cell>
          <cell r="I540">
            <v>3.7147514018821153</v>
          </cell>
          <cell r="J540">
            <v>0.71382617253691683</v>
          </cell>
          <cell r="K540">
            <v>3.7147514018821157</v>
          </cell>
          <cell r="L540">
            <v>2026</v>
          </cell>
          <cell r="M540">
            <v>3.7147514018821157</v>
          </cell>
          <cell r="N540" t="str">
            <v>Повышение качества оказываемых услуг в сфере электроэнергетики</v>
          </cell>
        </row>
        <row r="541">
          <cell r="C541" t="str">
            <v>O_TP3600.VL.0107</v>
          </cell>
          <cell r="D541">
            <v>2.999968284995286</v>
          </cell>
          <cell r="E541" t="str">
            <v>Сметный расчет стоимости</v>
          </cell>
          <cell r="F541">
            <v>2.999968284995286</v>
          </cell>
          <cell r="G541">
            <v>0</v>
          </cell>
          <cell r="H541">
            <v>0</v>
          </cell>
          <cell r="I541">
            <v>2.516414402823254</v>
          </cell>
          <cell r="J541">
            <v>0.48355388217203199</v>
          </cell>
          <cell r="K541">
            <v>2.516414402823254</v>
          </cell>
          <cell r="L541">
            <v>2026</v>
          </cell>
          <cell r="M541">
            <v>2.516414402823254</v>
          </cell>
          <cell r="N541" t="str">
            <v>Обеспечение безаварийного функционирования объекта, снижение потерь, повышение безопасности.</v>
          </cell>
        </row>
        <row r="542">
          <cell r="C542" t="str">
            <v>O_TP3600.PR.0047</v>
          </cell>
          <cell r="D542">
            <v>3.6537449013937535</v>
          </cell>
          <cell r="E542" t="str">
            <v>Сметный расчет стоимости</v>
          </cell>
          <cell r="F542">
            <v>3.6537449013937535</v>
          </cell>
          <cell r="G542">
            <v>0</v>
          </cell>
          <cell r="H542">
            <v>0</v>
          </cell>
          <cell r="I542">
            <v>3.0648109860480113</v>
          </cell>
          <cell r="J542">
            <v>0.58893391534574224</v>
          </cell>
          <cell r="K542">
            <v>3.0648109860480113</v>
          </cell>
          <cell r="L542">
            <v>2025</v>
          </cell>
          <cell r="M542">
            <v>3.0648109860480113</v>
          </cell>
          <cell r="N542" t="str">
            <v>Повышение качества оказываемых услуг в сфере электроэнергетики</v>
          </cell>
        </row>
        <row r="543">
          <cell r="C543" t="str">
            <v>O_TP3500.PS.0036</v>
          </cell>
          <cell r="D543">
            <v>1.1897913452197904</v>
          </cell>
          <cell r="E543" t="str">
            <v>Сметный расчет стоимости</v>
          </cell>
          <cell r="F543">
            <v>1.1897913452197904</v>
          </cell>
          <cell r="G543">
            <v>0</v>
          </cell>
          <cell r="H543">
            <v>0</v>
          </cell>
          <cell r="I543">
            <v>0.99801324315341544</v>
          </cell>
          <cell r="J543">
            <v>0.19177810206637491</v>
          </cell>
          <cell r="K543">
            <v>0.99801324315341544</v>
          </cell>
          <cell r="L543">
            <v>2024</v>
          </cell>
          <cell r="M543">
            <v>0.99801324315341544</v>
          </cell>
          <cell r="N543" t="str">
            <v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ell>
        </row>
        <row r="544">
          <cell r="C544" t="str">
            <v>O_NS3500.PH.0002</v>
          </cell>
          <cell r="D544">
            <v>8.5385333451677123</v>
          </cell>
          <cell r="E544" t="str">
            <v>Сметный расчет стоимости</v>
          </cell>
          <cell r="F544">
            <v>8.5385333451677123</v>
          </cell>
          <cell r="G544">
            <v>0</v>
          </cell>
          <cell r="H544">
            <v>0</v>
          </cell>
          <cell r="I544">
            <v>7.1622384797312675</v>
          </cell>
          <cell r="J544">
            <v>1.3762948654364449</v>
          </cell>
          <cell r="K544">
            <v>7.1622384797312666</v>
          </cell>
          <cell r="L544">
            <v>2025</v>
          </cell>
          <cell r="M544">
            <v>7.1622384797312666</v>
          </cell>
          <cell r="N544"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545">
          <cell r="C545" t="str">
            <v>O_NS3300.PH.0015</v>
          </cell>
          <cell r="D545">
            <v>0.65935552875504333</v>
          </cell>
          <cell r="E545" t="str">
            <v>Сметный расчет стоимости</v>
          </cell>
          <cell r="F545">
            <v>0.65935552875504333</v>
          </cell>
          <cell r="G545">
            <v>0</v>
          </cell>
          <cell r="H545">
            <v>0</v>
          </cell>
          <cell r="I545">
            <v>0.54946294062920276</v>
          </cell>
          <cell r="J545">
            <v>0.10989258812584057</v>
          </cell>
          <cell r="K545">
            <v>0.54946294062920276</v>
          </cell>
          <cell r="L545">
            <v>2025</v>
          </cell>
          <cell r="M545">
            <v>0.54946294062920276</v>
          </cell>
          <cell r="N545" t="str">
            <v xml:space="preserve">Строительство подъездной автомобильной дороги для песпрепятственного попадания на объект электросетевого хозяйства </v>
          </cell>
        </row>
        <row r="546">
          <cell r="C546" t="str">
            <v>O_TP3500.PS.0037</v>
          </cell>
          <cell r="D546">
            <v>0.58897300249054574</v>
          </cell>
          <cell r="E546" t="str">
            <v>Сметный расчет стоимости</v>
          </cell>
          <cell r="F546">
            <v>0.58897300249054574</v>
          </cell>
          <cell r="G546">
            <v>0</v>
          </cell>
          <cell r="H546">
            <v>0</v>
          </cell>
          <cell r="I546">
            <v>0.49403860492598323</v>
          </cell>
          <cell r="J546">
            <v>9.4934397564562512E-2</v>
          </cell>
          <cell r="K546">
            <v>0.49403860492598328</v>
          </cell>
          <cell r="L546">
            <v>2024</v>
          </cell>
          <cell r="M546">
            <v>0.49403860492598328</v>
          </cell>
          <cell r="N546" t="str">
            <v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ell>
        </row>
        <row r="547">
          <cell r="C547" t="str">
            <v>O_TP3500.PS.0038</v>
          </cell>
          <cell r="D547">
            <v>1.1897913452197904</v>
          </cell>
          <cell r="E547" t="str">
            <v>Сметный расчет стоимости</v>
          </cell>
          <cell r="F547">
            <v>1.1897913452197904</v>
          </cell>
          <cell r="G547">
            <v>0</v>
          </cell>
          <cell r="H547">
            <v>0</v>
          </cell>
          <cell r="I547">
            <v>0.99801324315341544</v>
          </cell>
          <cell r="J547">
            <v>0.19177810206637491</v>
          </cell>
          <cell r="K547">
            <v>0.99801324315341544</v>
          </cell>
          <cell r="L547">
            <v>2024</v>
          </cell>
          <cell r="M547">
            <v>0.99801324315341544</v>
          </cell>
          <cell r="N547" t="str">
            <v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ell>
        </row>
        <row r="548">
          <cell r="C548" t="str">
            <v>O_TP3500.PS.0039</v>
          </cell>
          <cell r="D548">
            <v>1.2264893873770744</v>
          </cell>
          <cell r="E548" t="str">
            <v>Сметный расчет стоимости</v>
          </cell>
          <cell r="F548">
            <v>1.2264893873770744</v>
          </cell>
          <cell r="G548">
            <v>0</v>
          </cell>
          <cell r="H548">
            <v>0</v>
          </cell>
          <cell r="I548">
            <v>1.0287960625258374</v>
          </cell>
          <cell r="J548">
            <v>0.19769332485123692</v>
          </cell>
          <cell r="K548">
            <v>1.0287960625258372</v>
          </cell>
          <cell r="L548">
            <v>2025</v>
          </cell>
          <cell r="M548">
            <v>1.0287960625258372</v>
          </cell>
          <cell r="N548" t="str">
            <v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ell>
        </row>
        <row r="549">
          <cell r="C549" t="str">
            <v>O_TP3300.PS.0145</v>
          </cell>
          <cell r="D549">
            <v>12.838561855660426</v>
          </cell>
          <cell r="E549" t="str">
            <v>Сметный расчет стоимости</v>
          </cell>
          <cell r="F549">
            <v>12.838561855660426</v>
          </cell>
          <cell r="G549">
            <v>0</v>
          </cell>
          <cell r="H549">
            <v>0</v>
          </cell>
          <cell r="I549">
            <v>10.69880154638369</v>
          </cell>
          <cell r="J549">
            <v>2.1397603092767365</v>
          </cell>
          <cell r="K549">
            <v>10.698801546383688</v>
          </cell>
          <cell r="L549">
            <v>2025</v>
          </cell>
          <cell r="M549">
            <v>10.698801546383688</v>
          </cell>
          <cell r="N549" t="str">
            <v>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v>
          </cell>
        </row>
        <row r="550">
          <cell r="C550" t="str">
            <v>O_PO3300.0067</v>
          </cell>
          <cell r="D550">
            <v>22.665999999999997</v>
          </cell>
          <cell r="E550" t="str">
            <v>Сметный расчет стоимости</v>
          </cell>
          <cell r="F550">
            <v>22.665999999999997</v>
          </cell>
          <cell r="G550">
            <v>0</v>
          </cell>
          <cell r="H550">
            <v>0</v>
          </cell>
          <cell r="I550">
            <v>0</v>
          </cell>
          <cell r="J550">
            <v>22.665999999999997</v>
          </cell>
          <cell r="K550">
            <v>20.065999999999999</v>
          </cell>
          <cell r="L550">
            <v>2025</v>
          </cell>
          <cell r="M550">
            <v>20.065999999999999</v>
          </cell>
          <cell r="N550" t="str">
            <v>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v>
          </cell>
        </row>
        <row r="551">
          <cell r="C551" t="str">
            <v>O_PO3300.0066</v>
          </cell>
          <cell r="D551">
            <v>45.498325588</v>
          </cell>
          <cell r="E551" t="str">
            <v>Сметный расчет стоимости</v>
          </cell>
          <cell r="F551">
            <v>45.498325588</v>
          </cell>
          <cell r="G551">
            <v>0</v>
          </cell>
          <cell r="H551">
            <v>0</v>
          </cell>
          <cell r="I551">
            <v>0</v>
          </cell>
          <cell r="J551">
            <v>45.498325588</v>
          </cell>
          <cell r="K551">
            <v>38.281937989999996</v>
          </cell>
          <cell r="L551">
            <v>2024</v>
          </cell>
          <cell r="M551">
            <v>38.281937989999996</v>
          </cell>
          <cell r="N551" t="str">
            <v>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v>
          </cell>
        </row>
        <row r="552">
          <cell r="C552" t="str">
            <v>O_NS3300.KL.0060</v>
          </cell>
          <cell r="D552">
            <v>4.86851088449475</v>
          </cell>
          <cell r="E552" t="str">
            <v>Сметный расчет стоимости</v>
          </cell>
          <cell r="F552">
            <v>4.86851088449475</v>
          </cell>
          <cell r="G552">
            <v>0</v>
          </cell>
          <cell r="H552">
            <v>0</v>
          </cell>
          <cell r="I552">
            <v>0</v>
          </cell>
          <cell r="J552">
            <v>4.86851088449475</v>
          </cell>
          <cell r="K552">
            <v>4.0570924037456253</v>
          </cell>
          <cell r="L552">
            <v>2024</v>
          </cell>
          <cell r="M552">
            <v>4.0570924037456253</v>
          </cell>
          <cell r="N552" t="str">
            <v>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v>
          </cell>
        </row>
        <row r="553">
          <cell r="C553" t="str">
            <v>O_PO3600.0003</v>
          </cell>
          <cell r="D553">
            <v>76.341999999999999</v>
          </cell>
          <cell r="E553" t="str">
            <v>Сметный расчет стоимости</v>
          </cell>
          <cell r="F553">
            <v>76.341999999999999</v>
          </cell>
          <cell r="G553">
            <v>0</v>
          </cell>
          <cell r="H553">
            <v>0</v>
          </cell>
          <cell r="I553">
            <v>0</v>
          </cell>
          <cell r="J553">
            <v>76.341999999999999</v>
          </cell>
          <cell r="K553">
            <v>63.622</v>
          </cell>
          <cell r="L553">
            <v>2024</v>
          </cell>
          <cell r="M553">
            <v>63.622</v>
          </cell>
          <cell r="N553" t="str">
            <v>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v>
          </cell>
        </row>
        <row r="554">
          <cell r="C554" t="str">
            <v>O_PK3300.02.02</v>
          </cell>
          <cell r="D554">
            <v>6.3967443929999996</v>
          </cell>
          <cell r="E554" t="str">
            <v>Сметный расчет стоимости</v>
          </cell>
          <cell r="F554">
            <v>6.3967443929999996</v>
          </cell>
          <cell r="G554">
            <v>0</v>
          </cell>
          <cell r="H554">
            <v>0</v>
          </cell>
          <cell r="I554">
            <v>5.3306203275000001</v>
          </cell>
          <cell r="J554">
            <v>1.0661240654999995</v>
          </cell>
          <cell r="K554">
            <v>5.3306203275000001</v>
          </cell>
          <cell r="L554">
            <v>2024</v>
          </cell>
          <cell r="M554">
            <v>5.3306203275000001</v>
          </cell>
          <cell r="N554"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55">
          <cell r="C555" t="str">
            <v>O_PK3300.04</v>
          </cell>
          <cell r="D555">
            <v>4.943579121</v>
          </cell>
          <cell r="E555" t="str">
            <v>Сметный расчет стоимости</v>
          </cell>
          <cell r="F555">
            <v>4.943579121</v>
          </cell>
          <cell r="G555">
            <v>0</v>
          </cell>
          <cell r="H555">
            <v>0</v>
          </cell>
          <cell r="I555">
            <v>4.1196492674999998</v>
          </cell>
          <cell r="J555">
            <v>0.82392985350000014</v>
          </cell>
          <cell r="K555">
            <v>4.1196492674999998</v>
          </cell>
          <cell r="L555">
            <v>2025</v>
          </cell>
          <cell r="M555">
            <v>4.1196492674999998</v>
          </cell>
          <cell r="N555"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56">
          <cell r="C556" t="str">
            <v>O_PK3300.07.01</v>
          </cell>
          <cell r="D556">
            <v>13.614089579999998</v>
          </cell>
          <cell r="E556" t="str">
            <v>Сметный расчет стоимости</v>
          </cell>
          <cell r="F556">
            <v>13.614089579999998</v>
          </cell>
          <cell r="G556">
            <v>0</v>
          </cell>
          <cell r="H556">
            <v>0</v>
          </cell>
          <cell r="I556">
            <v>11.345074649999999</v>
          </cell>
          <cell r="J556">
            <v>2.2690149299999991</v>
          </cell>
          <cell r="K556">
            <v>11.345074649999999</v>
          </cell>
          <cell r="L556">
            <v>2026</v>
          </cell>
          <cell r="M556">
            <v>11.345074649999999</v>
          </cell>
          <cell r="N556"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57">
          <cell r="C557" t="str">
            <v>O_PK3300.07.02</v>
          </cell>
          <cell r="D557">
            <v>1.2086399999999999</v>
          </cell>
          <cell r="E557" t="str">
            <v>Сметный расчет стоимости</v>
          </cell>
          <cell r="F557">
            <v>1.2086399999999999</v>
          </cell>
          <cell r="G557">
            <v>0</v>
          </cell>
          <cell r="H557">
            <v>0</v>
          </cell>
          <cell r="I557">
            <v>1.0072000000000001</v>
          </cell>
          <cell r="J557">
            <v>0.20143999999999984</v>
          </cell>
          <cell r="K557">
            <v>1.0071999999999999</v>
          </cell>
          <cell r="L557">
            <v>2024</v>
          </cell>
          <cell r="M557">
            <v>1.0071999999999999</v>
          </cell>
          <cell r="N557"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58">
          <cell r="C558" t="str">
            <v>O_PK3400.02.02</v>
          </cell>
          <cell r="D558">
            <v>1.445781636</v>
          </cell>
          <cell r="E558" t="str">
            <v>Сметный расчет стоимости</v>
          </cell>
          <cell r="F558">
            <v>1.445781636</v>
          </cell>
          <cell r="G558">
            <v>0</v>
          </cell>
          <cell r="H558">
            <v>0</v>
          </cell>
          <cell r="I558">
            <v>1.20481803</v>
          </cell>
          <cell r="J558">
            <v>0.240963606</v>
          </cell>
          <cell r="K558">
            <v>1.20481803</v>
          </cell>
          <cell r="L558">
            <v>2026</v>
          </cell>
          <cell r="M558">
            <v>1.20481803</v>
          </cell>
          <cell r="N558"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59">
          <cell r="C559" t="str">
            <v>O_PK3400.07.02</v>
          </cell>
          <cell r="D559">
            <v>1.251396</v>
          </cell>
          <cell r="E559" t="str">
            <v>Сметный расчет стоимости</v>
          </cell>
          <cell r="F559">
            <v>1.251396</v>
          </cell>
          <cell r="G559">
            <v>0</v>
          </cell>
          <cell r="H559">
            <v>0</v>
          </cell>
          <cell r="I559">
            <v>1.0428299999999999</v>
          </cell>
          <cell r="J559">
            <v>0.20856600000000003</v>
          </cell>
          <cell r="K559">
            <v>1.0428299999999999</v>
          </cell>
          <cell r="L559">
            <v>2024</v>
          </cell>
          <cell r="M559">
            <v>1.0428299999999999</v>
          </cell>
          <cell r="N559"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60">
          <cell r="C560" t="str">
            <v>O_PK3600.07.03</v>
          </cell>
          <cell r="D560">
            <v>8.8215896340000004</v>
          </cell>
          <cell r="E560" t="str">
            <v>Сметный расчет стоимости</v>
          </cell>
          <cell r="F560">
            <v>8.8215896340000004</v>
          </cell>
          <cell r="G560">
            <v>0</v>
          </cell>
          <cell r="H560">
            <v>0</v>
          </cell>
          <cell r="I560">
            <v>7.3513246950000006</v>
          </cell>
          <cell r="J560">
            <v>1.4702649389999998</v>
          </cell>
          <cell r="K560">
            <v>7.3513246950000006</v>
          </cell>
          <cell r="L560">
            <v>2024</v>
          </cell>
          <cell r="M560">
            <v>7.3513246950000006</v>
          </cell>
          <cell r="N560"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61">
          <cell r="C561" t="str">
            <v>O_NS3300.KL.0062</v>
          </cell>
          <cell r="D561">
            <v>3.2083938644286656</v>
          </cell>
          <cell r="E561" t="str">
            <v>Сметный расчет стоимости</v>
          </cell>
          <cell r="F561">
            <v>3.2083938644286656</v>
          </cell>
          <cell r="G561">
            <v>0</v>
          </cell>
          <cell r="H561">
            <v>0</v>
          </cell>
          <cell r="I561">
            <v>0</v>
          </cell>
          <cell r="J561">
            <v>3.2083938644286656</v>
          </cell>
          <cell r="K561">
            <v>2.6953590228274407</v>
          </cell>
          <cell r="L561">
            <v>2024</v>
          </cell>
          <cell r="M561">
            <v>2.6953590228274407</v>
          </cell>
          <cell r="N561" t="str">
            <v>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v>
          </cell>
        </row>
        <row r="562">
          <cell r="C562" t="str">
            <v>O_PK3500.07.02</v>
          </cell>
          <cell r="D562">
            <v>1.251396</v>
          </cell>
          <cell r="E562" t="str">
            <v>Сметный расчет стоимости</v>
          </cell>
          <cell r="F562">
            <v>1.251396</v>
          </cell>
          <cell r="G562">
            <v>0</v>
          </cell>
          <cell r="H562">
            <v>0</v>
          </cell>
          <cell r="I562">
            <v>1.0428299999999999</v>
          </cell>
          <cell r="J562">
            <v>0.20856600000000003</v>
          </cell>
          <cell r="K562">
            <v>1.0428299999999999</v>
          </cell>
          <cell r="L562">
            <v>2024</v>
          </cell>
          <cell r="M562">
            <v>1.0428299999999999</v>
          </cell>
          <cell r="N562"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63">
          <cell r="C563" t="str">
            <v>O_PK3600.07.02</v>
          </cell>
          <cell r="D563">
            <v>1.251396</v>
          </cell>
          <cell r="E563" t="str">
            <v>Сметный расчет стоимости</v>
          </cell>
          <cell r="F563">
            <v>1.251396</v>
          </cell>
          <cell r="G563">
            <v>0</v>
          </cell>
          <cell r="H563">
            <v>0</v>
          </cell>
          <cell r="I563">
            <v>1.0428299999999999</v>
          </cell>
          <cell r="J563">
            <v>0.20856600000000003</v>
          </cell>
          <cell r="K563">
            <v>1.0428299999999999</v>
          </cell>
          <cell r="L563">
            <v>2024</v>
          </cell>
          <cell r="M563">
            <v>1.0428299999999999</v>
          </cell>
          <cell r="N563" t="str">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ell>
        </row>
        <row r="564">
          <cell r="C564" t="str">
            <v>O_NS3300.KL.0067</v>
          </cell>
          <cell r="D564">
            <v>14.609765384734192</v>
          </cell>
          <cell r="E564" t="str">
            <v>Сметный расчет стоимости</v>
          </cell>
          <cell r="F564">
            <v>14.609765384734192</v>
          </cell>
          <cell r="G564">
            <v>0</v>
          </cell>
          <cell r="H564">
            <v>0</v>
          </cell>
          <cell r="I564">
            <v>12.254870899767367</v>
          </cell>
          <cell r="J564">
            <v>2.3548944849668256</v>
          </cell>
          <cell r="K564">
            <v>12.254870899767365</v>
          </cell>
          <cell r="L564">
            <v>2024</v>
          </cell>
          <cell r="M564">
            <v>12.254870899767365</v>
          </cell>
          <cell r="N564"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565">
          <cell r="C565" t="str">
            <v>O_NS3300.KL.0068</v>
          </cell>
          <cell r="D565">
            <v>17.377747242646628</v>
          </cell>
          <cell r="E565" t="str">
            <v>Сметный расчет стоимости</v>
          </cell>
          <cell r="F565">
            <v>17.377747242646628</v>
          </cell>
          <cell r="G565">
            <v>0</v>
          </cell>
          <cell r="H565">
            <v>0</v>
          </cell>
          <cell r="I565">
            <v>14.57669191662364</v>
          </cell>
          <cell r="J565">
            <v>2.801055326022988</v>
          </cell>
          <cell r="K565">
            <v>14.576691916623636</v>
          </cell>
          <cell r="L565">
            <v>2024</v>
          </cell>
          <cell r="M565">
            <v>14.576691916623636</v>
          </cell>
          <cell r="N565"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566">
          <cell r="C566" t="str">
            <v>O_NS3300.KL.0069</v>
          </cell>
          <cell r="D566">
            <v>13.644526940249097</v>
          </cell>
          <cell r="E566" t="str">
            <v>Сметный расчет стоимости</v>
          </cell>
          <cell r="F566">
            <v>13.644526940249097</v>
          </cell>
          <cell r="G566">
            <v>0</v>
          </cell>
          <cell r="H566">
            <v>0</v>
          </cell>
          <cell r="I566">
            <v>11.445215699074195</v>
          </cell>
          <cell r="J566">
            <v>2.1993112411749021</v>
          </cell>
          <cell r="K566">
            <v>11.445215699074195</v>
          </cell>
          <cell r="L566">
            <v>2024</v>
          </cell>
          <cell r="M566">
            <v>11.445215699074195</v>
          </cell>
          <cell r="N566"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567">
          <cell r="C567" t="str">
            <v>O_TP3600.VL.0108</v>
          </cell>
          <cell r="D567">
            <v>8.4250537584583025</v>
          </cell>
          <cell r="E567" t="str">
            <v>Сметный расчет стоимости</v>
          </cell>
          <cell r="F567">
            <v>8.4250537584583025</v>
          </cell>
          <cell r="G567">
            <v>0</v>
          </cell>
          <cell r="H567">
            <v>0</v>
          </cell>
          <cell r="I567">
            <v>7.0670502512922324</v>
          </cell>
          <cell r="J567">
            <v>1.3580035071660701</v>
          </cell>
          <cell r="K567">
            <v>7.0670502512922306</v>
          </cell>
          <cell r="L567">
            <v>2028</v>
          </cell>
          <cell r="M567">
            <v>7.0670502512922306</v>
          </cell>
          <cell r="N567" t="str">
            <v>Обеспечение безаварийного функционирования объекта, снижение потерь, повышение безопасности.</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82" t="s">
        <v>613</v>
      </c>
      <c r="B5" s="282"/>
      <c r="C5" s="282"/>
      <c r="D5" s="8"/>
      <c r="E5" s="8"/>
      <c r="F5" s="8"/>
      <c r="G5" s="8"/>
    </row>
    <row r="6" spans="1:19" s="2" customFormat="1" ht="18.75" x14ac:dyDescent="0.3">
      <c r="A6" s="6"/>
      <c r="E6" s="5"/>
    </row>
    <row r="7" spans="1:19" s="2" customFormat="1" ht="18.75" x14ac:dyDescent="0.2">
      <c r="A7" s="283" t="s">
        <v>3</v>
      </c>
      <c r="B7" s="283"/>
      <c r="C7" s="28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4" t="s">
        <v>4</v>
      </c>
      <c r="B9" s="284"/>
      <c r="C9" s="284"/>
      <c r="D9" s="11"/>
      <c r="E9" s="11"/>
      <c r="F9" s="10"/>
      <c r="G9" s="10"/>
      <c r="H9" s="10"/>
      <c r="I9" s="10"/>
      <c r="J9" s="10"/>
      <c r="K9" s="10"/>
      <c r="L9" s="10"/>
      <c r="M9" s="10"/>
      <c r="N9" s="10"/>
      <c r="O9" s="10"/>
      <c r="P9" s="10"/>
      <c r="Q9" s="10"/>
      <c r="R9" s="10"/>
      <c r="S9" s="10"/>
    </row>
    <row r="10" spans="1:19" s="2" customFormat="1" ht="18.75" x14ac:dyDescent="0.2">
      <c r="A10" s="278" t="s">
        <v>5</v>
      </c>
      <c r="B10" s="278"/>
      <c r="C10" s="278"/>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4" t="s">
        <v>608</v>
      </c>
      <c r="B12" s="284"/>
      <c r="C12" s="284"/>
      <c r="D12" s="11"/>
      <c r="E12" s="11"/>
      <c r="F12" s="10"/>
      <c r="G12" s="10"/>
      <c r="H12" s="10"/>
      <c r="I12" s="10"/>
      <c r="J12" s="10"/>
      <c r="K12" s="10"/>
      <c r="L12" s="10"/>
      <c r="M12" s="10"/>
      <c r="N12" s="10"/>
      <c r="O12" s="10"/>
      <c r="P12" s="10"/>
      <c r="Q12" s="10"/>
      <c r="R12" s="10"/>
      <c r="S12" s="10"/>
    </row>
    <row r="13" spans="1:19" s="2" customFormat="1" ht="18.75" x14ac:dyDescent="0.2">
      <c r="A13" s="278" t="s">
        <v>6</v>
      </c>
      <c r="B13" s="278"/>
      <c r="C13" s="278"/>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9" t="s">
        <v>585</v>
      </c>
      <c r="B15" s="279"/>
      <c r="C15" s="279"/>
      <c r="D15" s="11"/>
      <c r="E15" s="11"/>
      <c r="F15" s="11"/>
      <c r="G15" s="11"/>
      <c r="H15" s="11"/>
      <c r="I15" s="11"/>
      <c r="J15" s="11"/>
      <c r="K15" s="11"/>
      <c r="L15" s="11"/>
      <c r="M15" s="11"/>
      <c r="N15" s="11"/>
      <c r="O15" s="11"/>
      <c r="P15" s="11"/>
      <c r="Q15" s="11"/>
      <c r="R15" s="11"/>
      <c r="S15" s="11"/>
    </row>
    <row r="16" spans="1:19" s="15" customFormat="1" ht="15" customHeight="1" x14ac:dyDescent="0.2">
      <c r="A16" s="278" t="s">
        <v>7</v>
      </c>
      <c r="B16" s="278"/>
      <c r="C16" s="278"/>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0" t="s">
        <v>8</v>
      </c>
      <c r="B18" s="281"/>
      <c r="C18" s="281"/>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581</v>
      </c>
      <c r="D23" s="13"/>
      <c r="E23" s="13"/>
      <c r="F23" s="14"/>
      <c r="G23" s="14"/>
      <c r="H23" s="14"/>
      <c r="I23" s="14"/>
      <c r="J23" s="14"/>
      <c r="K23" s="14"/>
      <c r="L23" s="14"/>
      <c r="M23" s="14"/>
      <c r="N23" s="14"/>
      <c r="O23" s="14"/>
      <c r="P23" s="14"/>
    </row>
    <row r="24" spans="1:19" s="15" customFormat="1" ht="24" customHeight="1" x14ac:dyDescent="0.2">
      <c r="A24" s="275"/>
      <c r="B24" s="276"/>
      <c r="C24" s="277"/>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609</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75"/>
      <c r="B39" s="276"/>
      <c r="C39" s="277"/>
    </row>
    <row r="40" spans="1:15" ht="63" x14ac:dyDescent="0.25">
      <c r="A40" s="20" t="s">
        <v>50</v>
      </c>
      <c r="B40" s="23" t="s">
        <v>51</v>
      </c>
      <c r="C40" s="19" t="s">
        <v>586</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5"/>
      <c r="B47" s="276"/>
      <c r="C47" s="277"/>
    </row>
    <row r="48" spans="1:15" ht="75.75" customHeight="1" x14ac:dyDescent="0.25">
      <c r="A48" s="20" t="s">
        <v>65</v>
      </c>
      <c r="B48" s="23" t="s">
        <v>66</v>
      </c>
      <c r="C48" s="239">
        <f>'6.2. Паспорт фин осв ввод'!AC24</f>
        <v>0.17612575394594801</v>
      </c>
    </row>
    <row r="49" spans="1:3" ht="71.25" customHeight="1" x14ac:dyDescent="0.25">
      <c r="A49" s="20" t="s">
        <v>67</v>
      </c>
      <c r="B49" s="23" t="s">
        <v>68</v>
      </c>
      <c r="C49" s="239">
        <f>'6.2. Паспорт фин осв ввод'!AC30</f>
        <v>0.14775000000000002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2" customFormat="1" ht="15.75" x14ac:dyDescent="0.2">
      <c r="A5" s="6"/>
    </row>
    <row r="6" spans="1:28" s="2" customFormat="1" ht="18.75" x14ac:dyDescent="0.2">
      <c r="A6" s="283" t="s">
        <v>3</v>
      </c>
      <c r="B6" s="283"/>
      <c r="C6" s="283"/>
      <c r="D6" s="283"/>
      <c r="E6" s="283"/>
      <c r="F6" s="283"/>
      <c r="G6" s="283"/>
      <c r="H6" s="283"/>
      <c r="I6" s="283"/>
      <c r="J6" s="283"/>
      <c r="K6" s="283"/>
      <c r="L6" s="283"/>
      <c r="M6" s="283"/>
      <c r="N6" s="283"/>
      <c r="O6" s="283"/>
      <c r="P6" s="283"/>
      <c r="Q6" s="283"/>
      <c r="R6" s="283"/>
      <c r="S6" s="283"/>
      <c r="T6" s="10"/>
      <c r="U6" s="10"/>
      <c r="V6" s="10"/>
      <c r="W6" s="10"/>
      <c r="X6" s="10"/>
      <c r="Y6" s="10"/>
      <c r="Z6" s="10"/>
      <c r="AA6" s="10"/>
      <c r="AB6" s="10"/>
    </row>
    <row r="7" spans="1:28" s="2" customFormat="1" ht="18.75" x14ac:dyDescent="0.2">
      <c r="A7" s="283"/>
      <c r="B7" s="283"/>
      <c r="C7" s="283"/>
      <c r="D7" s="283"/>
      <c r="E7" s="283"/>
      <c r="F7" s="283"/>
      <c r="G7" s="283"/>
      <c r="H7" s="283"/>
      <c r="I7" s="283"/>
      <c r="J7" s="283"/>
      <c r="K7" s="283"/>
      <c r="L7" s="283"/>
      <c r="M7" s="283"/>
      <c r="N7" s="283"/>
      <c r="O7" s="283"/>
      <c r="P7" s="283"/>
      <c r="Q7" s="283"/>
      <c r="R7" s="283"/>
      <c r="S7" s="283"/>
      <c r="T7" s="10"/>
      <c r="U7" s="10"/>
      <c r="V7" s="10"/>
      <c r="W7" s="10"/>
      <c r="X7" s="10"/>
      <c r="Y7" s="10"/>
      <c r="Z7" s="10"/>
      <c r="AA7" s="10"/>
      <c r="AB7" s="10"/>
    </row>
    <row r="8" spans="1:28" s="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0"/>
      <c r="U8" s="10"/>
      <c r="V8" s="10"/>
      <c r="W8" s="10"/>
      <c r="X8" s="10"/>
      <c r="Y8" s="10"/>
      <c r="Z8" s="10"/>
      <c r="AA8" s="10"/>
      <c r="AB8" s="10"/>
    </row>
    <row r="9" spans="1:28" s="2" customFormat="1" ht="18.75" x14ac:dyDescent="0.2">
      <c r="A9" s="278" t="s">
        <v>5</v>
      </c>
      <c r="B9" s="278"/>
      <c r="C9" s="278"/>
      <c r="D9" s="278"/>
      <c r="E9" s="278"/>
      <c r="F9" s="278"/>
      <c r="G9" s="278"/>
      <c r="H9" s="278"/>
      <c r="I9" s="278"/>
      <c r="J9" s="278"/>
      <c r="K9" s="278"/>
      <c r="L9" s="278"/>
      <c r="M9" s="278"/>
      <c r="N9" s="278"/>
      <c r="O9" s="278"/>
      <c r="P9" s="278"/>
      <c r="Q9" s="278"/>
      <c r="R9" s="278"/>
      <c r="S9" s="278"/>
      <c r="T9" s="10"/>
      <c r="U9" s="10"/>
      <c r="V9" s="10"/>
      <c r="W9" s="10"/>
      <c r="X9" s="10"/>
      <c r="Y9" s="10"/>
      <c r="Z9" s="10"/>
      <c r="AA9" s="10"/>
      <c r="AB9" s="10"/>
    </row>
    <row r="10" spans="1:28" s="2" customFormat="1" ht="18.75" x14ac:dyDescent="0.2">
      <c r="A10" s="283"/>
      <c r="B10" s="283"/>
      <c r="C10" s="283"/>
      <c r="D10" s="283"/>
      <c r="E10" s="283"/>
      <c r="F10" s="283"/>
      <c r="G10" s="283"/>
      <c r="H10" s="283"/>
      <c r="I10" s="283"/>
      <c r="J10" s="283"/>
      <c r="K10" s="283"/>
      <c r="L10" s="283"/>
      <c r="M10" s="283"/>
      <c r="N10" s="283"/>
      <c r="O10" s="283"/>
      <c r="P10" s="283"/>
      <c r="Q10" s="283"/>
      <c r="R10" s="283"/>
      <c r="S10" s="283"/>
      <c r="T10" s="10"/>
      <c r="U10" s="10"/>
      <c r="V10" s="10"/>
      <c r="W10" s="10"/>
      <c r="X10" s="10"/>
      <c r="Y10" s="10"/>
      <c r="Z10" s="10"/>
      <c r="AA10" s="10"/>
      <c r="AB10" s="10"/>
    </row>
    <row r="11" spans="1:28" s="2" customFormat="1" ht="18.75" x14ac:dyDescent="0.2">
      <c r="A11" s="291" t="str">
        <f>'1. паспорт местоположение'!A12:C12</f>
        <v>M_TP2100.AS.0006</v>
      </c>
      <c r="B11" s="291"/>
      <c r="C11" s="291"/>
      <c r="D11" s="291"/>
      <c r="E11" s="291"/>
      <c r="F11" s="291"/>
      <c r="G11" s="291"/>
      <c r="H11" s="291"/>
      <c r="I11" s="291"/>
      <c r="J11" s="291"/>
      <c r="K11" s="291"/>
      <c r="L11" s="291"/>
      <c r="M11" s="291"/>
      <c r="N11" s="291"/>
      <c r="O11" s="291"/>
      <c r="P11" s="291"/>
      <c r="Q11" s="291"/>
      <c r="R11" s="291"/>
      <c r="S11" s="291"/>
      <c r="T11" s="10"/>
      <c r="U11" s="10"/>
      <c r="V11" s="10"/>
      <c r="W11" s="10"/>
      <c r="X11" s="10"/>
      <c r="Y11" s="10"/>
      <c r="Z11" s="10"/>
      <c r="AA11" s="10"/>
      <c r="AB11" s="10"/>
    </row>
    <row r="12" spans="1:28" s="2" customFormat="1" ht="18.75" x14ac:dyDescent="0.2">
      <c r="A12" s="278" t="s">
        <v>6</v>
      </c>
      <c r="B12" s="278"/>
      <c r="C12" s="278"/>
      <c r="D12" s="278"/>
      <c r="E12" s="278"/>
      <c r="F12" s="278"/>
      <c r="G12" s="278"/>
      <c r="H12" s="278"/>
      <c r="I12" s="278"/>
      <c r="J12" s="278"/>
      <c r="K12" s="278"/>
      <c r="L12" s="278"/>
      <c r="M12" s="278"/>
      <c r="N12" s="278"/>
      <c r="O12" s="278"/>
      <c r="P12" s="278"/>
      <c r="Q12" s="278"/>
      <c r="R12" s="278"/>
      <c r="S12" s="278"/>
      <c r="T12" s="10"/>
      <c r="U12" s="10"/>
      <c r="V12" s="10"/>
      <c r="W12" s="10"/>
      <c r="X12" s="10"/>
      <c r="Y12" s="10"/>
      <c r="Z12" s="10"/>
      <c r="AA12" s="10"/>
      <c r="AB12" s="10"/>
    </row>
    <row r="13" spans="1:28" s="2"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4"/>
      <c r="U13" s="14"/>
      <c r="V13" s="14"/>
      <c r="W13" s="14"/>
      <c r="X13" s="14"/>
      <c r="Y13" s="14"/>
      <c r="Z13" s="14"/>
      <c r="AA13" s="14"/>
      <c r="AB13" s="14"/>
    </row>
    <row r="14" spans="1:28" s="15" customFormat="1" ht="15.75" x14ac:dyDescent="0.2">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91"/>
      <c r="C14" s="291"/>
      <c r="D14" s="291"/>
      <c r="E14" s="291"/>
      <c r="F14" s="291"/>
      <c r="G14" s="291"/>
      <c r="H14" s="291"/>
      <c r="I14" s="291"/>
      <c r="J14" s="291"/>
      <c r="K14" s="291"/>
      <c r="L14" s="291"/>
      <c r="M14" s="291"/>
      <c r="N14" s="291"/>
      <c r="O14" s="291"/>
      <c r="P14" s="291"/>
      <c r="Q14" s="291"/>
      <c r="R14" s="291"/>
      <c r="S14" s="291"/>
      <c r="T14" s="11"/>
      <c r="U14" s="11"/>
      <c r="V14" s="11"/>
      <c r="W14" s="11"/>
      <c r="X14" s="11"/>
      <c r="Y14" s="11"/>
      <c r="Z14" s="11"/>
      <c r="AA14" s="11"/>
      <c r="AB14" s="11"/>
    </row>
    <row r="15" spans="1:28" s="15"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13"/>
      <c r="U15" s="13"/>
      <c r="V15" s="13"/>
      <c r="W15" s="13"/>
      <c r="X15" s="13"/>
      <c r="Y15" s="13"/>
      <c r="Z15" s="13"/>
      <c r="AA15" s="13"/>
      <c r="AB15" s="13"/>
    </row>
    <row r="16" spans="1:28" s="15"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4"/>
      <c r="U16" s="14"/>
      <c r="V16" s="14"/>
      <c r="W16" s="14"/>
      <c r="X16" s="14"/>
      <c r="Y16" s="14"/>
    </row>
    <row r="17" spans="1:28" s="15" customFormat="1" ht="45.75" customHeight="1" x14ac:dyDescent="0.2">
      <c r="A17" s="280" t="s">
        <v>69</v>
      </c>
      <c r="B17" s="280"/>
      <c r="C17" s="280"/>
      <c r="D17" s="280"/>
      <c r="E17" s="280"/>
      <c r="F17" s="280"/>
      <c r="G17" s="280"/>
      <c r="H17" s="280"/>
      <c r="I17" s="280"/>
      <c r="J17" s="280"/>
      <c r="K17" s="280"/>
      <c r="L17" s="280"/>
      <c r="M17" s="280"/>
      <c r="N17" s="280"/>
      <c r="O17" s="280"/>
      <c r="P17" s="280"/>
      <c r="Q17" s="280"/>
      <c r="R17" s="280"/>
      <c r="S17" s="280"/>
      <c r="T17" s="16"/>
      <c r="U17" s="16"/>
      <c r="V17" s="16"/>
      <c r="W17" s="16"/>
      <c r="X17" s="16"/>
      <c r="Y17" s="16"/>
      <c r="Z17" s="16"/>
      <c r="AA17" s="16"/>
      <c r="AB17" s="16"/>
    </row>
    <row r="18" spans="1:28" s="1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4"/>
      <c r="U18" s="14"/>
      <c r="V18" s="14"/>
      <c r="W18" s="14"/>
      <c r="X18" s="14"/>
      <c r="Y18" s="14"/>
    </row>
    <row r="19" spans="1:28" s="15" customFormat="1" ht="54" customHeight="1" x14ac:dyDescent="0.2">
      <c r="A19" s="286" t="s">
        <v>9</v>
      </c>
      <c r="B19" s="286" t="s">
        <v>70</v>
      </c>
      <c r="C19" s="289" t="s">
        <v>71</v>
      </c>
      <c r="D19" s="286" t="s">
        <v>72</v>
      </c>
      <c r="E19" s="286" t="s">
        <v>73</v>
      </c>
      <c r="F19" s="286" t="s">
        <v>74</v>
      </c>
      <c r="G19" s="286" t="s">
        <v>75</v>
      </c>
      <c r="H19" s="286" t="s">
        <v>76</v>
      </c>
      <c r="I19" s="286" t="s">
        <v>77</v>
      </c>
      <c r="J19" s="286" t="s">
        <v>78</v>
      </c>
      <c r="K19" s="286" t="s">
        <v>79</v>
      </c>
      <c r="L19" s="286" t="s">
        <v>80</v>
      </c>
      <c r="M19" s="286" t="s">
        <v>81</v>
      </c>
      <c r="N19" s="286" t="s">
        <v>82</v>
      </c>
      <c r="O19" s="286" t="s">
        <v>83</v>
      </c>
      <c r="P19" s="286" t="s">
        <v>84</v>
      </c>
      <c r="Q19" s="286" t="s">
        <v>85</v>
      </c>
      <c r="R19" s="286"/>
      <c r="S19" s="285" t="s">
        <v>86</v>
      </c>
      <c r="T19" s="14"/>
      <c r="U19" s="14"/>
      <c r="V19" s="14"/>
      <c r="W19" s="14"/>
      <c r="X19" s="14"/>
      <c r="Y19" s="14"/>
    </row>
    <row r="20" spans="1:28" s="15" customFormat="1" ht="180.75" customHeight="1" x14ac:dyDescent="0.2">
      <c r="A20" s="286"/>
      <c r="B20" s="286"/>
      <c r="C20" s="290"/>
      <c r="D20" s="286"/>
      <c r="E20" s="286"/>
      <c r="F20" s="286"/>
      <c r="G20" s="286"/>
      <c r="H20" s="286"/>
      <c r="I20" s="286"/>
      <c r="J20" s="286"/>
      <c r="K20" s="286"/>
      <c r="L20" s="286"/>
      <c r="M20" s="286"/>
      <c r="N20" s="286"/>
      <c r="O20" s="286"/>
      <c r="P20" s="286"/>
      <c r="Q20" s="24" t="s">
        <v>87</v>
      </c>
      <c r="R20" s="25" t="s">
        <v>88</v>
      </c>
      <c r="S20" s="285"/>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2" customFormat="1" x14ac:dyDescent="0.2">
      <c r="A7" s="6"/>
    </row>
    <row r="8" spans="1:20" s="2" customFormat="1" ht="18.75" x14ac:dyDescent="0.2">
      <c r="A8" s="283" t="s">
        <v>3</v>
      </c>
      <c r="B8" s="283"/>
      <c r="C8" s="283"/>
      <c r="D8" s="283"/>
      <c r="E8" s="283"/>
      <c r="F8" s="283"/>
      <c r="G8" s="283"/>
      <c r="H8" s="283"/>
      <c r="I8" s="283"/>
      <c r="J8" s="283"/>
      <c r="K8" s="283"/>
      <c r="L8" s="283"/>
      <c r="M8" s="283"/>
      <c r="N8" s="283"/>
      <c r="O8" s="283"/>
      <c r="P8" s="283"/>
      <c r="Q8" s="283"/>
      <c r="R8" s="283"/>
      <c r="S8" s="283"/>
      <c r="T8" s="283"/>
    </row>
    <row r="9" spans="1:20" s="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2" customFormat="1" ht="18.75" customHeight="1" x14ac:dyDescent="0.2">
      <c r="A11" s="278" t="s">
        <v>5</v>
      </c>
      <c r="B11" s="278"/>
      <c r="C11" s="278"/>
      <c r="D11" s="278"/>
      <c r="E11" s="278"/>
      <c r="F11" s="278"/>
      <c r="G11" s="278"/>
      <c r="H11" s="278"/>
      <c r="I11" s="278"/>
      <c r="J11" s="278"/>
      <c r="K11" s="278"/>
      <c r="L11" s="278"/>
      <c r="M11" s="278"/>
      <c r="N11" s="278"/>
      <c r="O11" s="278"/>
      <c r="P11" s="278"/>
      <c r="Q11" s="278"/>
      <c r="R11" s="278"/>
      <c r="S11" s="278"/>
      <c r="T11" s="278"/>
    </row>
    <row r="12" spans="1:20" s="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2" customFormat="1" ht="18.75" customHeight="1" x14ac:dyDescent="0.2">
      <c r="A13" s="291" t="str">
        <f>'1. паспорт местоположение'!A12:C12</f>
        <v>M_TP2100.AS.0006</v>
      </c>
      <c r="B13" s="291"/>
      <c r="C13" s="291"/>
      <c r="D13" s="291"/>
      <c r="E13" s="291"/>
      <c r="F13" s="291"/>
      <c r="G13" s="291"/>
      <c r="H13" s="291"/>
      <c r="I13" s="291"/>
      <c r="J13" s="291"/>
      <c r="K13" s="291"/>
      <c r="L13" s="291"/>
      <c r="M13" s="291"/>
      <c r="N13" s="291"/>
      <c r="O13" s="291"/>
      <c r="P13" s="291"/>
      <c r="Q13" s="291"/>
      <c r="R13" s="291"/>
      <c r="S13" s="291"/>
      <c r="T13" s="291"/>
    </row>
    <row r="14" spans="1:20" s="2" customFormat="1" ht="18.75" customHeight="1" x14ac:dyDescent="0.2">
      <c r="A14" s="278" t="s">
        <v>6</v>
      </c>
      <c r="B14" s="278"/>
      <c r="C14" s="278"/>
      <c r="D14" s="278"/>
      <c r="E14" s="278"/>
      <c r="F14" s="278"/>
      <c r="G14" s="278"/>
      <c r="H14" s="278"/>
      <c r="I14" s="278"/>
      <c r="J14" s="278"/>
      <c r="K14" s="278"/>
      <c r="L14" s="278"/>
      <c r="M14" s="278"/>
      <c r="N14" s="278"/>
      <c r="O14" s="278"/>
      <c r="P14" s="278"/>
      <c r="Q14" s="278"/>
      <c r="R14" s="278"/>
      <c r="S14" s="278"/>
      <c r="T14" s="278"/>
    </row>
    <row r="15" spans="1:20" s="2"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5" customFormat="1" ht="69.75" customHeight="1" x14ac:dyDescent="0.2">
      <c r="A16"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6" s="279"/>
      <c r="C16" s="279"/>
      <c r="D16" s="279"/>
      <c r="E16" s="279"/>
      <c r="F16" s="279"/>
      <c r="G16" s="279"/>
      <c r="H16" s="279"/>
      <c r="I16" s="279"/>
      <c r="J16" s="279"/>
      <c r="K16" s="279"/>
      <c r="L16" s="279"/>
      <c r="M16" s="279"/>
      <c r="N16" s="279"/>
      <c r="O16" s="279"/>
      <c r="P16" s="279"/>
      <c r="Q16" s="279"/>
      <c r="R16" s="279"/>
      <c r="S16" s="279"/>
      <c r="T16" s="279"/>
    </row>
    <row r="17" spans="1:113" s="15"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15"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15" customFormat="1" ht="15" customHeight="1" x14ac:dyDescent="0.2">
      <c r="A19" s="281" t="s">
        <v>101</v>
      </c>
      <c r="B19" s="281"/>
      <c r="C19" s="281"/>
      <c r="D19" s="281"/>
      <c r="E19" s="281"/>
      <c r="F19" s="281"/>
      <c r="G19" s="281"/>
      <c r="H19" s="281"/>
      <c r="I19" s="281"/>
      <c r="J19" s="281"/>
      <c r="K19" s="281"/>
      <c r="L19" s="281"/>
      <c r="M19" s="281"/>
      <c r="N19" s="281"/>
      <c r="O19" s="281"/>
      <c r="P19" s="281"/>
      <c r="Q19" s="281"/>
      <c r="R19" s="281"/>
      <c r="S19" s="281"/>
      <c r="T19" s="281"/>
    </row>
    <row r="20" spans="1:113" s="3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9</v>
      </c>
      <c r="B21" s="297" t="s">
        <v>102</v>
      </c>
      <c r="C21" s="298"/>
      <c r="D21" s="301" t="s">
        <v>103</v>
      </c>
      <c r="E21" s="297" t="s">
        <v>104</v>
      </c>
      <c r="F21" s="298"/>
      <c r="G21" s="297" t="s">
        <v>105</v>
      </c>
      <c r="H21" s="298"/>
      <c r="I21" s="297" t="s">
        <v>106</v>
      </c>
      <c r="J21" s="298"/>
      <c r="K21" s="301" t="s">
        <v>107</v>
      </c>
      <c r="L21" s="297" t="s">
        <v>108</v>
      </c>
      <c r="M21" s="298"/>
      <c r="N21" s="297" t="s">
        <v>109</v>
      </c>
      <c r="O21" s="298"/>
      <c r="P21" s="301" t="s">
        <v>110</v>
      </c>
      <c r="Q21" s="304" t="s">
        <v>111</v>
      </c>
      <c r="R21" s="305"/>
      <c r="S21" s="304" t="s">
        <v>112</v>
      </c>
      <c r="T21" s="306"/>
    </row>
    <row r="22" spans="1:113" ht="204.75" customHeight="1" x14ac:dyDescent="0.25">
      <c r="A22" s="295"/>
      <c r="B22" s="299"/>
      <c r="C22" s="300"/>
      <c r="D22" s="302"/>
      <c r="E22" s="299"/>
      <c r="F22" s="300"/>
      <c r="G22" s="299"/>
      <c r="H22" s="300"/>
      <c r="I22" s="299"/>
      <c r="J22" s="300"/>
      <c r="K22" s="303"/>
      <c r="L22" s="299"/>
      <c r="M22" s="300"/>
      <c r="N22" s="299"/>
      <c r="O22" s="300"/>
      <c r="P22" s="303"/>
      <c r="Q22" s="35" t="s">
        <v>113</v>
      </c>
      <c r="R22" s="35" t="s">
        <v>114</v>
      </c>
      <c r="S22" s="35" t="s">
        <v>115</v>
      </c>
      <c r="T22" s="35" t="s">
        <v>116</v>
      </c>
    </row>
    <row r="23" spans="1:113" ht="51.75" customHeight="1" x14ac:dyDescent="0.25">
      <c r="A23" s="296"/>
      <c r="B23" s="35" t="s">
        <v>117</v>
      </c>
      <c r="C23" s="35" t="s">
        <v>118</v>
      </c>
      <c r="D23" s="303"/>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2" t="s">
        <v>121</v>
      </c>
      <c r="C29" s="292"/>
      <c r="D29" s="292"/>
      <c r="E29" s="292"/>
      <c r="F29" s="292"/>
      <c r="G29" s="292"/>
      <c r="H29" s="292"/>
      <c r="I29" s="292"/>
      <c r="J29" s="292"/>
      <c r="K29" s="292"/>
      <c r="L29" s="292"/>
      <c r="M29" s="292"/>
      <c r="N29" s="292"/>
      <c r="O29" s="292"/>
      <c r="P29" s="292"/>
      <c r="Q29" s="292"/>
      <c r="R29" s="292"/>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3" t="s">
        <v>3</v>
      </c>
      <c r="F7" s="283"/>
      <c r="G7" s="283"/>
      <c r="H7" s="283"/>
      <c r="I7" s="283"/>
      <c r="J7" s="283"/>
      <c r="K7" s="283"/>
      <c r="L7" s="283"/>
      <c r="M7" s="283"/>
      <c r="N7" s="283"/>
      <c r="O7" s="283"/>
      <c r="P7" s="283"/>
      <c r="Q7" s="283"/>
      <c r="R7" s="283"/>
      <c r="S7" s="283"/>
      <c r="T7" s="283"/>
      <c r="U7" s="283"/>
      <c r="V7" s="283"/>
      <c r="W7" s="283"/>
      <c r="X7" s="283"/>
      <c r="Y7" s="28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2" customFormat="1" ht="18.75" customHeight="1" x14ac:dyDescent="0.2">
      <c r="E10" s="278" t="s">
        <v>5</v>
      </c>
      <c r="F10" s="278"/>
      <c r="G10" s="278"/>
      <c r="H10" s="278"/>
      <c r="I10" s="278"/>
      <c r="J10" s="278"/>
      <c r="K10" s="278"/>
      <c r="L10" s="278"/>
      <c r="M10" s="278"/>
      <c r="N10" s="278"/>
      <c r="O10" s="278"/>
      <c r="P10" s="278"/>
      <c r="Q10" s="278"/>
      <c r="R10" s="278"/>
      <c r="S10" s="278"/>
      <c r="T10" s="278"/>
      <c r="U10" s="278"/>
      <c r="V10" s="278"/>
      <c r="W10" s="278"/>
      <c r="X10" s="278"/>
      <c r="Y10" s="27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91" t="str">
        <f>'1. паспорт местоположение'!A12</f>
        <v>M_TP2100.AS.0006</v>
      </c>
      <c r="F12" s="291"/>
      <c r="G12" s="291"/>
      <c r="H12" s="291"/>
      <c r="I12" s="291"/>
      <c r="J12" s="291"/>
      <c r="K12" s="291"/>
      <c r="L12" s="291"/>
      <c r="M12" s="291"/>
      <c r="N12" s="291"/>
      <c r="O12" s="291"/>
      <c r="P12" s="291"/>
      <c r="Q12" s="291"/>
      <c r="R12" s="291"/>
      <c r="S12" s="291"/>
      <c r="T12" s="291"/>
      <c r="U12" s="291"/>
      <c r="V12" s="291"/>
      <c r="W12" s="291"/>
      <c r="X12" s="291"/>
      <c r="Y12" s="291"/>
    </row>
    <row r="13" spans="1:27" s="2" customFormat="1" ht="18.75" customHeight="1" x14ac:dyDescent="0.2">
      <c r="E13" s="278" t="s">
        <v>6</v>
      </c>
      <c r="F13" s="278"/>
      <c r="G13" s="278"/>
      <c r="H13" s="278"/>
      <c r="I13" s="278"/>
      <c r="J13" s="278"/>
      <c r="K13" s="278"/>
      <c r="L13" s="278"/>
      <c r="M13" s="278"/>
      <c r="N13" s="278"/>
      <c r="O13" s="278"/>
      <c r="P13" s="278"/>
      <c r="Q13" s="278"/>
      <c r="R13" s="278"/>
      <c r="S13" s="278"/>
      <c r="T13" s="278"/>
      <c r="U13" s="278"/>
      <c r="V13" s="278"/>
      <c r="W13" s="278"/>
      <c r="X13" s="278"/>
      <c r="Y13" s="27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F15" s="279"/>
      <c r="G15" s="279"/>
      <c r="H15" s="279"/>
      <c r="I15" s="279"/>
      <c r="J15" s="279"/>
      <c r="K15" s="279"/>
      <c r="L15" s="279"/>
      <c r="M15" s="279"/>
      <c r="N15" s="279"/>
      <c r="O15" s="279"/>
      <c r="P15" s="279"/>
      <c r="Q15" s="279"/>
      <c r="R15" s="279"/>
      <c r="S15" s="279"/>
      <c r="T15" s="279"/>
      <c r="U15" s="279"/>
      <c r="V15" s="279"/>
      <c r="W15" s="279"/>
      <c r="X15" s="279"/>
      <c r="Y15" s="279"/>
    </row>
    <row r="16" spans="1:27" s="15"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131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33" customFormat="1" ht="21" customHeight="1" x14ac:dyDescent="0.25"/>
    <row r="21" spans="1:27" ht="15.75" customHeight="1" x14ac:dyDescent="0.25">
      <c r="A21" s="301" t="s">
        <v>9</v>
      </c>
      <c r="B21" s="297" t="s">
        <v>132</v>
      </c>
      <c r="C21" s="298"/>
      <c r="D21" s="297" t="s">
        <v>133</v>
      </c>
      <c r="E21" s="298"/>
      <c r="F21" s="304" t="s">
        <v>79</v>
      </c>
      <c r="G21" s="306"/>
      <c r="H21" s="306"/>
      <c r="I21" s="305"/>
      <c r="J21" s="301" t="s">
        <v>134</v>
      </c>
      <c r="K21" s="297" t="s">
        <v>135</v>
      </c>
      <c r="L21" s="298"/>
      <c r="M21" s="297" t="s">
        <v>136</v>
      </c>
      <c r="N21" s="298"/>
      <c r="O21" s="297" t="s">
        <v>137</v>
      </c>
      <c r="P21" s="298"/>
      <c r="Q21" s="297" t="s">
        <v>138</v>
      </c>
      <c r="R21" s="298"/>
      <c r="S21" s="301" t="s">
        <v>139</v>
      </c>
      <c r="T21" s="301" t="s">
        <v>140</v>
      </c>
      <c r="U21" s="301" t="s">
        <v>141</v>
      </c>
      <c r="V21" s="297" t="s">
        <v>142</v>
      </c>
      <c r="W21" s="298"/>
      <c r="X21" s="304" t="s">
        <v>111</v>
      </c>
      <c r="Y21" s="306"/>
      <c r="Z21" s="304" t="s">
        <v>112</v>
      </c>
      <c r="AA21" s="306"/>
    </row>
    <row r="22" spans="1:27" ht="216" customHeight="1" x14ac:dyDescent="0.25">
      <c r="A22" s="302"/>
      <c r="B22" s="299"/>
      <c r="C22" s="300"/>
      <c r="D22" s="299"/>
      <c r="E22" s="300"/>
      <c r="F22" s="304" t="s">
        <v>143</v>
      </c>
      <c r="G22" s="305"/>
      <c r="H22" s="304" t="s">
        <v>144</v>
      </c>
      <c r="I22" s="305"/>
      <c r="J22" s="303"/>
      <c r="K22" s="299"/>
      <c r="L22" s="300"/>
      <c r="M22" s="299"/>
      <c r="N22" s="300"/>
      <c r="O22" s="299"/>
      <c r="P22" s="300"/>
      <c r="Q22" s="299"/>
      <c r="R22" s="300"/>
      <c r="S22" s="303"/>
      <c r="T22" s="303"/>
      <c r="U22" s="303"/>
      <c r="V22" s="299"/>
      <c r="W22" s="300"/>
      <c r="X22" s="35" t="s">
        <v>113</v>
      </c>
      <c r="Y22" s="35" t="s">
        <v>114</v>
      </c>
      <c r="Z22" s="35" t="s">
        <v>115</v>
      </c>
      <c r="AA22" s="35" t="s">
        <v>116</v>
      </c>
    </row>
    <row r="23" spans="1:27" ht="60" customHeight="1" x14ac:dyDescent="0.25">
      <c r="A23" s="303"/>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1" sqref="C21: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2" t="str">
        <f>'1. паспорт местоположение'!A5:C5</f>
        <v>Год раскрытия информации: 2024 год</v>
      </c>
      <c r="B5" s="282"/>
      <c r="C5" s="28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3" t="s">
        <v>3</v>
      </c>
      <c r="B7" s="283"/>
      <c r="C7" s="283"/>
      <c r="D7" s="10"/>
      <c r="E7" s="10"/>
      <c r="F7" s="10"/>
      <c r="G7" s="10"/>
      <c r="H7" s="10"/>
      <c r="I7" s="10"/>
      <c r="J7" s="10"/>
      <c r="K7" s="10"/>
      <c r="L7" s="10"/>
      <c r="M7" s="10"/>
      <c r="N7" s="10"/>
      <c r="O7" s="10"/>
      <c r="P7" s="10"/>
      <c r="Q7" s="10"/>
      <c r="R7" s="10"/>
      <c r="S7" s="10"/>
      <c r="T7" s="10"/>
      <c r="U7" s="10"/>
    </row>
    <row r="8" spans="1:29" s="2" customFormat="1" ht="18.75" x14ac:dyDescent="0.2">
      <c r="A8" s="283"/>
      <c r="B8" s="283"/>
      <c r="C8" s="283"/>
      <c r="D8" s="9"/>
      <c r="E8" s="9"/>
      <c r="F8" s="9"/>
      <c r="G8" s="9"/>
      <c r="H8" s="10"/>
      <c r="I8" s="10"/>
      <c r="J8" s="10"/>
      <c r="K8" s="10"/>
      <c r="L8" s="10"/>
      <c r="M8" s="10"/>
      <c r="N8" s="10"/>
      <c r="O8" s="10"/>
      <c r="P8" s="10"/>
      <c r="Q8" s="10"/>
      <c r="R8" s="10"/>
      <c r="S8" s="10"/>
      <c r="T8" s="10"/>
      <c r="U8" s="10"/>
    </row>
    <row r="9" spans="1:29" s="2" customFormat="1" ht="18.75" x14ac:dyDescent="0.2">
      <c r="A9" s="291" t="str">
        <f>'1. паспорт местоположение'!A9:C9</f>
        <v>АО "Россети Тюмень"</v>
      </c>
      <c r="B9" s="291"/>
      <c r="C9" s="291"/>
      <c r="D9" s="11"/>
      <c r="E9" s="11"/>
      <c r="F9" s="11"/>
      <c r="G9" s="11"/>
      <c r="H9" s="10"/>
      <c r="I9" s="10"/>
      <c r="J9" s="10"/>
      <c r="K9" s="10"/>
      <c r="L9" s="10"/>
      <c r="M9" s="10"/>
      <c r="N9" s="10"/>
      <c r="O9" s="10"/>
      <c r="P9" s="10"/>
      <c r="Q9" s="10"/>
      <c r="R9" s="10"/>
      <c r="S9" s="10"/>
      <c r="T9" s="10"/>
      <c r="U9" s="10"/>
    </row>
    <row r="10" spans="1:29" s="2" customFormat="1" ht="18.75" x14ac:dyDescent="0.2">
      <c r="A10" s="278" t="s">
        <v>5</v>
      </c>
      <c r="B10" s="278"/>
      <c r="C10" s="278"/>
      <c r="D10" s="13"/>
      <c r="E10" s="13"/>
      <c r="F10" s="13"/>
      <c r="G10" s="13"/>
      <c r="H10" s="10"/>
      <c r="I10" s="10"/>
      <c r="J10" s="10"/>
      <c r="K10" s="10"/>
      <c r="L10" s="10"/>
      <c r="M10" s="10"/>
      <c r="N10" s="10"/>
      <c r="O10" s="10"/>
      <c r="P10" s="10"/>
      <c r="Q10" s="10"/>
      <c r="R10" s="10"/>
      <c r="S10" s="10"/>
      <c r="T10" s="10"/>
      <c r="U10" s="10"/>
    </row>
    <row r="11" spans="1:29" s="2" customFormat="1" ht="18.75" x14ac:dyDescent="0.2">
      <c r="A11" s="283"/>
      <c r="B11" s="283"/>
      <c r="C11" s="283"/>
      <c r="D11" s="9"/>
      <c r="E11" s="9"/>
      <c r="F11" s="9"/>
      <c r="G11" s="9"/>
      <c r="H11" s="10"/>
      <c r="I11" s="10"/>
      <c r="J11" s="10"/>
      <c r="K11" s="10"/>
      <c r="L11" s="10"/>
      <c r="M11" s="10"/>
      <c r="N11" s="10"/>
      <c r="O11" s="10"/>
      <c r="P11" s="10"/>
      <c r="Q11" s="10"/>
      <c r="R11" s="10"/>
      <c r="S11" s="10"/>
      <c r="T11" s="10"/>
      <c r="U11" s="10"/>
    </row>
    <row r="12" spans="1:29" s="2" customFormat="1" ht="18.75" x14ac:dyDescent="0.2">
      <c r="A12" s="291" t="str">
        <f>'1. паспорт местоположение'!A12:C12</f>
        <v>M_TP2100.AS.0006</v>
      </c>
      <c r="B12" s="291"/>
      <c r="C12" s="291"/>
      <c r="D12" s="11"/>
      <c r="E12" s="11"/>
      <c r="F12" s="11"/>
      <c r="G12" s="11"/>
      <c r="H12" s="10"/>
      <c r="I12" s="10"/>
      <c r="J12" s="10"/>
      <c r="K12" s="10"/>
      <c r="L12" s="10"/>
      <c r="M12" s="10"/>
      <c r="N12" s="10"/>
      <c r="O12" s="10"/>
      <c r="P12" s="10"/>
      <c r="Q12" s="10"/>
      <c r="R12" s="10"/>
      <c r="S12" s="10"/>
      <c r="T12" s="10"/>
      <c r="U12" s="10"/>
    </row>
    <row r="13" spans="1:29" s="2" customFormat="1" ht="18.75" x14ac:dyDescent="0.2">
      <c r="A13" s="278" t="s">
        <v>6</v>
      </c>
      <c r="B13" s="278"/>
      <c r="C13" s="27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7"/>
      <c r="B14" s="287"/>
      <c r="C14" s="287"/>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9"/>
      <c r="C15" s="27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8" t="s">
        <v>7</v>
      </c>
      <c r="B16" s="278"/>
      <c r="C16" s="27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7"/>
      <c r="B17" s="287"/>
      <c r="C17" s="287"/>
      <c r="D17" s="14"/>
      <c r="E17" s="12"/>
      <c r="F17" s="12"/>
      <c r="G17" s="12"/>
      <c r="H17" s="14"/>
      <c r="I17" s="14"/>
      <c r="J17" s="14"/>
      <c r="K17" s="14"/>
      <c r="L17" s="14"/>
      <c r="M17" s="14"/>
      <c r="N17" s="14"/>
      <c r="O17" s="14"/>
      <c r="P17" s="14"/>
      <c r="Q17" s="14"/>
      <c r="R17" s="14"/>
    </row>
    <row r="18" spans="1:21" s="15" customFormat="1" ht="27.75" customHeight="1" x14ac:dyDescent="0.2">
      <c r="A18" s="280" t="s">
        <v>145</v>
      </c>
      <c r="B18" s="280"/>
      <c r="C18" s="280"/>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1.75" customHeight="1" x14ac:dyDescent="0.2">
      <c r="A22" s="20" t="s">
        <v>12</v>
      </c>
      <c r="B22" s="28" t="s">
        <v>146</v>
      </c>
      <c r="C22" s="144" t="s">
        <v>625</v>
      </c>
      <c r="D22" s="13"/>
      <c r="E22" s="12"/>
      <c r="F22" s="12"/>
      <c r="G22" s="12"/>
      <c r="H22" s="14"/>
      <c r="I22" s="14"/>
      <c r="J22" s="14"/>
      <c r="K22" s="14"/>
      <c r="L22" s="14"/>
      <c r="M22" s="14"/>
      <c r="N22" s="14"/>
      <c r="O22" s="14"/>
      <c r="P22" s="14"/>
    </row>
    <row r="23" spans="1:21" ht="69" customHeight="1" x14ac:dyDescent="0.25">
      <c r="A23" s="20" t="s">
        <v>14</v>
      </c>
      <c r="B23" s="22" t="s">
        <v>147</v>
      </c>
      <c r="C23" s="145" t="s">
        <v>614</v>
      </c>
      <c r="E23" s="12"/>
      <c r="F23" s="12"/>
      <c r="G23" s="12"/>
    </row>
    <row r="24" spans="1:21" ht="100.5" customHeight="1" x14ac:dyDescent="0.25">
      <c r="A24" s="20" t="s">
        <v>17</v>
      </c>
      <c r="B24" s="22" t="s">
        <v>148</v>
      </c>
      <c r="C24" s="146" t="s">
        <v>615</v>
      </c>
    </row>
    <row r="25" spans="1:21" ht="204.75" x14ac:dyDescent="0.25">
      <c r="A25" s="20" t="s">
        <v>20</v>
      </c>
      <c r="B25" s="22" t="s">
        <v>149</v>
      </c>
      <c r="C25" s="17" t="s">
        <v>620</v>
      </c>
    </row>
    <row r="26" spans="1:21" ht="66.75" customHeight="1" x14ac:dyDescent="0.25">
      <c r="A26" s="20" t="s">
        <v>23</v>
      </c>
      <c r="B26" s="22" t="s">
        <v>150</v>
      </c>
      <c r="C26" s="17" t="s">
        <v>151</v>
      </c>
    </row>
    <row r="27" spans="1:21" ht="294" customHeight="1" x14ac:dyDescent="0.25">
      <c r="A27" s="20" t="s">
        <v>25</v>
      </c>
      <c r="B27" s="22" t="s">
        <v>152</v>
      </c>
      <c r="C27" s="144" t="s">
        <v>616</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582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3" t="s">
        <v>3</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0"/>
      <c r="AB6" s="10"/>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0"/>
      <c r="AB7" s="10"/>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
      <c r="AB8" s="11"/>
    </row>
    <row r="9" spans="1:28" ht="15.75" x14ac:dyDescent="0.25">
      <c r="A9" s="278" t="s">
        <v>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3"/>
      <c r="AB9" s="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0"/>
      <c r="AB10" s="10"/>
    </row>
    <row r="11" spans="1:28" ht="15.75" x14ac:dyDescent="0.25">
      <c r="A11" s="291" t="str">
        <f>'1. паспорт местоположение'!A12:C12</f>
        <v>M_TP2100.AS.0006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
      <c r="AB11" s="11"/>
    </row>
    <row r="12" spans="1:28" ht="15.75" x14ac:dyDescent="0.25">
      <c r="A12" s="278" t="s">
        <v>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3"/>
      <c r="AB12" s="1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57"/>
      <c r="AB13" s="57"/>
    </row>
    <row r="14" spans="1:28" ht="15.75" x14ac:dyDescent="0.25">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
      <c r="AB14" s="11"/>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3"/>
      <c r="AB15" s="1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58"/>
      <c r="AB16" s="5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58"/>
      <c r="AB17" s="5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58"/>
      <c r="AB18" s="5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58"/>
      <c r="AB19" s="5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58"/>
      <c r="AB20" s="5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58"/>
      <c r="AB21" s="58"/>
    </row>
    <row r="22" spans="1:28" x14ac:dyDescent="0.25">
      <c r="A22" s="308" t="s">
        <v>156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59"/>
      <c r="AB22" s="59"/>
    </row>
    <row r="23" spans="1:28" ht="32.25" customHeight="1" x14ac:dyDescent="0.25">
      <c r="A23" s="309" t="s">
        <v>157</v>
      </c>
      <c r="B23" s="310"/>
      <c r="C23" s="310"/>
      <c r="D23" s="310"/>
      <c r="E23" s="310"/>
      <c r="F23" s="310"/>
      <c r="G23" s="310"/>
      <c r="H23" s="310"/>
      <c r="I23" s="310"/>
      <c r="J23" s="310"/>
      <c r="K23" s="310"/>
      <c r="L23" s="311"/>
      <c r="M23" s="312" t="s">
        <v>158</v>
      </c>
      <c r="N23" s="312"/>
      <c r="O23" s="312"/>
      <c r="P23" s="312"/>
      <c r="Q23" s="312"/>
      <c r="R23" s="312"/>
      <c r="S23" s="312"/>
      <c r="T23" s="312"/>
      <c r="U23" s="312"/>
      <c r="V23" s="312"/>
      <c r="W23" s="312"/>
      <c r="X23" s="312"/>
      <c r="Y23" s="312"/>
      <c r="Z23" s="312"/>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3" t="s">
        <v>3</v>
      </c>
      <c r="B7" s="283"/>
      <c r="C7" s="283"/>
      <c r="D7" s="283"/>
      <c r="E7" s="283"/>
      <c r="F7" s="283"/>
      <c r="G7" s="283"/>
      <c r="H7" s="283"/>
      <c r="I7" s="283"/>
      <c r="J7" s="283"/>
      <c r="K7" s="283"/>
      <c r="L7" s="283"/>
      <c r="M7" s="283"/>
      <c r="N7" s="283"/>
      <c r="O7" s="283"/>
      <c r="P7" s="10"/>
      <c r="Q7" s="10"/>
      <c r="R7" s="10"/>
      <c r="S7" s="10"/>
      <c r="T7" s="10"/>
      <c r="U7" s="10"/>
      <c r="V7" s="10"/>
      <c r="W7" s="10"/>
      <c r="X7" s="10"/>
      <c r="Y7" s="10"/>
      <c r="Z7" s="10"/>
    </row>
    <row r="8" spans="1:28" s="2" customFormat="1" ht="18.75" x14ac:dyDescent="0.2">
      <c r="A8" s="283"/>
      <c r="B8" s="283"/>
      <c r="C8" s="283"/>
      <c r="D8" s="283"/>
      <c r="E8" s="283"/>
      <c r="F8" s="283"/>
      <c r="G8" s="283"/>
      <c r="H8" s="283"/>
      <c r="I8" s="283"/>
      <c r="J8" s="283"/>
      <c r="K8" s="283"/>
      <c r="L8" s="283"/>
      <c r="M8" s="283"/>
      <c r="N8" s="283"/>
      <c r="O8" s="283"/>
      <c r="P8" s="10"/>
      <c r="Q8" s="10"/>
      <c r="R8" s="10"/>
      <c r="S8" s="10"/>
      <c r="T8" s="10"/>
      <c r="U8" s="10"/>
      <c r="V8" s="10"/>
      <c r="W8" s="10"/>
      <c r="X8" s="10"/>
      <c r="Y8" s="10"/>
      <c r="Z8" s="10"/>
    </row>
    <row r="9" spans="1:28" s="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0"/>
      <c r="Q9" s="10"/>
      <c r="R9" s="10"/>
      <c r="S9" s="10"/>
      <c r="T9" s="10"/>
      <c r="U9" s="10"/>
      <c r="V9" s="10"/>
      <c r="W9" s="10"/>
      <c r="X9" s="10"/>
      <c r="Y9" s="10"/>
      <c r="Z9" s="10"/>
    </row>
    <row r="10" spans="1:28" s="2" customFormat="1" ht="18.75" x14ac:dyDescent="0.2">
      <c r="A10" s="278" t="s">
        <v>5</v>
      </c>
      <c r="B10" s="278"/>
      <c r="C10" s="278"/>
      <c r="D10" s="278"/>
      <c r="E10" s="278"/>
      <c r="F10" s="278"/>
      <c r="G10" s="278"/>
      <c r="H10" s="278"/>
      <c r="I10" s="278"/>
      <c r="J10" s="278"/>
      <c r="K10" s="278"/>
      <c r="L10" s="278"/>
      <c r="M10" s="278"/>
      <c r="N10" s="278"/>
      <c r="O10" s="278"/>
      <c r="P10" s="10"/>
      <c r="Q10" s="10"/>
      <c r="R10" s="10"/>
      <c r="S10" s="10"/>
      <c r="T10" s="10"/>
      <c r="U10" s="10"/>
      <c r="V10" s="10"/>
      <c r="W10" s="10"/>
      <c r="X10" s="10"/>
      <c r="Y10" s="10"/>
      <c r="Z10" s="10"/>
    </row>
    <row r="11" spans="1:28" s="2" customFormat="1" ht="18.75" x14ac:dyDescent="0.2">
      <c r="A11" s="283"/>
      <c r="B11" s="283"/>
      <c r="C11" s="283"/>
      <c r="D11" s="283"/>
      <c r="E11" s="283"/>
      <c r="F11" s="283"/>
      <c r="G11" s="283"/>
      <c r="H11" s="283"/>
      <c r="I11" s="283"/>
      <c r="J11" s="283"/>
      <c r="K11" s="283"/>
      <c r="L11" s="283"/>
      <c r="M11" s="283"/>
      <c r="N11" s="283"/>
      <c r="O11" s="283"/>
      <c r="P11" s="10"/>
      <c r="Q11" s="10"/>
      <c r="R11" s="10"/>
      <c r="S11" s="10"/>
      <c r="T11" s="10"/>
      <c r="U11" s="10"/>
      <c r="V11" s="10"/>
      <c r="W11" s="10"/>
      <c r="X11" s="10"/>
      <c r="Y11" s="10"/>
      <c r="Z11" s="10"/>
    </row>
    <row r="12" spans="1:28" s="2" customFormat="1" ht="18.75" x14ac:dyDescent="0.2">
      <c r="A12" s="291" t="str">
        <f>'1. паспорт местоположение'!A12:C12</f>
        <v>M_TP2100.AS.0006</v>
      </c>
      <c r="B12" s="291"/>
      <c r="C12" s="291"/>
      <c r="D12" s="291"/>
      <c r="E12" s="291"/>
      <c r="F12" s="291"/>
      <c r="G12" s="291"/>
      <c r="H12" s="291"/>
      <c r="I12" s="291"/>
      <c r="J12" s="291"/>
      <c r="K12" s="291"/>
      <c r="L12" s="291"/>
      <c r="M12" s="291"/>
      <c r="N12" s="291"/>
      <c r="O12" s="291"/>
      <c r="P12" s="10"/>
      <c r="Q12" s="10"/>
      <c r="R12" s="10"/>
      <c r="S12" s="10"/>
      <c r="T12" s="10"/>
      <c r="U12" s="10"/>
      <c r="V12" s="10"/>
      <c r="W12" s="10"/>
      <c r="X12" s="10"/>
      <c r="Y12" s="10"/>
      <c r="Z12" s="10"/>
    </row>
    <row r="13" spans="1:28" s="2" customFormat="1" ht="18.75" x14ac:dyDescent="0.2">
      <c r="A13" s="278" t="s">
        <v>6</v>
      </c>
      <c r="B13" s="278"/>
      <c r="C13" s="278"/>
      <c r="D13" s="278"/>
      <c r="E13" s="278"/>
      <c r="F13" s="278"/>
      <c r="G13" s="278"/>
      <c r="H13" s="278"/>
      <c r="I13" s="278"/>
      <c r="J13" s="278"/>
      <c r="K13" s="278"/>
      <c r="L13" s="278"/>
      <c r="M13" s="278"/>
      <c r="N13" s="278"/>
      <c r="O13" s="278"/>
      <c r="P13" s="10"/>
      <c r="Q13" s="10"/>
      <c r="R13" s="10"/>
      <c r="S13" s="10"/>
      <c r="T13" s="10"/>
      <c r="U13" s="10"/>
      <c r="V13" s="10"/>
      <c r="W13" s="10"/>
      <c r="X13" s="10"/>
      <c r="Y13" s="10"/>
      <c r="Z13" s="10"/>
    </row>
    <row r="14" spans="1:28" s="2" customFormat="1" ht="15.75" customHeight="1" x14ac:dyDescent="0.2">
      <c r="A14" s="287"/>
      <c r="B14" s="287"/>
      <c r="C14" s="287"/>
      <c r="D14" s="287"/>
      <c r="E14" s="287"/>
      <c r="F14" s="287"/>
      <c r="G14" s="287"/>
      <c r="H14" s="287"/>
      <c r="I14" s="287"/>
      <c r="J14" s="287"/>
      <c r="K14" s="287"/>
      <c r="L14" s="287"/>
      <c r="M14" s="287"/>
      <c r="N14" s="287"/>
      <c r="O14" s="287"/>
      <c r="P14" s="14"/>
      <c r="Q14" s="14"/>
      <c r="R14" s="14"/>
      <c r="S14" s="14"/>
      <c r="T14" s="14"/>
      <c r="U14" s="14"/>
      <c r="V14" s="14"/>
      <c r="W14" s="14"/>
      <c r="X14" s="14"/>
      <c r="Y14" s="14"/>
      <c r="Z14" s="14"/>
    </row>
    <row r="15" spans="1:28" s="15" customFormat="1" ht="44.25" customHeight="1" x14ac:dyDescent="0.2">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9"/>
      <c r="C15" s="279"/>
      <c r="D15" s="279"/>
      <c r="E15" s="279"/>
      <c r="F15" s="279"/>
      <c r="G15" s="279"/>
      <c r="H15" s="279"/>
      <c r="I15" s="279"/>
      <c r="J15" s="279"/>
      <c r="K15" s="279"/>
      <c r="L15" s="279"/>
      <c r="M15" s="279"/>
      <c r="N15" s="279"/>
      <c r="O15" s="279"/>
      <c r="P15" s="11"/>
      <c r="Q15" s="11"/>
      <c r="R15" s="11"/>
      <c r="S15" s="11"/>
      <c r="T15" s="11"/>
      <c r="U15" s="11"/>
      <c r="V15" s="11"/>
      <c r="W15" s="11"/>
      <c r="X15" s="11"/>
      <c r="Y15" s="11"/>
      <c r="Z15" s="11"/>
    </row>
    <row r="16" spans="1:28" s="15" customFormat="1" ht="15" customHeight="1" x14ac:dyDescent="0.2">
      <c r="A16" s="278" t="s">
        <v>7</v>
      </c>
      <c r="B16" s="278"/>
      <c r="C16" s="278"/>
      <c r="D16" s="278"/>
      <c r="E16" s="278"/>
      <c r="F16" s="278"/>
      <c r="G16" s="278"/>
      <c r="H16" s="278"/>
      <c r="I16" s="278"/>
      <c r="J16" s="278"/>
      <c r="K16" s="278"/>
      <c r="L16" s="278"/>
      <c r="M16" s="278"/>
      <c r="N16" s="278"/>
      <c r="O16" s="278"/>
      <c r="P16" s="13"/>
      <c r="Q16" s="13"/>
      <c r="R16" s="13"/>
      <c r="S16" s="13"/>
      <c r="T16" s="13"/>
      <c r="U16" s="13"/>
      <c r="V16" s="13"/>
      <c r="W16" s="13"/>
      <c r="X16" s="13"/>
      <c r="Y16" s="13"/>
      <c r="Z16" s="13"/>
    </row>
    <row r="17" spans="1:26" s="15" customFormat="1" ht="15" customHeight="1" x14ac:dyDescent="0.2">
      <c r="A17" s="287"/>
      <c r="B17" s="287"/>
      <c r="C17" s="287"/>
      <c r="D17" s="287"/>
      <c r="E17" s="287"/>
      <c r="F17" s="287"/>
      <c r="G17" s="287"/>
      <c r="H17" s="287"/>
      <c r="I17" s="287"/>
      <c r="J17" s="287"/>
      <c r="K17" s="287"/>
      <c r="L17" s="287"/>
      <c r="M17" s="287"/>
      <c r="N17" s="287"/>
      <c r="O17" s="287"/>
      <c r="P17" s="14"/>
      <c r="Q17" s="14"/>
      <c r="R17" s="14"/>
      <c r="S17" s="14"/>
      <c r="T17" s="14"/>
      <c r="U17" s="14"/>
      <c r="V17" s="14"/>
      <c r="W17" s="14"/>
    </row>
    <row r="18" spans="1:26" s="15" customFormat="1" ht="91.5" customHeight="1" x14ac:dyDescent="0.2">
      <c r="A18" s="313" t="s">
        <v>240</v>
      </c>
      <c r="B18" s="313"/>
      <c r="C18" s="313"/>
      <c r="D18" s="313"/>
      <c r="E18" s="313"/>
      <c r="F18" s="313"/>
      <c r="G18" s="313"/>
      <c r="H18" s="313"/>
      <c r="I18" s="313"/>
      <c r="J18" s="313"/>
      <c r="K18" s="313"/>
      <c r="L18" s="313"/>
      <c r="M18" s="313"/>
      <c r="N18" s="313"/>
      <c r="O18" s="313"/>
      <c r="P18" s="16"/>
      <c r="Q18" s="16"/>
      <c r="R18" s="16"/>
      <c r="S18" s="16"/>
      <c r="T18" s="16"/>
      <c r="U18" s="16"/>
      <c r="V18" s="16"/>
      <c r="W18" s="16"/>
      <c r="X18" s="16"/>
      <c r="Y18" s="16"/>
      <c r="Z18" s="16"/>
    </row>
    <row r="19" spans="1:26" s="15" customFormat="1" ht="78" customHeight="1" x14ac:dyDescent="0.2">
      <c r="A19" s="286" t="s">
        <v>9</v>
      </c>
      <c r="B19" s="286" t="s">
        <v>241</v>
      </c>
      <c r="C19" s="286" t="s">
        <v>242</v>
      </c>
      <c r="D19" s="286" t="s">
        <v>243</v>
      </c>
      <c r="E19" s="314" t="s">
        <v>244</v>
      </c>
      <c r="F19" s="315"/>
      <c r="G19" s="315"/>
      <c r="H19" s="315"/>
      <c r="I19" s="316"/>
      <c r="J19" s="286" t="s">
        <v>245</v>
      </c>
      <c r="K19" s="286"/>
      <c r="L19" s="286"/>
      <c r="M19" s="286"/>
      <c r="N19" s="286"/>
      <c r="O19" s="286"/>
      <c r="P19" s="14"/>
      <c r="Q19" s="14"/>
      <c r="R19" s="14"/>
      <c r="S19" s="14"/>
      <c r="T19" s="14"/>
      <c r="U19" s="14"/>
      <c r="V19" s="14"/>
      <c r="W19" s="14"/>
    </row>
    <row r="20" spans="1:26" s="15" customFormat="1" ht="51" customHeight="1" x14ac:dyDescent="0.2">
      <c r="A20" s="286"/>
      <c r="B20" s="286"/>
      <c r="C20" s="286"/>
      <c r="D20" s="286"/>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40" zoomScaleNormal="100" zoomScaleSheetLayoutView="40" zoomScalePageLayoutView="50" workbookViewId="0">
      <selection activeCell="B25" sqref="B25"/>
    </sheetView>
  </sheetViews>
  <sheetFormatPr defaultRowHeight="15.75" outlineLevelRow="1" x14ac:dyDescent="0.25"/>
  <cols>
    <col min="1" max="1" width="61.7109375" style="149" customWidth="1"/>
    <col min="2" max="2" width="23.42578125" style="149" customWidth="1"/>
    <col min="3" max="3" width="16.7109375" style="149" customWidth="1"/>
    <col min="4" max="4" width="22.140625" style="149" customWidth="1"/>
    <col min="5" max="5" width="20.28515625" style="149" customWidth="1"/>
    <col min="6" max="12" width="16.7109375" style="149" customWidth="1"/>
    <col min="13" max="13" width="16.7109375" style="150"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72" width="16.7109375" style="149" customWidth="1"/>
    <col min="73" max="16384" width="9.140625" style="149"/>
  </cols>
  <sheetData>
    <row r="1" spans="1:27" s="2" customFormat="1" ht="18.75" customHeight="1" x14ac:dyDescent="0.2">
      <c r="A1" s="3"/>
      <c r="F1" s="4" t="s">
        <v>0</v>
      </c>
      <c r="K1" s="4"/>
    </row>
    <row r="2" spans="1:27" s="2" customFormat="1" ht="18.75" customHeight="1" x14ac:dyDescent="0.3">
      <c r="A2" s="3"/>
      <c r="F2" s="5" t="s">
        <v>1</v>
      </c>
      <c r="K2" s="5"/>
    </row>
    <row r="3" spans="1:27" s="2" customFormat="1" ht="18.75" x14ac:dyDescent="0.3">
      <c r="A3" s="6"/>
      <c r="F3" s="5" t="s">
        <v>258</v>
      </c>
      <c r="K3" s="5"/>
    </row>
    <row r="4" spans="1:27" s="2" customFormat="1" ht="18.75" x14ac:dyDescent="0.3">
      <c r="A4" s="6"/>
      <c r="K4" s="5"/>
    </row>
    <row r="5" spans="1:27" s="2" customFormat="1" ht="18.75" customHeight="1" x14ac:dyDescent="0.2">
      <c r="A5" s="282" t="str">
        <f>'1. паспорт местоположение'!A5:C5</f>
        <v>Год раскрытия информации: 2024 год</v>
      </c>
      <c r="B5" s="282"/>
      <c r="C5" s="282"/>
      <c r="D5" s="282"/>
      <c r="E5" s="282"/>
      <c r="F5" s="282"/>
      <c r="G5" s="56"/>
      <c r="H5" s="56"/>
      <c r="I5" s="56"/>
      <c r="J5" s="56"/>
      <c r="K5" s="56"/>
      <c r="L5" s="56"/>
      <c r="M5" s="56"/>
      <c r="N5" s="56"/>
      <c r="O5" s="56"/>
      <c r="P5" s="56"/>
      <c r="Q5" s="56"/>
      <c r="R5" s="56"/>
      <c r="S5" s="56"/>
      <c r="T5" s="56"/>
      <c r="U5" s="56"/>
      <c r="V5" s="56"/>
      <c r="W5" s="56"/>
      <c r="X5" s="56"/>
      <c r="Y5" s="56"/>
      <c r="Z5" s="56"/>
      <c r="AA5" s="56"/>
    </row>
    <row r="6" spans="1:27" s="2" customFormat="1" ht="18.75" x14ac:dyDescent="0.3">
      <c r="A6" s="6"/>
      <c r="K6" s="5"/>
    </row>
    <row r="7" spans="1:27" s="2" customFormat="1" ht="18.75" x14ac:dyDescent="0.2">
      <c r="A7" s="283" t="s">
        <v>3</v>
      </c>
      <c r="B7" s="283"/>
      <c r="C7" s="283"/>
      <c r="D7" s="283"/>
      <c r="E7" s="283"/>
      <c r="F7" s="283"/>
      <c r="G7" s="10"/>
      <c r="H7" s="10"/>
      <c r="I7" s="10"/>
      <c r="J7" s="10"/>
      <c r="K7" s="10"/>
      <c r="L7" s="10"/>
      <c r="M7" s="10"/>
      <c r="N7" s="10"/>
      <c r="O7" s="10"/>
      <c r="P7" s="10"/>
      <c r="Q7" s="10"/>
      <c r="R7" s="10"/>
      <c r="S7" s="10"/>
      <c r="T7" s="10"/>
      <c r="U7" s="10"/>
      <c r="V7" s="10"/>
      <c r="W7" s="10"/>
      <c r="X7" s="10"/>
      <c r="Y7" s="10"/>
      <c r="Z7" s="10"/>
      <c r="AA7" s="10"/>
    </row>
    <row r="8" spans="1:27" s="2" customFormat="1" ht="18.75" x14ac:dyDescent="0.2">
      <c r="A8" s="241"/>
      <c r="B8" s="241"/>
      <c r="C8" s="241"/>
      <c r="D8" s="241"/>
      <c r="E8" s="241"/>
      <c r="F8" s="241"/>
      <c r="G8" s="241"/>
      <c r="H8" s="241"/>
      <c r="I8" s="241"/>
      <c r="J8" s="241"/>
      <c r="K8" s="241"/>
      <c r="L8" s="10"/>
      <c r="M8" s="10"/>
      <c r="N8" s="10"/>
      <c r="O8" s="10"/>
      <c r="P8" s="10"/>
      <c r="Q8" s="10"/>
      <c r="R8" s="10"/>
      <c r="S8" s="10"/>
      <c r="T8" s="10"/>
      <c r="U8" s="10"/>
      <c r="V8" s="10"/>
      <c r="W8" s="10"/>
      <c r="X8" s="10"/>
      <c r="Y8" s="10"/>
    </row>
    <row r="9" spans="1:27" s="2" customFormat="1" ht="18.75" customHeight="1" x14ac:dyDescent="0.2">
      <c r="A9" s="291" t="str">
        <f>'1. паспорт местоположение'!A9:C9</f>
        <v>АО "Россети Тюмень"</v>
      </c>
      <c r="B9" s="291"/>
      <c r="C9" s="291"/>
      <c r="D9" s="291"/>
      <c r="E9" s="291"/>
      <c r="F9" s="291"/>
      <c r="G9" s="243"/>
      <c r="H9" s="243"/>
      <c r="I9" s="243"/>
      <c r="J9" s="243"/>
      <c r="K9" s="243"/>
      <c r="L9" s="243"/>
      <c r="M9" s="243"/>
      <c r="N9" s="243"/>
      <c r="O9" s="243"/>
      <c r="P9" s="243"/>
      <c r="Q9" s="243"/>
      <c r="R9" s="243"/>
      <c r="S9" s="243"/>
      <c r="T9" s="243"/>
      <c r="U9" s="243"/>
      <c r="V9" s="243"/>
      <c r="W9" s="243"/>
      <c r="X9" s="243"/>
      <c r="Y9" s="243"/>
      <c r="Z9" s="243"/>
      <c r="AA9" s="243"/>
    </row>
    <row r="10" spans="1:27" s="2" customFormat="1" ht="18.75" customHeight="1" x14ac:dyDescent="0.2">
      <c r="A10" s="278" t="s">
        <v>5</v>
      </c>
      <c r="B10" s="278"/>
      <c r="C10" s="278"/>
      <c r="D10" s="278"/>
      <c r="E10" s="278"/>
      <c r="F10" s="278"/>
      <c r="G10" s="13"/>
      <c r="H10" s="13"/>
      <c r="I10" s="13"/>
      <c r="J10" s="13"/>
      <c r="K10" s="13"/>
      <c r="L10" s="13"/>
      <c r="M10" s="13"/>
      <c r="N10" s="13"/>
      <c r="O10" s="13"/>
      <c r="P10" s="13"/>
      <c r="Q10" s="13"/>
      <c r="R10" s="13"/>
      <c r="S10" s="13"/>
      <c r="T10" s="13"/>
      <c r="U10" s="13"/>
      <c r="V10" s="13"/>
      <c r="W10" s="13"/>
      <c r="X10" s="13"/>
      <c r="Y10" s="13"/>
      <c r="Z10" s="13"/>
      <c r="AA10" s="13"/>
    </row>
    <row r="11" spans="1:27" s="2" customFormat="1" ht="18.75" x14ac:dyDescent="0.2">
      <c r="A11" s="241"/>
      <c r="B11" s="241"/>
      <c r="C11" s="241"/>
      <c r="D11" s="241"/>
      <c r="E11" s="241"/>
      <c r="F11" s="241"/>
      <c r="G11" s="241"/>
      <c r="H11" s="241"/>
      <c r="I11" s="241"/>
      <c r="J11" s="241"/>
      <c r="K11" s="241"/>
      <c r="L11" s="10"/>
      <c r="M11" s="10"/>
      <c r="N11" s="10"/>
      <c r="O11" s="10"/>
      <c r="P11" s="10"/>
      <c r="Q11" s="10"/>
      <c r="R11" s="10"/>
      <c r="S11" s="10"/>
      <c r="T11" s="10"/>
      <c r="U11" s="10"/>
      <c r="V11" s="10"/>
      <c r="W11" s="10"/>
      <c r="X11" s="10"/>
      <c r="Y11" s="10"/>
    </row>
    <row r="12" spans="1:27" s="2" customFormat="1" ht="18.75" customHeight="1" x14ac:dyDescent="0.2">
      <c r="A12" s="291" t="str">
        <f>'1. паспорт местоположение'!A12:C12</f>
        <v>M_TP2100.AS.0006</v>
      </c>
      <c r="B12" s="291"/>
      <c r="C12" s="291"/>
      <c r="D12" s="291"/>
      <c r="E12" s="291"/>
      <c r="F12" s="291"/>
      <c r="G12" s="243"/>
      <c r="H12" s="243"/>
      <c r="I12" s="243"/>
      <c r="J12" s="243"/>
      <c r="K12" s="243"/>
      <c r="L12" s="243"/>
      <c r="M12" s="243"/>
      <c r="N12" s="243"/>
      <c r="O12" s="243"/>
      <c r="P12" s="243"/>
      <c r="Q12" s="243"/>
      <c r="R12" s="243"/>
      <c r="S12" s="243"/>
      <c r="T12" s="243"/>
      <c r="U12" s="243"/>
      <c r="V12" s="243"/>
      <c r="W12" s="243"/>
      <c r="X12" s="243"/>
      <c r="Y12" s="243"/>
      <c r="Z12" s="243"/>
      <c r="AA12" s="243"/>
    </row>
    <row r="13" spans="1:27" s="2" customFormat="1" ht="18.75" customHeight="1" x14ac:dyDescent="0.2">
      <c r="A13" s="278" t="s">
        <v>6</v>
      </c>
      <c r="B13" s="278"/>
      <c r="C13" s="278"/>
      <c r="D13" s="278"/>
      <c r="E13" s="278"/>
      <c r="F13" s="278"/>
      <c r="G13" s="13"/>
      <c r="H13" s="13"/>
      <c r="I13" s="13"/>
      <c r="J13" s="13"/>
      <c r="K13" s="13"/>
      <c r="L13" s="13"/>
      <c r="M13" s="13"/>
      <c r="N13" s="13"/>
      <c r="O13" s="13"/>
      <c r="P13" s="13"/>
      <c r="Q13" s="13"/>
      <c r="R13" s="13"/>
      <c r="S13" s="13"/>
      <c r="T13" s="13"/>
      <c r="U13" s="13"/>
      <c r="V13" s="13"/>
      <c r="W13" s="13"/>
      <c r="X13" s="13"/>
      <c r="Y13" s="13"/>
      <c r="Z13" s="13"/>
      <c r="AA13" s="13"/>
    </row>
    <row r="14" spans="1:27" s="2"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27" s="15" customFormat="1" ht="62.25" customHeight="1" x14ac:dyDescent="0.2">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9"/>
      <c r="C15" s="279"/>
      <c r="D15" s="279"/>
      <c r="E15" s="279"/>
      <c r="F15" s="279"/>
      <c r="G15" s="244"/>
      <c r="H15" s="244"/>
      <c r="I15" s="244"/>
      <c r="J15" s="244"/>
      <c r="K15" s="244"/>
      <c r="L15" s="244"/>
      <c r="M15" s="244"/>
      <c r="N15" s="244"/>
      <c r="O15" s="244"/>
      <c r="P15" s="244"/>
      <c r="Q15" s="244"/>
      <c r="R15" s="244"/>
      <c r="S15" s="244"/>
      <c r="T15" s="244"/>
      <c r="U15" s="244"/>
      <c r="V15" s="244"/>
      <c r="W15" s="244"/>
      <c r="X15" s="244"/>
      <c r="Y15" s="244"/>
      <c r="Z15" s="244"/>
      <c r="AA15" s="244"/>
    </row>
    <row r="16" spans="1:27" s="15" customFormat="1" ht="15" customHeight="1" x14ac:dyDescent="0.2">
      <c r="A16" s="278" t="s">
        <v>7</v>
      </c>
      <c r="B16" s="278"/>
      <c r="C16" s="278"/>
      <c r="D16" s="278"/>
      <c r="E16" s="278"/>
      <c r="F16" s="278"/>
      <c r="G16" s="13"/>
      <c r="H16" s="13"/>
      <c r="I16" s="13"/>
      <c r="J16" s="13"/>
      <c r="K16" s="13"/>
      <c r="L16" s="13"/>
      <c r="M16" s="13"/>
      <c r="N16" s="13"/>
      <c r="O16" s="13"/>
      <c r="P16" s="13"/>
      <c r="Q16" s="13"/>
      <c r="R16" s="13"/>
      <c r="S16" s="13"/>
      <c r="T16" s="13"/>
      <c r="U16" s="13"/>
      <c r="V16" s="13"/>
      <c r="W16" s="13"/>
      <c r="X16" s="13"/>
      <c r="Y16" s="13"/>
      <c r="Z16" s="13"/>
      <c r="AA16" s="13"/>
    </row>
    <row r="17" spans="1:27" s="15"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27" s="15" customFormat="1" ht="15" customHeight="1" x14ac:dyDescent="0.2">
      <c r="A18" s="281" t="s">
        <v>259</v>
      </c>
      <c r="B18" s="281"/>
      <c r="C18" s="281"/>
      <c r="D18" s="281"/>
      <c r="E18" s="281"/>
      <c r="F18" s="281"/>
      <c r="G18" s="16"/>
      <c r="H18" s="16"/>
      <c r="I18" s="16"/>
      <c r="J18" s="16"/>
      <c r="K18" s="16"/>
      <c r="L18" s="16"/>
      <c r="M18" s="16"/>
      <c r="N18" s="16"/>
      <c r="O18" s="16"/>
      <c r="P18" s="16"/>
      <c r="Q18" s="16"/>
      <c r="R18" s="16"/>
      <c r="S18" s="16"/>
      <c r="T18" s="16"/>
      <c r="U18" s="16"/>
      <c r="V18" s="16"/>
      <c r="W18" s="16"/>
      <c r="X18" s="16"/>
      <c r="Y18" s="16"/>
      <c r="Z18" s="16"/>
      <c r="AA18" s="16"/>
    </row>
    <row r="19" spans="1:27" s="76" customFormat="1" ht="15" x14ac:dyDescent="0.25"/>
    <row r="20" spans="1:27" s="245" customFormat="1" ht="18.75" customHeight="1" x14ac:dyDescent="0.25"/>
    <row r="21" spans="1:27" s="76" customFormat="1" ht="20.25" customHeight="1" x14ac:dyDescent="0.25"/>
    <row r="22" spans="1:27" s="15"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3" t="s">
        <v>260</v>
      </c>
      <c r="B24" s="153" t="s">
        <v>261</v>
      </c>
      <c r="D24" s="154"/>
      <c r="E24" s="155"/>
      <c r="F24" s="155"/>
      <c r="G24" s="155"/>
      <c r="H24" s="155"/>
    </row>
    <row r="25" spans="1:27" x14ac:dyDescent="0.25">
      <c r="A25" s="156" t="s">
        <v>587</v>
      </c>
      <c r="B25" s="378" t="e">
        <f>IF(ISNUMBER(MATCH($B$1,'[2]Форма 12+'!$C$20:$C$750,0)),VLOOKUP($B$1,'[2]Форма 12+'!$C:$AC,27,0),VLOOKUP($B$1,'[2]Форма 14'!$C:$N,12,0))</f>
        <v>#N/A</v>
      </c>
    </row>
    <row r="26" spans="1:27" x14ac:dyDescent="0.25">
      <c r="A26" s="157" t="s">
        <v>263</v>
      </c>
      <c r="B26" s="158"/>
    </row>
    <row r="27" spans="1:27" x14ac:dyDescent="0.25">
      <c r="A27" s="157" t="s">
        <v>265</v>
      </c>
      <c r="B27" s="158">
        <v>25</v>
      </c>
      <c r="D27" s="152" t="s">
        <v>262</v>
      </c>
      <c r="E27" s="159"/>
      <c r="F27" s="159"/>
    </row>
    <row r="28" spans="1:27" ht="16.5" thickBot="1" x14ac:dyDescent="0.3">
      <c r="A28" s="160" t="s">
        <v>267</v>
      </c>
      <c r="B28" s="161">
        <v>4</v>
      </c>
      <c r="D28" s="317" t="s">
        <v>264</v>
      </c>
      <c r="E28" s="317"/>
      <c r="F28" s="162" t="e">
        <f>SUM(B95:AA95)</f>
        <v>#N/A</v>
      </c>
      <c r="K28" s="163"/>
      <c r="N28" s="164"/>
    </row>
    <row r="29" spans="1:27" x14ac:dyDescent="0.25">
      <c r="A29" s="156" t="s">
        <v>268</v>
      </c>
      <c r="B29" s="165">
        <f>-C66</f>
        <v>0</v>
      </c>
      <c r="D29" s="317" t="s">
        <v>266</v>
      </c>
      <c r="E29" s="317"/>
      <c r="F29" s="162" t="e">
        <f>IF(SUM(B96:AA96)=0,"не окупается",SUM(B96:AA96))</f>
        <v>#N/A</v>
      </c>
      <c r="K29" s="163"/>
    </row>
    <row r="30" spans="1:27" x14ac:dyDescent="0.25">
      <c r="A30" s="157" t="s">
        <v>588</v>
      </c>
      <c r="B30" s="166">
        <v>1</v>
      </c>
      <c r="D30" s="317" t="s">
        <v>589</v>
      </c>
      <c r="E30" s="317"/>
      <c r="F30" s="167" t="e">
        <f>M93</f>
        <v>#N/A</v>
      </c>
      <c r="K30" s="163"/>
    </row>
    <row r="31" spans="1:27" x14ac:dyDescent="0.25">
      <c r="A31" s="157" t="s">
        <v>269</v>
      </c>
      <c r="B31" s="166">
        <v>1</v>
      </c>
      <c r="D31" s="317" t="s">
        <v>590</v>
      </c>
      <c r="E31" s="317"/>
      <c r="F31" s="168" t="e">
        <f>IF(F30&gt;0,"да","нет")</f>
        <v>#N/A</v>
      </c>
      <c r="K31" s="163"/>
    </row>
    <row r="32" spans="1:27" x14ac:dyDescent="0.25">
      <c r="A32" s="157" t="s">
        <v>270</v>
      </c>
      <c r="B32" s="166">
        <f>-C67</f>
        <v>0</v>
      </c>
    </row>
    <row r="33" spans="1:27" x14ac:dyDescent="0.25">
      <c r="A33" s="157" t="s">
        <v>271</v>
      </c>
      <c r="B33" s="166">
        <v>1</v>
      </c>
    </row>
    <row r="34" spans="1:27" x14ac:dyDescent="0.25">
      <c r="A34" s="157" t="s">
        <v>272</v>
      </c>
      <c r="B34" s="166">
        <v>1</v>
      </c>
    </row>
    <row r="35" spans="1:27" x14ac:dyDescent="0.25">
      <c r="A35" s="169" t="s">
        <v>591</v>
      </c>
      <c r="B35" s="170">
        <v>2.1999999999999999E-2</v>
      </c>
    </row>
    <row r="36" spans="1:27" ht="16.5" thickBot="1" x14ac:dyDescent="0.3">
      <c r="A36" s="160" t="s">
        <v>273</v>
      </c>
      <c r="B36" s="171">
        <v>0.2</v>
      </c>
    </row>
    <row r="37" spans="1:27" x14ac:dyDescent="0.25">
      <c r="A37" s="156" t="s">
        <v>404</v>
      </c>
      <c r="B37" s="165">
        <v>0</v>
      </c>
    </row>
    <row r="38" spans="1:27" x14ac:dyDescent="0.25">
      <c r="A38" s="157" t="s">
        <v>274</v>
      </c>
      <c r="B38" s="166"/>
    </row>
    <row r="39" spans="1:27" ht="16.5" thickBot="1" x14ac:dyDescent="0.3">
      <c r="A39" s="169" t="s">
        <v>275</v>
      </c>
      <c r="B39" s="172">
        <v>0</v>
      </c>
    </row>
    <row r="40" spans="1:27" x14ac:dyDescent="0.25">
      <c r="A40" s="173" t="s">
        <v>592</v>
      </c>
      <c r="B40" s="174">
        <v>0</v>
      </c>
    </row>
    <row r="41" spans="1:27" x14ac:dyDescent="0.25">
      <c r="A41" s="175" t="s">
        <v>276</v>
      </c>
      <c r="B41" s="176">
        <v>0</v>
      </c>
    </row>
    <row r="42" spans="1:27" x14ac:dyDescent="0.25">
      <c r="A42" s="175" t="s">
        <v>277</v>
      </c>
      <c r="B42" s="177">
        <v>0</v>
      </c>
    </row>
    <row r="43" spans="1:27" x14ac:dyDescent="0.25">
      <c r="A43" s="175" t="s">
        <v>278</v>
      </c>
      <c r="B43" s="177">
        <v>0</v>
      </c>
      <c r="Z43" s="178"/>
    </row>
    <row r="44" spans="1:27" x14ac:dyDescent="0.25">
      <c r="A44" s="175" t="s">
        <v>279</v>
      </c>
      <c r="B44" s="177">
        <v>0.13500000000000001</v>
      </c>
      <c r="U44" s="179"/>
      <c r="V44" s="179"/>
      <c r="W44" s="179"/>
      <c r="X44" s="179"/>
      <c r="Y44" s="179"/>
      <c r="Z44" s="179"/>
    </row>
    <row r="45" spans="1:27" x14ac:dyDescent="0.25">
      <c r="A45" s="175" t="s">
        <v>280</v>
      </c>
      <c r="B45" s="177">
        <f>1-B43</f>
        <v>1</v>
      </c>
    </row>
    <row r="46" spans="1:27" ht="16.5" thickBot="1" x14ac:dyDescent="0.3">
      <c r="A46" s="180" t="s">
        <v>593</v>
      </c>
      <c r="B46" s="181">
        <f>B45*B44+B43*B42*(1-B36)</f>
        <v>0.13500000000000001</v>
      </c>
    </row>
    <row r="47" spans="1:27" ht="31.5" x14ac:dyDescent="0.25">
      <c r="A47" s="182" t="s">
        <v>281</v>
      </c>
      <c r="B47" s="183" t="s">
        <v>594</v>
      </c>
      <c r="C47" s="184">
        <v>2026</v>
      </c>
      <c r="D47" s="185">
        <f>C47+1</f>
        <v>2027</v>
      </c>
      <c r="E47" s="185">
        <f t="shared" ref="E47:AA47" si="0">D47+1</f>
        <v>2028</v>
      </c>
      <c r="F47" s="185">
        <f t="shared" si="0"/>
        <v>2029</v>
      </c>
      <c r="G47" s="185">
        <f t="shared" si="0"/>
        <v>2030</v>
      </c>
      <c r="H47" s="185">
        <f t="shared" si="0"/>
        <v>2031</v>
      </c>
      <c r="I47" s="185">
        <f t="shared" si="0"/>
        <v>2032</v>
      </c>
      <c r="J47" s="185">
        <f t="shared" si="0"/>
        <v>2033</v>
      </c>
      <c r="K47" s="185">
        <f t="shared" si="0"/>
        <v>2034</v>
      </c>
      <c r="L47" s="185">
        <f t="shared" si="0"/>
        <v>2035</v>
      </c>
      <c r="M47" s="186">
        <f t="shared" si="0"/>
        <v>2036</v>
      </c>
      <c r="N47" s="185">
        <f t="shared" si="0"/>
        <v>2037</v>
      </c>
      <c r="O47" s="185">
        <f t="shared" si="0"/>
        <v>2038</v>
      </c>
      <c r="P47" s="185">
        <f t="shared" si="0"/>
        <v>2039</v>
      </c>
      <c r="Q47" s="185">
        <f t="shared" si="0"/>
        <v>2040</v>
      </c>
      <c r="R47" s="185">
        <f t="shared" si="0"/>
        <v>2041</v>
      </c>
      <c r="S47" s="185">
        <f t="shared" si="0"/>
        <v>2042</v>
      </c>
      <c r="T47" s="185">
        <f t="shared" si="0"/>
        <v>2043</v>
      </c>
      <c r="U47" s="185">
        <f t="shared" si="0"/>
        <v>2044</v>
      </c>
      <c r="V47" s="185">
        <f t="shared" si="0"/>
        <v>2045</v>
      </c>
      <c r="W47" s="185">
        <f t="shared" si="0"/>
        <v>2046</v>
      </c>
      <c r="X47" s="185">
        <f t="shared" si="0"/>
        <v>2047</v>
      </c>
      <c r="Y47" s="185">
        <f t="shared" si="0"/>
        <v>2048</v>
      </c>
      <c r="Z47" s="185">
        <f t="shared" si="0"/>
        <v>2049</v>
      </c>
      <c r="AA47" s="185">
        <f t="shared" si="0"/>
        <v>2050</v>
      </c>
    </row>
    <row r="48" spans="1:27" outlineLevel="1" x14ac:dyDescent="0.25">
      <c r="A48" s="187" t="s">
        <v>282</v>
      </c>
      <c r="B48" s="188">
        <v>0.04</v>
      </c>
      <c r="C48" s="188">
        <v>0.04</v>
      </c>
      <c r="D48" s="188">
        <v>0.04</v>
      </c>
      <c r="E48" s="188">
        <v>0.04</v>
      </c>
      <c r="F48" s="188">
        <v>0.04</v>
      </c>
      <c r="G48" s="188">
        <v>0.04</v>
      </c>
      <c r="H48" s="188">
        <v>0.04</v>
      </c>
      <c r="I48" s="188">
        <v>0.04</v>
      </c>
      <c r="J48" s="188">
        <v>0.04</v>
      </c>
      <c r="K48" s="188">
        <v>0.04</v>
      </c>
      <c r="L48" s="188">
        <v>0.04</v>
      </c>
      <c r="M48" s="188">
        <v>0.04</v>
      </c>
      <c r="N48" s="188">
        <v>0.04</v>
      </c>
      <c r="O48" s="188">
        <v>0.04</v>
      </c>
      <c r="P48" s="188">
        <v>0.04</v>
      </c>
      <c r="Q48" s="188">
        <v>0.04</v>
      </c>
      <c r="R48" s="188">
        <v>0.04</v>
      </c>
      <c r="S48" s="188">
        <v>0.04</v>
      </c>
      <c r="T48" s="188">
        <v>0.04</v>
      </c>
      <c r="U48" s="188">
        <v>0.04</v>
      </c>
      <c r="V48" s="188">
        <v>0.04</v>
      </c>
      <c r="W48" s="188">
        <v>0.04</v>
      </c>
      <c r="X48" s="188">
        <v>0.04</v>
      </c>
      <c r="Y48" s="188">
        <v>0.04</v>
      </c>
      <c r="Z48" s="188">
        <v>0.04</v>
      </c>
      <c r="AA48" s="188">
        <v>0.04</v>
      </c>
    </row>
    <row r="49" spans="1:27" outlineLevel="1" x14ac:dyDescent="0.25">
      <c r="A49" s="187" t="s">
        <v>283</v>
      </c>
      <c r="B49" s="188">
        <f>B48</f>
        <v>0.04</v>
      </c>
      <c r="C49" s="188">
        <f t="shared" ref="C49:AA49" si="1">(1+B49)*(1+C48)-1</f>
        <v>8.1600000000000117E-2</v>
      </c>
      <c r="D49" s="188">
        <f>(1+C49)*(1+D48)-1</f>
        <v>0.12486400000000009</v>
      </c>
      <c r="E49" s="188">
        <f t="shared" si="1"/>
        <v>0.16985856000000021</v>
      </c>
      <c r="F49" s="188">
        <f t="shared" si="1"/>
        <v>0.21665290240000035</v>
      </c>
      <c r="G49" s="188">
        <f t="shared" si="1"/>
        <v>0.26531901849600037</v>
      </c>
      <c r="H49" s="188">
        <f t="shared" si="1"/>
        <v>0.31593177923584048</v>
      </c>
      <c r="I49" s="188">
        <f t="shared" si="1"/>
        <v>0.3685690504052741</v>
      </c>
      <c r="J49" s="188">
        <f t="shared" si="1"/>
        <v>0.42331181242148519</v>
      </c>
      <c r="K49" s="188">
        <f t="shared" si="1"/>
        <v>0.48024428491834459</v>
      </c>
      <c r="L49" s="188">
        <f t="shared" si="1"/>
        <v>0.53945405631507848</v>
      </c>
      <c r="M49" s="189">
        <f t="shared" si="1"/>
        <v>0.60103221856768174</v>
      </c>
      <c r="N49" s="188">
        <f t="shared" si="1"/>
        <v>0.66507350731038906</v>
      </c>
      <c r="O49" s="188">
        <f t="shared" si="1"/>
        <v>0.73167644760280459</v>
      </c>
      <c r="P49" s="188">
        <f t="shared" si="1"/>
        <v>0.80094350550691673</v>
      </c>
      <c r="Q49" s="188">
        <f t="shared" si="1"/>
        <v>0.87298124572719349</v>
      </c>
      <c r="R49" s="188">
        <f t="shared" si="1"/>
        <v>0.94790049555628131</v>
      </c>
      <c r="S49" s="188">
        <f t="shared" si="1"/>
        <v>1.0258165153785326</v>
      </c>
      <c r="T49" s="188">
        <f>(1+S49)*(1+T48)-1</f>
        <v>1.1068491759936738</v>
      </c>
      <c r="U49" s="188">
        <f t="shared" si="1"/>
        <v>1.1911231430334208</v>
      </c>
      <c r="V49" s="188">
        <f t="shared" si="1"/>
        <v>1.2787680687547578</v>
      </c>
      <c r="W49" s="188">
        <f t="shared" si="1"/>
        <v>1.369918791504948</v>
      </c>
      <c r="X49" s="188">
        <f t="shared" si="1"/>
        <v>1.4647155431651462</v>
      </c>
      <c r="Y49" s="188">
        <f t="shared" si="1"/>
        <v>1.5633041648917523</v>
      </c>
      <c r="Z49" s="188">
        <f t="shared" si="1"/>
        <v>1.6658363314874225</v>
      </c>
      <c r="AA49" s="188">
        <f t="shared" si="1"/>
        <v>1.7724697847469195</v>
      </c>
    </row>
    <row r="50" spans="1:27" s="152" customFormat="1" ht="16.5" thickBot="1" x14ac:dyDescent="0.3">
      <c r="A50" s="190" t="s">
        <v>595</v>
      </c>
      <c r="B50" s="191">
        <f>B51*1000</f>
        <v>0</v>
      </c>
      <c r="C50" s="191">
        <f>C51*1000</f>
        <v>0</v>
      </c>
      <c r="D50" s="191">
        <f t="shared" ref="D50:AA50" si="2">D51*1000</f>
        <v>0</v>
      </c>
      <c r="E50" s="191">
        <f t="shared" si="2"/>
        <v>0</v>
      </c>
      <c r="F50" s="191">
        <f t="shared" si="2"/>
        <v>0</v>
      </c>
      <c r="G50" s="191">
        <f t="shared" si="2"/>
        <v>0</v>
      </c>
      <c r="H50" s="191">
        <f t="shared" si="2"/>
        <v>0</v>
      </c>
      <c r="I50" s="191">
        <f t="shared" si="2"/>
        <v>0</v>
      </c>
      <c r="J50" s="191">
        <f t="shared" si="2"/>
        <v>0</v>
      </c>
      <c r="K50" s="191">
        <f t="shared" si="2"/>
        <v>0</v>
      </c>
      <c r="L50" s="191">
        <f t="shared" si="2"/>
        <v>0</v>
      </c>
      <c r="M50" s="192">
        <f t="shared" si="2"/>
        <v>0</v>
      </c>
      <c r="N50" s="191">
        <f t="shared" si="2"/>
        <v>0</v>
      </c>
      <c r="O50" s="191">
        <f t="shared" si="2"/>
        <v>0</v>
      </c>
      <c r="P50" s="191">
        <f t="shared" si="2"/>
        <v>0</v>
      </c>
      <c r="Q50" s="191">
        <f t="shared" si="2"/>
        <v>0</v>
      </c>
      <c r="R50" s="191">
        <f t="shared" si="2"/>
        <v>0</v>
      </c>
      <c r="S50" s="191">
        <f t="shared" si="2"/>
        <v>0</v>
      </c>
      <c r="T50" s="191">
        <f t="shared" si="2"/>
        <v>0</v>
      </c>
      <c r="U50" s="191">
        <f t="shared" si="2"/>
        <v>0</v>
      </c>
      <c r="V50" s="191">
        <f t="shared" si="2"/>
        <v>0</v>
      </c>
      <c r="W50" s="191">
        <f t="shared" si="2"/>
        <v>0</v>
      </c>
      <c r="X50" s="191">
        <f t="shared" si="2"/>
        <v>0</v>
      </c>
      <c r="Y50" s="191">
        <f t="shared" si="2"/>
        <v>0</v>
      </c>
      <c r="Z50" s="191">
        <f t="shared" si="2"/>
        <v>0</v>
      </c>
      <c r="AA50" s="191">
        <f t="shared" si="2"/>
        <v>0</v>
      </c>
    </row>
    <row r="51" spans="1:27" x14ac:dyDescent="0.25">
      <c r="A51" s="149" t="s">
        <v>596</v>
      </c>
      <c r="B51" s="149">
        <v>0</v>
      </c>
      <c r="C51" s="149">
        <v>0</v>
      </c>
      <c r="D51" s="149">
        <v>0</v>
      </c>
      <c r="E51" s="149">
        <v>0</v>
      </c>
      <c r="F51" s="149">
        <v>0</v>
      </c>
      <c r="G51" s="149">
        <v>0</v>
      </c>
      <c r="H51" s="149">
        <v>0</v>
      </c>
      <c r="I51" s="149">
        <v>0</v>
      </c>
      <c r="J51" s="149">
        <v>0</v>
      </c>
      <c r="K51" s="149">
        <v>0</v>
      </c>
      <c r="L51" s="149">
        <v>0</v>
      </c>
      <c r="M51" s="150">
        <v>0</v>
      </c>
      <c r="N51" s="149">
        <v>0</v>
      </c>
      <c r="O51" s="149">
        <v>0</v>
      </c>
      <c r="P51" s="149">
        <v>0</v>
      </c>
      <c r="Q51" s="149">
        <v>0</v>
      </c>
      <c r="R51" s="149">
        <v>0</v>
      </c>
      <c r="S51" s="149">
        <v>0</v>
      </c>
      <c r="T51" s="149">
        <v>0</v>
      </c>
      <c r="U51" s="149">
        <v>0</v>
      </c>
      <c r="V51" s="149">
        <v>0</v>
      </c>
      <c r="W51" s="149">
        <v>0</v>
      </c>
      <c r="X51" s="149">
        <v>0</v>
      </c>
      <c r="Y51" s="149">
        <v>0</v>
      </c>
      <c r="Z51" s="149">
        <v>0</v>
      </c>
      <c r="AA51" s="149">
        <v>0</v>
      </c>
    </row>
    <row r="52" spans="1:27" x14ac:dyDescent="0.25">
      <c r="A52" s="149" t="s">
        <v>597</v>
      </c>
      <c r="B52" s="149">
        <v>0</v>
      </c>
      <c r="C52" s="149">
        <v>0</v>
      </c>
      <c r="D52" s="149">
        <v>0</v>
      </c>
      <c r="E52" s="149">
        <v>0</v>
      </c>
      <c r="F52" s="149">
        <v>0</v>
      </c>
      <c r="G52" s="149">
        <v>0</v>
      </c>
      <c r="H52" s="149">
        <v>0</v>
      </c>
      <c r="I52" s="149">
        <v>0</v>
      </c>
      <c r="J52" s="149">
        <v>0</v>
      </c>
      <c r="K52" s="149">
        <v>0</v>
      </c>
      <c r="L52" s="149">
        <v>0</v>
      </c>
      <c r="M52" s="150">
        <v>0</v>
      </c>
      <c r="N52" s="149">
        <v>0</v>
      </c>
      <c r="O52" s="149">
        <v>0</v>
      </c>
      <c r="P52" s="149">
        <v>0</v>
      </c>
      <c r="Q52" s="149">
        <v>0</v>
      </c>
      <c r="R52" s="149">
        <v>0</v>
      </c>
      <c r="S52" s="149">
        <v>0</v>
      </c>
      <c r="T52" s="149">
        <v>0</v>
      </c>
      <c r="U52" s="149">
        <v>0</v>
      </c>
      <c r="V52" s="149">
        <v>0</v>
      </c>
      <c r="W52" s="149">
        <v>0</v>
      </c>
      <c r="X52" s="149">
        <v>0</v>
      </c>
      <c r="Y52" s="149">
        <v>0</v>
      </c>
      <c r="Z52" s="149">
        <v>0</v>
      </c>
      <c r="AA52" s="149">
        <v>0</v>
      </c>
    </row>
    <row r="53" spans="1:27" ht="13.5" customHeight="1" x14ac:dyDescent="0.25">
      <c r="A53" s="149" t="s">
        <v>598</v>
      </c>
      <c r="B53" s="149">
        <v>0</v>
      </c>
      <c r="C53" s="149">
        <v>0</v>
      </c>
      <c r="D53" s="149">
        <v>0</v>
      </c>
      <c r="E53" s="149">
        <v>0</v>
      </c>
      <c r="F53" s="149">
        <v>0</v>
      </c>
      <c r="G53" s="149">
        <v>0</v>
      </c>
      <c r="H53" s="149">
        <v>0</v>
      </c>
      <c r="I53" s="149">
        <v>0</v>
      </c>
      <c r="J53" s="149">
        <v>0</v>
      </c>
      <c r="K53" s="149">
        <v>0</v>
      </c>
      <c r="L53" s="149">
        <v>0</v>
      </c>
      <c r="M53" s="150">
        <v>0</v>
      </c>
      <c r="N53" s="149">
        <v>0</v>
      </c>
      <c r="O53" s="149">
        <v>0</v>
      </c>
      <c r="P53" s="149">
        <v>0</v>
      </c>
      <c r="Q53" s="149">
        <v>0</v>
      </c>
      <c r="R53" s="149">
        <v>0</v>
      </c>
      <c r="S53" s="149">
        <v>0</v>
      </c>
      <c r="T53" s="149">
        <v>0</v>
      </c>
      <c r="U53" s="149">
        <v>0</v>
      </c>
      <c r="V53" s="149">
        <v>0</v>
      </c>
      <c r="W53" s="149">
        <v>0</v>
      </c>
      <c r="X53" s="149">
        <v>0</v>
      </c>
      <c r="Y53" s="149">
        <v>0</v>
      </c>
      <c r="Z53" s="149">
        <v>0</v>
      </c>
      <c r="AA53" s="149">
        <v>0</v>
      </c>
    </row>
    <row r="55" spans="1:27" x14ac:dyDescent="0.25">
      <c r="M55" s="149"/>
    </row>
    <row r="56" spans="1:27" s="193" customFormat="1" ht="16.5" thickBot="1" x14ac:dyDescent="0.3">
      <c r="M56" s="194"/>
    </row>
    <row r="57" spans="1:27" ht="31.5" x14ac:dyDescent="0.25">
      <c r="A57" s="195" t="s">
        <v>284</v>
      </c>
      <c r="B57" s="183" t="str">
        <f>B47</f>
        <v>Год окончания строительства 2025</v>
      </c>
      <c r="C57" s="183">
        <f t="shared" ref="C57:AA57" si="3">C47</f>
        <v>2026</v>
      </c>
      <c r="D57" s="183">
        <f t="shared" si="3"/>
        <v>2027</v>
      </c>
      <c r="E57" s="183">
        <f t="shared" si="3"/>
        <v>2028</v>
      </c>
      <c r="F57" s="183">
        <f t="shared" si="3"/>
        <v>2029</v>
      </c>
      <c r="G57" s="183">
        <f t="shared" si="3"/>
        <v>2030</v>
      </c>
      <c r="H57" s="183">
        <f t="shared" si="3"/>
        <v>2031</v>
      </c>
      <c r="I57" s="183">
        <f t="shared" si="3"/>
        <v>2032</v>
      </c>
      <c r="J57" s="183">
        <f t="shared" si="3"/>
        <v>2033</v>
      </c>
      <c r="K57" s="183">
        <f t="shared" si="3"/>
        <v>2034</v>
      </c>
      <c r="L57" s="183">
        <f t="shared" si="3"/>
        <v>2035</v>
      </c>
      <c r="M57" s="196">
        <f t="shared" si="3"/>
        <v>2036</v>
      </c>
      <c r="N57" s="183">
        <f t="shared" si="3"/>
        <v>2037</v>
      </c>
      <c r="O57" s="183">
        <f t="shared" si="3"/>
        <v>2038</v>
      </c>
      <c r="P57" s="183">
        <f t="shared" si="3"/>
        <v>2039</v>
      </c>
      <c r="Q57" s="183">
        <f t="shared" si="3"/>
        <v>2040</v>
      </c>
      <c r="R57" s="183">
        <f t="shared" si="3"/>
        <v>2041</v>
      </c>
      <c r="S57" s="183">
        <f t="shared" si="3"/>
        <v>2042</v>
      </c>
      <c r="T57" s="183">
        <f t="shared" si="3"/>
        <v>2043</v>
      </c>
      <c r="U57" s="183">
        <f t="shared" si="3"/>
        <v>2044</v>
      </c>
      <c r="V57" s="183">
        <f t="shared" si="3"/>
        <v>2045</v>
      </c>
      <c r="W57" s="183">
        <f t="shared" si="3"/>
        <v>2046</v>
      </c>
      <c r="X57" s="183">
        <f t="shared" si="3"/>
        <v>2047</v>
      </c>
      <c r="Y57" s="183">
        <f t="shared" si="3"/>
        <v>2048</v>
      </c>
      <c r="Z57" s="183">
        <f t="shared" si="3"/>
        <v>2049</v>
      </c>
      <c r="AA57" s="183">
        <f t="shared" si="3"/>
        <v>2050</v>
      </c>
    </row>
    <row r="58" spans="1:27" x14ac:dyDescent="0.25">
      <c r="A58" s="197" t="s">
        <v>285</v>
      </c>
      <c r="B58" s="198">
        <v>0</v>
      </c>
      <c r="C58" s="198">
        <v>0</v>
      </c>
      <c r="D58" s="198">
        <v>0</v>
      </c>
      <c r="E58" s="198">
        <v>0</v>
      </c>
      <c r="F58" s="198">
        <v>0</v>
      </c>
      <c r="G58" s="198">
        <v>0</v>
      </c>
      <c r="H58" s="198">
        <v>0</v>
      </c>
      <c r="I58" s="198">
        <v>0</v>
      </c>
      <c r="J58" s="198">
        <v>0</v>
      </c>
      <c r="K58" s="198">
        <v>0</v>
      </c>
      <c r="L58" s="198">
        <v>0</v>
      </c>
      <c r="M58" s="199">
        <v>0</v>
      </c>
      <c r="N58" s="198">
        <v>0</v>
      </c>
      <c r="O58" s="198">
        <v>0</v>
      </c>
      <c r="P58" s="198">
        <v>0</v>
      </c>
      <c r="Q58" s="198">
        <v>0</v>
      </c>
      <c r="R58" s="198">
        <v>0</v>
      </c>
      <c r="S58" s="198">
        <v>0</v>
      </c>
      <c r="T58" s="198">
        <v>0</v>
      </c>
      <c r="U58" s="198">
        <v>0</v>
      </c>
      <c r="V58" s="198">
        <v>0</v>
      </c>
      <c r="W58" s="198">
        <v>0</v>
      </c>
      <c r="X58" s="198">
        <v>0</v>
      </c>
      <c r="Y58" s="198">
        <v>0</v>
      </c>
      <c r="Z58" s="198">
        <v>0</v>
      </c>
      <c r="AA58" s="198">
        <v>0</v>
      </c>
    </row>
    <row r="59" spans="1:27" x14ac:dyDescent="0.25">
      <c r="A59" s="197" t="s">
        <v>286</v>
      </c>
      <c r="B59" s="198">
        <v>0</v>
      </c>
      <c r="C59" s="198">
        <v>0</v>
      </c>
      <c r="D59" s="198">
        <v>0</v>
      </c>
      <c r="E59" s="198">
        <v>0</v>
      </c>
      <c r="F59" s="198">
        <v>0</v>
      </c>
      <c r="G59" s="198">
        <v>0</v>
      </c>
      <c r="H59" s="198">
        <v>0</v>
      </c>
      <c r="I59" s="198">
        <v>0</v>
      </c>
      <c r="J59" s="198">
        <v>0</v>
      </c>
      <c r="K59" s="198">
        <v>0</v>
      </c>
      <c r="L59" s="198">
        <v>0</v>
      </c>
      <c r="M59" s="199">
        <v>0</v>
      </c>
      <c r="N59" s="198">
        <v>0</v>
      </c>
      <c r="O59" s="198">
        <v>0</v>
      </c>
      <c r="P59" s="198">
        <v>0</v>
      </c>
      <c r="Q59" s="198">
        <v>0</v>
      </c>
      <c r="R59" s="198">
        <v>0</v>
      </c>
      <c r="S59" s="198">
        <v>0</v>
      </c>
      <c r="T59" s="198">
        <v>0</v>
      </c>
      <c r="U59" s="198">
        <v>0</v>
      </c>
      <c r="V59" s="198">
        <v>0</v>
      </c>
      <c r="W59" s="198">
        <v>0</v>
      </c>
      <c r="X59" s="198">
        <v>0</v>
      </c>
      <c r="Y59" s="198">
        <v>0</v>
      </c>
      <c r="Z59" s="198">
        <v>0</v>
      </c>
      <c r="AA59" s="198">
        <v>0</v>
      </c>
    </row>
    <row r="60" spans="1:27" x14ac:dyDescent="0.25">
      <c r="A60" s="187" t="s">
        <v>287</v>
      </c>
      <c r="B60" s="198">
        <v>0</v>
      </c>
      <c r="C60" s="198">
        <v>0</v>
      </c>
      <c r="D60" s="198">
        <v>0</v>
      </c>
      <c r="E60" s="198">
        <v>0</v>
      </c>
      <c r="F60" s="198">
        <v>0</v>
      </c>
      <c r="G60" s="198">
        <v>0</v>
      </c>
      <c r="H60" s="198">
        <v>0</v>
      </c>
      <c r="I60" s="198">
        <v>0</v>
      </c>
      <c r="J60" s="198">
        <v>0</v>
      </c>
      <c r="K60" s="198">
        <v>0</v>
      </c>
      <c r="L60" s="198">
        <v>0</v>
      </c>
      <c r="M60" s="199">
        <v>0</v>
      </c>
      <c r="N60" s="198">
        <v>0</v>
      </c>
      <c r="O60" s="198">
        <v>0</v>
      </c>
      <c r="P60" s="198">
        <v>0</v>
      </c>
      <c r="Q60" s="198">
        <v>0</v>
      </c>
      <c r="R60" s="198">
        <v>0</v>
      </c>
      <c r="S60" s="198">
        <v>0</v>
      </c>
      <c r="T60" s="198">
        <v>0</v>
      </c>
      <c r="U60" s="198">
        <v>0</v>
      </c>
      <c r="V60" s="198">
        <v>0</v>
      </c>
      <c r="W60" s="198">
        <v>0</v>
      </c>
      <c r="X60" s="198">
        <v>0</v>
      </c>
      <c r="Y60" s="198">
        <v>0</v>
      </c>
      <c r="Z60" s="198">
        <v>0</v>
      </c>
      <c r="AA60" s="198">
        <v>0</v>
      </c>
    </row>
    <row r="61" spans="1:27" ht="16.5" thickBot="1" x14ac:dyDescent="0.3">
      <c r="A61" s="190" t="s">
        <v>288</v>
      </c>
      <c r="B61" s="200">
        <v>0</v>
      </c>
      <c r="C61" s="200">
        <v>0</v>
      </c>
      <c r="D61" s="200">
        <v>0</v>
      </c>
      <c r="E61" s="200">
        <v>0</v>
      </c>
      <c r="F61" s="200">
        <v>0</v>
      </c>
      <c r="G61" s="200">
        <v>0</v>
      </c>
      <c r="H61" s="200">
        <v>0</v>
      </c>
      <c r="I61" s="200">
        <v>0</v>
      </c>
      <c r="J61" s="200">
        <v>0</v>
      </c>
      <c r="K61" s="200">
        <v>0</v>
      </c>
      <c r="L61" s="200">
        <v>0</v>
      </c>
      <c r="M61" s="201">
        <v>0</v>
      </c>
      <c r="N61" s="200">
        <v>0</v>
      </c>
      <c r="O61" s="200">
        <v>0</v>
      </c>
      <c r="P61" s="200">
        <v>0</v>
      </c>
      <c r="Q61" s="200">
        <v>0</v>
      </c>
      <c r="R61" s="200">
        <v>0</v>
      </c>
      <c r="S61" s="200">
        <v>0</v>
      </c>
      <c r="T61" s="200">
        <v>0</v>
      </c>
      <c r="U61" s="200">
        <v>0</v>
      </c>
      <c r="V61" s="200">
        <v>0</v>
      </c>
      <c r="W61" s="200">
        <v>0</v>
      </c>
      <c r="X61" s="200">
        <v>0</v>
      </c>
      <c r="Y61" s="200">
        <v>0</v>
      </c>
      <c r="Z61" s="200">
        <v>0</v>
      </c>
      <c r="AA61" s="200">
        <v>0</v>
      </c>
    </row>
    <row r="62" spans="1:27" ht="16.5" thickBot="1" x14ac:dyDescent="0.3">
      <c r="A62" s="202"/>
      <c r="B62" s="203"/>
      <c r="C62" s="203"/>
      <c r="D62" s="203"/>
      <c r="E62" s="203"/>
      <c r="F62" s="203"/>
      <c r="G62" s="203"/>
      <c r="H62" s="203"/>
      <c r="I62" s="203"/>
      <c r="J62" s="203"/>
      <c r="K62" s="203"/>
      <c r="L62" s="204"/>
      <c r="M62" s="205"/>
      <c r="N62" s="204"/>
      <c r="O62" s="204"/>
      <c r="P62" s="204"/>
      <c r="Q62" s="204"/>
      <c r="R62" s="204"/>
      <c r="S62" s="204"/>
      <c r="T62" s="204"/>
      <c r="U62" s="204"/>
      <c r="V62" s="204"/>
    </row>
    <row r="63" spans="1:27" s="163" customFormat="1" ht="31.5" x14ac:dyDescent="0.25">
      <c r="A63" s="195" t="s">
        <v>599</v>
      </c>
      <c r="B63" s="183" t="str">
        <f>B47</f>
        <v>Год окончания строительства 2025</v>
      </c>
      <c r="C63" s="183">
        <f t="shared" ref="C63:AA63" si="4">C47</f>
        <v>2026</v>
      </c>
      <c r="D63" s="183">
        <f t="shared" si="4"/>
        <v>2027</v>
      </c>
      <c r="E63" s="183">
        <f t="shared" si="4"/>
        <v>2028</v>
      </c>
      <c r="F63" s="183">
        <f t="shared" si="4"/>
        <v>2029</v>
      </c>
      <c r="G63" s="183">
        <f t="shared" si="4"/>
        <v>2030</v>
      </c>
      <c r="H63" s="183">
        <f t="shared" si="4"/>
        <v>2031</v>
      </c>
      <c r="I63" s="183">
        <f t="shared" si="4"/>
        <v>2032</v>
      </c>
      <c r="J63" s="183">
        <f t="shared" si="4"/>
        <v>2033</v>
      </c>
      <c r="K63" s="183">
        <f t="shared" si="4"/>
        <v>2034</v>
      </c>
      <c r="L63" s="183">
        <f t="shared" si="4"/>
        <v>2035</v>
      </c>
      <c r="M63" s="196">
        <f t="shared" si="4"/>
        <v>2036</v>
      </c>
      <c r="N63" s="183">
        <f t="shared" si="4"/>
        <v>2037</v>
      </c>
      <c r="O63" s="183">
        <f t="shared" si="4"/>
        <v>2038</v>
      </c>
      <c r="P63" s="183">
        <f t="shared" si="4"/>
        <v>2039</v>
      </c>
      <c r="Q63" s="183">
        <f t="shared" si="4"/>
        <v>2040</v>
      </c>
      <c r="R63" s="183">
        <f t="shared" si="4"/>
        <v>2041</v>
      </c>
      <c r="S63" s="183">
        <f t="shared" si="4"/>
        <v>2042</v>
      </c>
      <c r="T63" s="183">
        <f t="shared" si="4"/>
        <v>2043</v>
      </c>
      <c r="U63" s="183">
        <f t="shared" si="4"/>
        <v>2044</v>
      </c>
      <c r="V63" s="183">
        <f t="shared" si="4"/>
        <v>2045</v>
      </c>
      <c r="W63" s="183">
        <f t="shared" si="4"/>
        <v>2046</v>
      </c>
      <c r="X63" s="183">
        <f t="shared" si="4"/>
        <v>2047</v>
      </c>
      <c r="Y63" s="183">
        <f t="shared" si="4"/>
        <v>2048</v>
      </c>
      <c r="Z63" s="183">
        <f t="shared" si="4"/>
        <v>2049</v>
      </c>
      <c r="AA63" s="183">
        <f t="shared" si="4"/>
        <v>2050</v>
      </c>
    </row>
    <row r="64" spans="1:27" s="152" customFormat="1" ht="14.25" x14ac:dyDescent="0.25">
      <c r="A64" s="206" t="s">
        <v>289</v>
      </c>
      <c r="B64" s="207">
        <f t="shared" ref="B64:AA64" si="5">B50*$B$28</f>
        <v>0</v>
      </c>
      <c r="C64" s="207">
        <f t="shared" si="5"/>
        <v>0</v>
      </c>
      <c r="D64" s="207">
        <f t="shared" si="5"/>
        <v>0</v>
      </c>
      <c r="E64" s="207">
        <f t="shared" si="5"/>
        <v>0</v>
      </c>
      <c r="F64" s="207">
        <f t="shared" si="5"/>
        <v>0</v>
      </c>
      <c r="G64" s="207">
        <f t="shared" si="5"/>
        <v>0</v>
      </c>
      <c r="H64" s="207">
        <f t="shared" si="5"/>
        <v>0</v>
      </c>
      <c r="I64" s="207">
        <f t="shared" si="5"/>
        <v>0</v>
      </c>
      <c r="J64" s="207">
        <f t="shared" si="5"/>
        <v>0</v>
      </c>
      <c r="K64" s="207">
        <f t="shared" si="5"/>
        <v>0</v>
      </c>
      <c r="L64" s="207">
        <f t="shared" si="5"/>
        <v>0</v>
      </c>
      <c r="M64" s="208">
        <f t="shared" si="5"/>
        <v>0</v>
      </c>
      <c r="N64" s="207">
        <f t="shared" si="5"/>
        <v>0</v>
      </c>
      <c r="O64" s="207">
        <f t="shared" si="5"/>
        <v>0</v>
      </c>
      <c r="P64" s="207">
        <f t="shared" si="5"/>
        <v>0</v>
      </c>
      <c r="Q64" s="207">
        <f t="shared" si="5"/>
        <v>0</v>
      </c>
      <c r="R64" s="207">
        <f t="shared" si="5"/>
        <v>0</v>
      </c>
      <c r="S64" s="207">
        <f t="shared" si="5"/>
        <v>0</v>
      </c>
      <c r="T64" s="207">
        <f t="shared" si="5"/>
        <v>0</v>
      </c>
      <c r="U64" s="207">
        <f t="shared" si="5"/>
        <v>0</v>
      </c>
      <c r="V64" s="207">
        <f t="shared" si="5"/>
        <v>0</v>
      </c>
      <c r="W64" s="207">
        <f t="shared" si="5"/>
        <v>0</v>
      </c>
      <c r="X64" s="207">
        <f t="shared" si="5"/>
        <v>0</v>
      </c>
      <c r="Y64" s="207">
        <f t="shared" si="5"/>
        <v>0</v>
      </c>
      <c r="Z64" s="207">
        <f t="shared" si="5"/>
        <v>0</v>
      </c>
      <c r="AA64" s="207">
        <f t="shared" si="5"/>
        <v>0</v>
      </c>
    </row>
    <row r="65" spans="1:27" x14ac:dyDescent="0.25">
      <c r="A65" s="197" t="s">
        <v>290</v>
      </c>
      <c r="B65" s="209">
        <f t="shared" ref="B65:AA65" si="6">SUM(B66:B71)</f>
        <v>0</v>
      </c>
      <c r="C65" s="209" t="e">
        <f t="shared" si="6"/>
        <v>#N/A</v>
      </c>
      <c r="D65" s="209" t="e">
        <f t="shared" si="6"/>
        <v>#N/A</v>
      </c>
      <c r="E65" s="209" t="e">
        <f t="shared" si="6"/>
        <v>#N/A</v>
      </c>
      <c r="F65" s="209" t="e">
        <f t="shared" si="6"/>
        <v>#N/A</v>
      </c>
      <c r="G65" s="209" t="e">
        <f t="shared" si="6"/>
        <v>#N/A</v>
      </c>
      <c r="H65" s="209" t="e">
        <f t="shared" si="6"/>
        <v>#N/A</v>
      </c>
      <c r="I65" s="209" t="e">
        <f t="shared" si="6"/>
        <v>#N/A</v>
      </c>
      <c r="J65" s="209" t="e">
        <f t="shared" si="6"/>
        <v>#N/A</v>
      </c>
      <c r="K65" s="209" t="e">
        <f t="shared" si="6"/>
        <v>#N/A</v>
      </c>
      <c r="L65" s="209" t="e">
        <f t="shared" si="6"/>
        <v>#N/A</v>
      </c>
      <c r="M65" s="210" t="e">
        <f t="shared" si="6"/>
        <v>#N/A</v>
      </c>
      <c r="N65" s="209" t="e">
        <f t="shared" si="6"/>
        <v>#N/A</v>
      </c>
      <c r="O65" s="209" t="e">
        <f t="shared" si="6"/>
        <v>#N/A</v>
      </c>
      <c r="P65" s="209" t="e">
        <f t="shared" si="6"/>
        <v>#N/A</v>
      </c>
      <c r="Q65" s="209" t="e">
        <f t="shared" si="6"/>
        <v>#N/A</v>
      </c>
      <c r="R65" s="209" t="e">
        <f t="shared" si="6"/>
        <v>#N/A</v>
      </c>
      <c r="S65" s="209" t="e">
        <f t="shared" si="6"/>
        <v>#N/A</v>
      </c>
      <c r="T65" s="209" t="e">
        <f t="shared" si="6"/>
        <v>#N/A</v>
      </c>
      <c r="U65" s="209" t="e">
        <f t="shared" si="6"/>
        <v>#N/A</v>
      </c>
      <c r="V65" s="209" t="e">
        <f t="shared" si="6"/>
        <v>#N/A</v>
      </c>
      <c r="W65" s="209" t="e">
        <f t="shared" si="6"/>
        <v>#N/A</v>
      </c>
      <c r="X65" s="209" t="e">
        <f t="shared" si="6"/>
        <v>#N/A</v>
      </c>
      <c r="Y65" s="209" t="e">
        <f t="shared" si="6"/>
        <v>#N/A</v>
      </c>
      <c r="Z65" s="209" t="e">
        <f t="shared" si="6"/>
        <v>#N/A</v>
      </c>
      <c r="AA65" s="209" t="e">
        <f t="shared" si="6"/>
        <v>#N/A</v>
      </c>
    </row>
    <row r="66" spans="1:27" x14ac:dyDescent="0.25">
      <c r="A66" s="211" t="s">
        <v>291</v>
      </c>
      <c r="B66" s="209">
        <f>-B52*1000/1.2</f>
        <v>0</v>
      </c>
      <c r="C66" s="209">
        <f t="shared" ref="C66:AA67" si="7">-C52*1000/1.2</f>
        <v>0</v>
      </c>
      <c r="D66" s="209">
        <f t="shared" si="7"/>
        <v>0</v>
      </c>
      <c r="E66" s="209">
        <f t="shared" si="7"/>
        <v>0</v>
      </c>
      <c r="F66" s="209">
        <f t="shared" si="7"/>
        <v>0</v>
      </c>
      <c r="G66" s="209">
        <f t="shared" si="7"/>
        <v>0</v>
      </c>
      <c r="H66" s="209">
        <f t="shared" si="7"/>
        <v>0</v>
      </c>
      <c r="I66" s="209">
        <f t="shared" si="7"/>
        <v>0</v>
      </c>
      <c r="J66" s="209">
        <f t="shared" si="7"/>
        <v>0</v>
      </c>
      <c r="K66" s="209">
        <f t="shared" si="7"/>
        <v>0</v>
      </c>
      <c r="L66" s="209">
        <f t="shared" si="7"/>
        <v>0</v>
      </c>
      <c r="M66" s="209">
        <f t="shared" si="7"/>
        <v>0</v>
      </c>
      <c r="N66" s="209">
        <f t="shared" si="7"/>
        <v>0</v>
      </c>
      <c r="O66" s="209">
        <f t="shared" si="7"/>
        <v>0</v>
      </c>
      <c r="P66" s="209">
        <f t="shared" si="7"/>
        <v>0</v>
      </c>
      <c r="Q66" s="209">
        <f t="shared" si="7"/>
        <v>0</v>
      </c>
      <c r="R66" s="209">
        <f t="shared" si="7"/>
        <v>0</v>
      </c>
      <c r="S66" s="209">
        <f t="shared" si="7"/>
        <v>0</v>
      </c>
      <c r="T66" s="209">
        <f t="shared" si="7"/>
        <v>0</v>
      </c>
      <c r="U66" s="209">
        <f t="shared" si="7"/>
        <v>0</v>
      </c>
      <c r="V66" s="209">
        <f t="shared" si="7"/>
        <v>0</v>
      </c>
      <c r="W66" s="209">
        <f t="shared" si="7"/>
        <v>0</v>
      </c>
      <c r="X66" s="209">
        <f t="shared" si="7"/>
        <v>0</v>
      </c>
      <c r="Y66" s="209">
        <f t="shared" si="7"/>
        <v>0</v>
      </c>
      <c r="Z66" s="209">
        <f t="shared" si="7"/>
        <v>0</v>
      </c>
      <c r="AA66" s="209">
        <f t="shared" si="7"/>
        <v>0</v>
      </c>
    </row>
    <row r="67" spans="1:27" x14ac:dyDescent="0.25">
      <c r="A67" s="211" t="str">
        <f>A32</f>
        <v>Прочие расходы при эксплуатации объекта, руб. без НДС</v>
      </c>
      <c r="B67" s="209">
        <f>-B53*1000/1.2</f>
        <v>0</v>
      </c>
      <c r="C67" s="209">
        <f t="shared" si="7"/>
        <v>0</v>
      </c>
      <c r="D67" s="209">
        <f t="shared" si="7"/>
        <v>0</v>
      </c>
      <c r="E67" s="209">
        <f t="shared" si="7"/>
        <v>0</v>
      </c>
      <c r="F67" s="209">
        <f t="shared" si="7"/>
        <v>0</v>
      </c>
      <c r="G67" s="209">
        <f t="shared" si="7"/>
        <v>0</v>
      </c>
      <c r="H67" s="209">
        <f t="shared" si="7"/>
        <v>0</v>
      </c>
      <c r="I67" s="209">
        <f t="shared" si="7"/>
        <v>0</v>
      </c>
      <c r="J67" s="209">
        <f t="shared" si="7"/>
        <v>0</v>
      </c>
      <c r="K67" s="209">
        <f t="shared" si="7"/>
        <v>0</v>
      </c>
      <c r="L67" s="209">
        <f t="shared" si="7"/>
        <v>0</v>
      </c>
      <c r="M67" s="209">
        <f t="shared" si="7"/>
        <v>0</v>
      </c>
      <c r="N67" s="209">
        <f t="shared" si="7"/>
        <v>0</v>
      </c>
      <c r="O67" s="209">
        <f t="shared" si="7"/>
        <v>0</v>
      </c>
      <c r="P67" s="209">
        <f t="shared" si="7"/>
        <v>0</v>
      </c>
      <c r="Q67" s="209">
        <f t="shared" si="7"/>
        <v>0</v>
      </c>
      <c r="R67" s="209">
        <f t="shared" si="7"/>
        <v>0</v>
      </c>
      <c r="S67" s="209">
        <f t="shared" si="7"/>
        <v>0</v>
      </c>
      <c r="T67" s="209">
        <f t="shared" si="7"/>
        <v>0</v>
      </c>
      <c r="U67" s="209">
        <f t="shared" si="7"/>
        <v>0</v>
      </c>
      <c r="V67" s="209">
        <f t="shared" si="7"/>
        <v>0</v>
      </c>
      <c r="W67" s="209">
        <f t="shared" si="7"/>
        <v>0</v>
      </c>
      <c r="X67" s="209">
        <f t="shared" si="7"/>
        <v>0</v>
      </c>
      <c r="Y67" s="209">
        <f t="shared" si="7"/>
        <v>0</v>
      </c>
      <c r="Z67" s="209">
        <f t="shared" si="7"/>
        <v>0</v>
      </c>
      <c r="AA67" s="209">
        <f t="shared" si="7"/>
        <v>0</v>
      </c>
    </row>
    <row r="68" spans="1:27" x14ac:dyDescent="0.25">
      <c r="A68" s="211" t="s">
        <v>404</v>
      </c>
      <c r="B68" s="209"/>
      <c r="C68" s="209"/>
      <c r="D68" s="209"/>
      <c r="E68" s="209"/>
      <c r="F68" s="209"/>
      <c r="G68" s="209"/>
      <c r="H68" s="209"/>
      <c r="I68" s="209"/>
      <c r="J68" s="209"/>
      <c r="K68" s="209"/>
      <c r="L68" s="209"/>
      <c r="M68" s="210"/>
      <c r="N68" s="209"/>
      <c r="O68" s="209"/>
      <c r="P68" s="209"/>
      <c r="Q68" s="209"/>
      <c r="R68" s="209"/>
      <c r="S68" s="209"/>
      <c r="T68" s="209"/>
      <c r="U68" s="209"/>
      <c r="V68" s="209"/>
      <c r="W68" s="209"/>
      <c r="X68" s="209"/>
      <c r="Y68" s="209"/>
      <c r="Z68" s="209"/>
      <c r="AA68" s="209"/>
    </row>
    <row r="69" spans="1:27" x14ac:dyDescent="0.25">
      <c r="A69" s="211" t="s">
        <v>404</v>
      </c>
      <c r="B69" s="209">
        <f t="shared" ref="B69:AA69" si="8">-$B$37*(1+B$49)*$B$28*365</f>
        <v>0</v>
      </c>
      <c r="C69" s="209">
        <f t="shared" si="8"/>
        <v>0</v>
      </c>
      <c r="D69" s="209">
        <f t="shared" si="8"/>
        <v>0</v>
      </c>
      <c r="E69" s="209">
        <f t="shared" si="8"/>
        <v>0</v>
      </c>
      <c r="F69" s="209">
        <f t="shared" si="8"/>
        <v>0</v>
      </c>
      <c r="G69" s="209">
        <f t="shared" si="8"/>
        <v>0</v>
      </c>
      <c r="H69" s="209">
        <f t="shared" si="8"/>
        <v>0</v>
      </c>
      <c r="I69" s="209">
        <f t="shared" si="8"/>
        <v>0</v>
      </c>
      <c r="J69" s="209">
        <f t="shared" si="8"/>
        <v>0</v>
      </c>
      <c r="K69" s="209">
        <f t="shared" si="8"/>
        <v>0</v>
      </c>
      <c r="L69" s="209">
        <f t="shared" si="8"/>
        <v>0</v>
      </c>
      <c r="M69" s="210">
        <f t="shared" si="8"/>
        <v>0</v>
      </c>
      <c r="N69" s="209">
        <f t="shared" si="8"/>
        <v>0</v>
      </c>
      <c r="O69" s="209">
        <f t="shared" si="8"/>
        <v>0</v>
      </c>
      <c r="P69" s="209">
        <f t="shared" si="8"/>
        <v>0</v>
      </c>
      <c r="Q69" s="209">
        <f t="shared" si="8"/>
        <v>0</v>
      </c>
      <c r="R69" s="209">
        <f t="shared" si="8"/>
        <v>0</v>
      </c>
      <c r="S69" s="209">
        <f t="shared" si="8"/>
        <v>0</v>
      </c>
      <c r="T69" s="209">
        <f t="shared" si="8"/>
        <v>0</v>
      </c>
      <c r="U69" s="209">
        <f t="shared" si="8"/>
        <v>0</v>
      </c>
      <c r="V69" s="209">
        <f t="shared" si="8"/>
        <v>0</v>
      </c>
      <c r="W69" s="209">
        <f t="shared" si="8"/>
        <v>0</v>
      </c>
      <c r="X69" s="209">
        <f t="shared" si="8"/>
        <v>0</v>
      </c>
      <c r="Y69" s="209">
        <f t="shared" si="8"/>
        <v>0</v>
      </c>
      <c r="Z69" s="209">
        <f t="shared" si="8"/>
        <v>0</v>
      </c>
      <c r="AA69" s="209">
        <f t="shared" si="8"/>
        <v>0</v>
      </c>
    </row>
    <row r="70" spans="1:27" x14ac:dyDescent="0.25">
      <c r="A70" s="211" t="s">
        <v>404</v>
      </c>
      <c r="B70" s="209"/>
      <c r="C70" s="209">
        <f t="shared" ref="C70:AA70" si="9">-$B$38*(1+C$49)*12</f>
        <v>0</v>
      </c>
      <c r="D70" s="209">
        <f t="shared" si="9"/>
        <v>0</v>
      </c>
      <c r="E70" s="209">
        <f t="shared" si="9"/>
        <v>0</v>
      </c>
      <c r="F70" s="209">
        <f t="shared" si="9"/>
        <v>0</v>
      </c>
      <c r="G70" s="209">
        <f t="shared" si="9"/>
        <v>0</v>
      </c>
      <c r="H70" s="209">
        <f t="shared" si="9"/>
        <v>0</v>
      </c>
      <c r="I70" s="209">
        <f t="shared" si="9"/>
        <v>0</v>
      </c>
      <c r="J70" s="209">
        <f t="shared" si="9"/>
        <v>0</v>
      </c>
      <c r="K70" s="209">
        <f t="shared" si="9"/>
        <v>0</v>
      </c>
      <c r="L70" s="209">
        <f t="shared" si="9"/>
        <v>0</v>
      </c>
      <c r="M70" s="210">
        <f t="shared" si="9"/>
        <v>0</v>
      </c>
      <c r="N70" s="209">
        <f t="shared" si="9"/>
        <v>0</v>
      </c>
      <c r="O70" s="209">
        <f t="shared" si="9"/>
        <v>0</v>
      </c>
      <c r="P70" s="209">
        <f t="shared" si="9"/>
        <v>0</v>
      </c>
      <c r="Q70" s="209">
        <f t="shared" si="9"/>
        <v>0</v>
      </c>
      <c r="R70" s="209">
        <f t="shared" si="9"/>
        <v>0</v>
      </c>
      <c r="S70" s="209">
        <f t="shared" si="9"/>
        <v>0</v>
      </c>
      <c r="T70" s="209">
        <f t="shared" si="9"/>
        <v>0</v>
      </c>
      <c r="U70" s="209">
        <f t="shared" si="9"/>
        <v>0</v>
      </c>
      <c r="V70" s="209">
        <f t="shared" si="9"/>
        <v>0</v>
      </c>
      <c r="W70" s="209">
        <f t="shared" si="9"/>
        <v>0</v>
      </c>
      <c r="X70" s="209">
        <f t="shared" si="9"/>
        <v>0</v>
      </c>
      <c r="Y70" s="209">
        <f t="shared" si="9"/>
        <v>0</v>
      </c>
      <c r="Z70" s="209">
        <f t="shared" si="9"/>
        <v>0</v>
      </c>
      <c r="AA70" s="209">
        <f t="shared" si="9"/>
        <v>0</v>
      </c>
    </row>
    <row r="71" spans="1:27" x14ac:dyDescent="0.25">
      <c r="A71" s="211" t="s">
        <v>292</v>
      </c>
      <c r="B71" s="209"/>
      <c r="C71" s="209" t="e">
        <f>-(($B$25+$B$26)*$B$28+($B$25+$B$26)*$B$28+SUM($B$73:C73))/2*$B35</f>
        <v>#N/A</v>
      </c>
      <c r="D71" s="209" t="e">
        <f>-(($B$25+$B$26)*$B$28+($B$25+$B$26)*$B$28+SUM($B$73:D73))/2*$B35</f>
        <v>#N/A</v>
      </c>
      <c r="E71" s="209" t="e">
        <f>-(($B$25+$B$26)*$B$28+($B$25+$B$26)*$B$28+SUM($B$73:E73))/2*$B35</f>
        <v>#N/A</v>
      </c>
      <c r="F71" s="209" t="e">
        <f>-(($B$25+$B$26)*$B$28+($B$25+$B$26)*$B$28+SUM($B$73:F73))/2*$B35</f>
        <v>#N/A</v>
      </c>
      <c r="G71" s="209" t="e">
        <f>-(($B$25+$B$26)*$B$28+($B$25+$B$26)*$B$28+SUM($B$73:G73))/2*$B35</f>
        <v>#N/A</v>
      </c>
      <c r="H71" s="209" t="e">
        <f>-(($B$25+$B$26)*$B$28+($B$25+$B$26)*$B$28+SUM($B$73:H73))/2*$B35</f>
        <v>#N/A</v>
      </c>
      <c r="I71" s="209" t="e">
        <f>-(($B$25+$B$26)*$B$28+($B$25+$B$26)*$B$28+SUM($B$73:I73))/2*$B35</f>
        <v>#N/A</v>
      </c>
      <c r="J71" s="209" t="e">
        <f>-(($B$25+$B$26)*$B$28+($B$25+$B$26)*$B$28+SUM($B$73:J73))/2*$B35</f>
        <v>#N/A</v>
      </c>
      <c r="K71" s="209" t="e">
        <f>-(($B$25+$B$26)*$B$28+($B$25+$B$26)*$B$28+SUM($B$73:K73))/2*$B35</f>
        <v>#N/A</v>
      </c>
      <c r="L71" s="209" t="e">
        <f>-(($B$25+$B$26)*$B$28+($B$25+$B$26)*$B$28+SUM($B$73:L73))/2*$B35</f>
        <v>#N/A</v>
      </c>
      <c r="M71" s="209" t="e">
        <f>-(($B$25+$B$26)*$B$28+($B$25+$B$26)*$B$28+SUM($B$73:M73))/2*$B35</f>
        <v>#N/A</v>
      </c>
      <c r="N71" s="209" t="e">
        <f>-(($B$25+$B$26)*$B$28+($B$25+$B$26)*$B$28+SUM($B$73:N73))/2*$B35</f>
        <v>#N/A</v>
      </c>
      <c r="O71" s="209" t="e">
        <f>-(($B$25+$B$26)*$B$28+($B$25+$B$26)*$B$28+SUM($B$73:O73))/2*$B35</f>
        <v>#N/A</v>
      </c>
      <c r="P71" s="209" t="e">
        <f>-(($B$25+$B$26)*$B$28+($B$25+$B$26)*$B$28+SUM($B$73:P73))/2*$B35</f>
        <v>#N/A</v>
      </c>
      <c r="Q71" s="209" t="e">
        <f>-(($B$25+$B$26)*$B$28+($B$25+$B$26)*$B$28+SUM($B$73:Q73))/2*$B35</f>
        <v>#N/A</v>
      </c>
      <c r="R71" s="209" t="e">
        <f>-(($B$25+$B$26)*$B$28+($B$25+$B$26)*$B$28+SUM($B$73:R73))/2*$B35</f>
        <v>#N/A</v>
      </c>
      <c r="S71" s="209" t="e">
        <f>-(($B$25+$B$26)*$B$28+($B$25+$B$26)*$B$28+SUM($B$73:S73))/2*$B35</f>
        <v>#N/A</v>
      </c>
      <c r="T71" s="209" t="e">
        <f>-(($B$25+$B$26)*$B$28+($B$25+$B$26)*$B$28+SUM($B$73:T73))/2*$B35</f>
        <v>#N/A</v>
      </c>
      <c r="U71" s="209" t="e">
        <f>-(($B$25+$B$26)*$B$28+($B$25+$B$26)*$B$28+SUM($B$73:U73))/2*$B35</f>
        <v>#N/A</v>
      </c>
      <c r="V71" s="209" t="e">
        <f>-(($B$25+$B$26)*$B$28+($B$25+$B$26)*$B$28+SUM($B$73:V73))/2*$B35</f>
        <v>#N/A</v>
      </c>
      <c r="W71" s="209" t="e">
        <f>-(($B$25+$B$26)*$B$28+($B$25+$B$26)*$B$28+SUM($B$73:W73))/2*$B35</f>
        <v>#N/A</v>
      </c>
      <c r="X71" s="209" t="e">
        <f>-(($B$25+$B$26)*$B$28+($B$25+$B$26)*$B$28+SUM($B$73:X73))/2*$B35</f>
        <v>#N/A</v>
      </c>
      <c r="Y71" s="209" t="e">
        <f>-(($B$25+$B$26)*$B$28+($B$25+$B$26)*$B$28+SUM($B$73:Y73))/2*$B35</f>
        <v>#N/A</v>
      </c>
      <c r="Z71" s="209" t="e">
        <f>-(($B$25+$B$26)*$B$28+($B$25+$B$26)*$B$28+SUM($B$73:Z73))/2*$B35</f>
        <v>#N/A</v>
      </c>
      <c r="AA71" s="209" t="e">
        <f>-(($B$25+$B$26)*$B$28+($B$25+$B$26)*$B$28+SUM($B$73:AA73))/2*$B35</f>
        <v>#N/A</v>
      </c>
    </row>
    <row r="72" spans="1:27" s="152" customFormat="1" ht="14.25" x14ac:dyDescent="0.25">
      <c r="A72" s="212" t="s">
        <v>600</v>
      </c>
      <c r="B72" s="207">
        <f t="shared" ref="B72:AA72" si="10">B64+B65</f>
        <v>0</v>
      </c>
      <c r="C72" s="207" t="e">
        <f t="shared" si="10"/>
        <v>#N/A</v>
      </c>
      <c r="D72" s="207" t="e">
        <f t="shared" si="10"/>
        <v>#N/A</v>
      </c>
      <c r="E72" s="207" t="e">
        <f t="shared" si="10"/>
        <v>#N/A</v>
      </c>
      <c r="F72" s="207" t="e">
        <f t="shared" si="10"/>
        <v>#N/A</v>
      </c>
      <c r="G72" s="207" t="e">
        <f t="shared" si="10"/>
        <v>#N/A</v>
      </c>
      <c r="H72" s="207" t="e">
        <f t="shared" si="10"/>
        <v>#N/A</v>
      </c>
      <c r="I72" s="207" t="e">
        <f t="shared" si="10"/>
        <v>#N/A</v>
      </c>
      <c r="J72" s="207" t="e">
        <f t="shared" si="10"/>
        <v>#N/A</v>
      </c>
      <c r="K72" s="207" t="e">
        <f t="shared" si="10"/>
        <v>#N/A</v>
      </c>
      <c r="L72" s="207" t="e">
        <f t="shared" si="10"/>
        <v>#N/A</v>
      </c>
      <c r="M72" s="208" t="e">
        <f t="shared" si="10"/>
        <v>#N/A</v>
      </c>
      <c r="N72" s="207" t="e">
        <f t="shared" si="10"/>
        <v>#N/A</v>
      </c>
      <c r="O72" s="207" t="e">
        <f t="shared" si="10"/>
        <v>#N/A</v>
      </c>
      <c r="P72" s="207" t="e">
        <f t="shared" si="10"/>
        <v>#N/A</v>
      </c>
      <c r="Q72" s="207" t="e">
        <f t="shared" si="10"/>
        <v>#N/A</v>
      </c>
      <c r="R72" s="207" t="e">
        <f t="shared" si="10"/>
        <v>#N/A</v>
      </c>
      <c r="S72" s="207" t="e">
        <f t="shared" si="10"/>
        <v>#N/A</v>
      </c>
      <c r="T72" s="207" t="e">
        <f t="shared" si="10"/>
        <v>#N/A</v>
      </c>
      <c r="U72" s="207" t="e">
        <f t="shared" si="10"/>
        <v>#N/A</v>
      </c>
      <c r="V72" s="207" t="e">
        <f t="shared" si="10"/>
        <v>#N/A</v>
      </c>
      <c r="W72" s="207" t="e">
        <f t="shared" si="10"/>
        <v>#N/A</v>
      </c>
      <c r="X72" s="207" t="e">
        <f t="shared" si="10"/>
        <v>#N/A</v>
      </c>
      <c r="Y72" s="207" t="e">
        <f t="shared" si="10"/>
        <v>#N/A</v>
      </c>
      <c r="Z72" s="207" t="e">
        <f t="shared" si="10"/>
        <v>#N/A</v>
      </c>
      <c r="AA72" s="207" t="e">
        <f t="shared" si="10"/>
        <v>#N/A</v>
      </c>
    </row>
    <row r="73" spans="1:27" x14ac:dyDescent="0.25">
      <c r="A73" s="211" t="s">
        <v>293</v>
      </c>
      <c r="B73" s="209">
        <v>0</v>
      </c>
      <c r="C73" s="209" t="e">
        <f>IF($B$25-ABS(SUM($B$73:B73))&gt;0,-$B$25/$B$27,0)</f>
        <v>#N/A</v>
      </c>
      <c r="D73" s="209" t="e">
        <f>IF($B$25-ABS(SUM($B$73:C73))&gt;0,-$B$25/$B$27,0)</f>
        <v>#N/A</v>
      </c>
      <c r="E73" s="209" t="e">
        <f>IF($B$25-ABS(SUM($B$73:D73))&gt;0,-$B$25/$B$27,0)</f>
        <v>#N/A</v>
      </c>
      <c r="F73" s="209" t="e">
        <f>IF($B$25-ABS(SUM($B$73:E73))&gt;0,-$B$25/$B$27,0)</f>
        <v>#N/A</v>
      </c>
      <c r="G73" s="209" t="e">
        <f>IF($B$25-ABS(SUM($B$73:F73))&gt;0,-$B$25/$B$27,0)</f>
        <v>#N/A</v>
      </c>
      <c r="H73" s="209" t="e">
        <f>IF($B$25-ABS(SUM($B$73:G73))&gt;0,-$B$25/$B$27,0)</f>
        <v>#N/A</v>
      </c>
      <c r="I73" s="209" t="e">
        <f>IF($B$25-ABS(SUM($B$73:H73))&gt;0,-$B$25/$B$27,0)</f>
        <v>#N/A</v>
      </c>
      <c r="J73" s="209" t="e">
        <f>IF($B$25-ABS(SUM($B$73:I73))&gt;0,-$B$25/$B$27,0)</f>
        <v>#N/A</v>
      </c>
      <c r="K73" s="209" t="e">
        <f>IF($B$25-ABS(SUM($B$73:J73))&gt;0,-$B$25/$B$27,0)</f>
        <v>#N/A</v>
      </c>
      <c r="L73" s="209" t="e">
        <f>IF($B$25-ABS(SUM($B$73:K73))&gt;0,-$B$25/$B$27,0)</f>
        <v>#N/A</v>
      </c>
      <c r="M73" s="209" t="e">
        <f>IF($B$25-ABS(SUM($B$73:L73))&gt;0,-$B$25/$B$27,0)</f>
        <v>#N/A</v>
      </c>
      <c r="N73" s="209" t="e">
        <f>IF($B$25-ABS(SUM($B$73:M73))&gt;0,-$B$25/$B$27,0)</f>
        <v>#N/A</v>
      </c>
      <c r="O73" s="209" t="e">
        <f>IF($B$25-ABS(SUM($B$73:N73))&gt;0,-$B$25/$B$27,0)</f>
        <v>#N/A</v>
      </c>
      <c r="P73" s="209" t="e">
        <f>IF($B$25-ABS(SUM($B$73:O73))&gt;0,-$B$25/$B$27,0)</f>
        <v>#N/A</v>
      </c>
      <c r="Q73" s="209" t="e">
        <f>IF($B$25-ABS(SUM($B$73:P73))&gt;0,-$B$25/$B$27,0)</f>
        <v>#N/A</v>
      </c>
      <c r="R73" s="209" t="e">
        <f>IF($B$25-ABS(SUM($B$73:Q73))&gt;0,-$B$25/$B$27,0)</f>
        <v>#N/A</v>
      </c>
      <c r="S73" s="209" t="e">
        <f>IF($B$25-ABS(SUM($B$73:R73))&gt;0,-$B$25/$B$27,0)</f>
        <v>#N/A</v>
      </c>
      <c r="T73" s="209" t="e">
        <f>IF($B$25-ABS(SUM($B$73:S73))&gt;0,-$B$25/$B$27,0)</f>
        <v>#N/A</v>
      </c>
      <c r="U73" s="209" t="e">
        <f>IF($B$25-ABS(SUM($B$73:T73))&gt;0,-$B$25/$B$27,0)</f>
        <v>#N/A</v>
      </c>
      <c r="V73" s="209" t="e">
        <f>IF($B$25-ABS(SUM($B$73:U73))&gt;0,-$B$25/$B$27,0)</f>
        <v>#N/A</v>
      </c>
      <c r="W73" s="209" t="e">
        <f>IF($B$25-ABS(SUM($B$73:V73))&gt;0,-$B$25/$B$27,0)</f>
        <v>#N/A</v>
      </c>
      <c r="X73" s="209" t="e">
        <f>IF($B$25-ABS(SUM($B$73:W73))&gt;0,-$B$25/$B$27,0)</f>
        <v>#N/A</v>
      </c>
      <c r="Y73" s="209" t="e">
        <f>IF($B$25-ABS(SUM($B$73:X73))&gt;0,-$B$25/$B$27,0)</f>
        <v>#N/A</v>
      </c>
      <c r="Z73" s="209" t="e">
        <f>IF($B$25-ABS(SUM($B$73:Y73))&gt;0,-$B$25/$B$27,0)</f>
        <v>#N/A</v>
      </c>
      <c r="AA73" s="209" t="e">
        <f>IF($B$25-ABS(SUM($B$73:Z73))&gt;0,-$B$25/$B$27,0)</f>
        <v>#N/A</v>
      </c>
    </row>
    <row r="74" spans="1:27" s="152" customFormat="1" ht="14.25" x14ac:dyDescent="0.25">
      <c r="A74" s="212" t="s">
        <v>601</v>
      </c>
      <c r="B74" s="207">
        <f t="shared" ref="B74:AA74" si="11">B72+B73</f>
        <v>0</v>
      </c>
      <c r="C74" s="207" t="e">
        <f t="shared" si="11"/>
        <v>#N/A</v>
      </c>
      <c r="D74" s="207" t="e">
        <f t="shared" si="11"/>
        <v>#N/A</v>
      </c>
      <c r="E74" s="207" t="e">
        <f t="shared" si="11"/>
        <v>#N/A</v>
      </c>
      <c r="F74" s="207" t="e">
        <f t="shared" si="11"/>
        <v>#N/A</v>
      </c>
      <c r="G74" s="207" t="e">
        <f t="shared" si="11"/>
        <v>#N/A</v>
      </c>
      <c r="H74" s="207" t="e">
        <f t="shared" si="11"/>
        <v>#N/A</v>
      </c>
      <c r="I74" s="207" t="e">
        <f t="shared" si="11"/>
        <v>#N/A</v>
      </c>
      <c r="J74" s="207" t="e">
        <f t="shared" si="11"/>
        <v>#N/A</v>
      </c>
      <c r="K74" s="207" t="e">
        <f t="shared" si="11"/>
        <v>#N/A</v>
      </c>
      <c r="L74" s="207" t="e">
        <f t="shared" si="11"/>
        <v>#N/A</v>
      </c>
      <c r="M74" s="208" t="e">
        <f t="shared" si="11"/>
        <v>#N/A</v>
      </c>
      <c r="N74" s="207" t="e">
        <f t="shared" si="11"/>
        <v>#N/A</v>
      </c>
      <c r="O74" s="207" t="e">
        <f t="shared" si="11"/>
        <v>#N/A</v>
      </c>
      <c r="P74" s="207" t="e">
        <f t="shared" si="11"/>
        <v>#N/A</v>
      </c>
      <c r="Q74" s="207" t="e">
        <f t="shared" si="11"/>
        <v>#N/A</v>
      </c>
      <c r="R74" s="207" t="e">
        <f t="shared" si="11"/>
        <v>#N/A</v>
      </c>
      <c r="S74" s="207" t="e">
        <f t="shared" si="11"/>
        <v>#N/A</v>
      </c>
      <c r="T74" s="207" t="e">
        <f t="shared" si="11"/>
        <v>#N/A</v>
      </c>
      <c r="U74" s="207" t="e">
        <f t="shared" si="11"/>
        <v>#N/A</v>
      </c>
      <c r="V74" s="207" t="e">
        <f t="shared" si="11"/>
        <v>#N/A</v>
      </c>
      <c r="W74" s="207" t="e">
        <f t="shared" si="11"/>
        <v>#N/A</v>
      </c>
      <c r="X74" s="207" t="e">
        <f t="shared" si="11"/>
        <v>#N/A</v>
      </c>
      <c r="Y74" s="207" t="e">
        <f t="shared" si="11"/>
        <v>#N/A</v>
      </c>
      <c r="Z74" s="207" t="e">
        <f t="shared" si="11"/>
        <v>#N/A</v>
      </c>
      <c r="AA74" s="207" t="e">
        <f t="shared" si="11"/>
        <v>#N/A</v>
      </c>
    </row>
    <row r="75" spans="1:27" x14ac:dyDescent="0.25">
      <c r="A75" s="211" t="s">
        <v>294</v>
      </c>
      <c r="B75" s="209">
        <f t="shared" ref="B75:AA75" si="12">-B61</f>
        <v>0</v>
      </c>
      <c r="C75" s="209">
        <f t="shared" si="12"/>
        <v>0</v>
      </c>
      <c r="D75" s="209">
        <f t="shared" si="12"/>
        <v>0</v>
      </c>
      <c r="E75" s="209">
        <f t="shared" si="12"/>
        <v>0</v>
      </c>
      <c r="F75" s="209">
        <f t="shared" si="12"/>
        <v>0</v>
      </c>
      <c r="G75" s="209">
        <f t="shared" si="12"/>
        <v>0</v>
      </c>
      <c r="H75" s="209">
        <f t="shared" si="12"/>
        <v>0</v>
      </c>
      <c r="I75" s="209">
        <f t="shared" si="12"/>
        <v>0</v>
      </c>
      <c r="J75" s="209">
        <f t="shared" si="12"/>
        <v>0</v>
      </c>
      <c r="K75" s="209">
        <f t="shared" si="12"/>
        <v>0</v>
      </c>
      <c r="L75" s="209">
        <f t="shared" si="12"/>
        <v>0</v>
      </c>
      <c r="M75" s="210">
        <f t="shared" si="12"/>
        <v>0</v>
      </c>
      <c r="N75" s="209">
        <f t="shared" si="12"/>
        <v>0</v>
      </c>
      <c r="O75" s="209">
        <f t="shared" si="12"/>
        <v>0</v>
      </c>
      <c r="P75" s="209">
        <f t="shared" si="12"/>
        <v>0</v>
      </c>
      <c r="Q75" s="209">
        <f t="shared" si="12"/>
        <v>0</v>
      </c>
      <c r="R75" s="209">
        <f t="shared" si="12"/>
        <v>0</v>
      </c>
      <c r="S75" s="209">
        <f t="shared" si="12"/>
        <v>0</v>
      </c>
      <c r="T75" s="209">
        <f t="shared" si="12"/>
        <v>0</v>
      </c>
      <c r="U75" s="209">
        <f t="shared" si="12"/>
        <v>0</v>
      </c>
      <c r="V75" s="209">
        <f t="shared" si="12"/>
        <v>0</v>
      </c>
      <c r="W75" s="209">
        <f t="shared" si="12"/>
        <v>0</v>
      </c>
      <c r="X75" s="209">
        <f t="shared" si="12"/>
        <v>0</v>
      </c>
      <c r="Y75" s="209">
        <f t="shared" si="12"/>
        <v>0</v>
      </c>
      <c r="Z75" s="209">
        <f t="shared" si="12"/>
        <v>0</v>
      </c>
      <c r="AA75" s="209">
        <f t="shared" si="12"/>
        <v>0</v>
      </c>
    </row>
    <row r="76" spans="1:27" s="152" customFormat="1" ht="14.25" x14ac:dyDescent="0.25">
      <c r="A76" s="212" t="s">
        <v>295</v>
      </c>
      <c r="B76" s="207">
        <f t="shared" ref="B76:AA76" si="13">B74+B75</f>
        <v>0</v>
      </c>
      <c r="C76" s="207" t="e">
        <f t="shared" si="13"/>
        <v>#N/A</v>
      </c>
      <c r="D76" s="207" t="e">
        <f t="shared" si="13"/>
        <v>#N/A</v>
      </c>
      <c r="E76" s="207" t="e">
        <f t="shared" si="13"/>
        <v>#N/A</v>
      </c>
      <c r="F76" s="207" t="e">
        <f t="shared" si="13"/>
        <v>#N/A</v>
      </c>
      <c r="G76" s="207" t="e">
        <f t="shared" si="13"/>
        <v>#N/A</v>
      </c>
      <c r="H76" s="207" t="e">
        <f t="shared" si="13"/>
        <v>#N/A</v>
      </c>
      <c r="I76" s="207" t="e">
        <f t="shared" si="13"/>
        <v>#N/A</v>
      </c>
      <c r="J76" s="207" t="e">
        <f t="shared" si="13"/>
        <v>#N/A</v>
      </c>
      <c r="K76" s="207" t="e">
        <f t="shared" si="13"/>
        <v>#N/A</v>
      </c>
      <c r="L76" s="207" t="e">
        <f t="shared" si="13"/>
        <v>#N/A</v>
      </c>
      <c r="M76" s="208" t="e">
        <f t="shared" si="13"/>
        <v>#N/A</v>
      </c>
      <c r="N76" s="207" t="e">
        <f t="shared" si="13"/>
        <v>#N/A</v>
      </c>
      <c r="O76" s="207" t="e">
        <f t="shared" si="13"/>
        <v>#N/A</v>
      </c>
      <c r="P76" s="207" t="e">
        <f t="shared" si="13"/>
        <v>#N/A</v>
      </c>
      <c r="Q76" s="207" t="e">
        <f t="shared" si="13"/>
        <v>#N/A</v>
      </c>
      <c r="R76" s="207" t="e">
        <f t="shared" si="13"/>
        <v>#N/A</v>
      </c>
      <c r="S76" s="207" t="e">
        <f t="shared" si="13"/>
        <v>#N/A</v>
      </c>
      <c r="T76" s="207" t="e">
        <f t="shared" si="13"/>
        <v>#N/A</v>
      </c>
      <c r="U76" s="207" t="e">
        <f t="shared" si="13"/>
        <v>#N/A</v>
      </c>
      <c r="V76" s="207" t="e">
        <f t="shared" si="13"/>
        <v>#N/A</v>
      </c>
      <c r="W76" s="207" t="e">
        <f t="shared" si="13"/>
        <v>#N/A</v>
      </c>
      <c r="X76" s="207" t="e">
        <f t="shared" si="13"/>
        <v>#N/A</v>
      </c>
      <c r="Y76" s="207" t="e">
        <f t="shared" si="13"/>
        <v>#N/A</v>
      </c>
      <c r="Z76" s="207" t="e">
        <f t="shared" si="13"/>
        <v>#N/A</v>
      </c>
      <c r="AA76" s="207" t="e">
        <f t="shared" si="13"/>
        <v>#N/A</v>
      </c>
    </row>
    <row r="77" spans="1:27" x14ac:dyDescent="0.25">
      <c r="A77" s="211" t="s">
        <v>273</v>
      </c>
      <c r="B77" s="209">
        <f t="shared" ref="B77:AA77" si="14">-B76*$B$36</f>
        <v>0</v>
      </c>
      <c r="C77" s="209" t="e">
        <f t="shared" si="14"/>
        <v>#N/A</v>
      </c>
      <c r="D77" s="209" t="e">
        <f t="shared" si="14"/>
        <v>#N/A</v>
      </c>
      <c r="E77" s="209" t="e">
        <f t="shared" si="14"/>
        <v>#N/A</v>
      </c>
      <c r="F77" s="209" t="e">
        <f t="shared" si="14"/>
        <v>#N/A</v>
      </c>
      <c r="G77" s="209" t="e">
        <f t="shared" si="14"/>
        <v>#N/A</v>
      </c>
      <c r="H77" s="209" t="e">
        <f t="shared" si="14"/>
        <v>#N/A</v>
      </c>
      <c r="I77" s="209" t="e">
        <f t="shared" si="14"/>
        <v>#N/A</v>
      </c>
      <c r="J77" s="209" t="e">
        <f t="shared" si="14"/>
        <v>#N/A</v>
      </c>
      <c r="K77" s="209" t="e">
        <f t="shared" si="14"/>
        <v>#N/A</v>
      </c>
      <c r="L77" s="209" t="e">
        <f t="shared" si="14"/>
        <v>#N/A</v>
      </c>
      <c r="M77" s="210" t="e">
        <f t="shared" si="14"/>
        <v>#N/A</v>
      </c>
      <c r="N77" s="209" t="e">
        <f t="shared" si="14"/>
        <v>#N/A</v>
      </c>
      <c r="O77" s="209" t="e">
        <f t="shared" si="14"/>
        <v>#N/A</v>
      </c>
      <c r="P77" s="209" t="e">
        <f t="shared" si="14"/>
        <v>#N/A</v>
      </c>
      <c r="Q77" s="209" t="e">
        <f t="shared" si="14"/>
        <v>#N/A</v>
      </c>
      <c r="R77" s="209" t="e">
        <f t="shared" si="14"/>
        <v>#N/A</v>
      </c>
      <c r="S77" s="209" t="e">
        <f t="shared" si="14"/>
        <v>#N/A</v>
      </c>
      <c r="T77" s="209" t="e">
        <f t="shared" si="14"/>
        <v>#N/A</v>
      </c>
      <c r="U77" s="209" t="e">
        <f t="shared" si="14"/>
        <v>#N/A</v>
      </c>
      <c r="V77" s="209" t="e">
        <f t="shared" si="14"/>
        <v>#N/A</v>
      </c>
      <c r="W77" s="209" t="e">
        <f t="shared" si="14"/>
        <v>#N/A</v>
      </c>
      <c r="X77" s="209" t="e">
        <f t="shared" si="14"/>
        <v>#N/A</v>
      </c>
      <c r="Y77" s="209" t="e">
        <f t="shared" si="14"/>
        <v>#N/A</v>
      </c>
      <c r="Z77" s="209" t="e">
        <f t="shared" si="14"/>
        <v>#N/A</v>
      </c>
      <c r="AA77" s="209" t="e">
        <f t="shared" si="14"/>
        <v>#N/A</v>
      </c>
    </row>
    <row r="78" spans="1:27" ht="16.5" thickBot="1" x14ac:dyDescent="0.3">
      <c r="A78" s="213" t="s">
        <v>296</v>
      </c>
      <c r="B78" s="214">
        <f t="shared" ref="B78:AA78" si="15">B76+B77</f>
        <v>0</v>
      </c>
      <c r="C78" s="214" t="e">
        <f t="shared" si="15"/>
        <v>#N/A</v>
      </c>
      <c r="D78" s="214" t="e">
        <f t="shared" si="15"/>
        <v>#N/A</v>
      </c>
      <c r="E78" s="214" t="e">
        <f t="shared" si="15"/>
        <v>#N/A</v>
      </c>
      <c r="F78" s="214" t="e">
        <f t="shared" si="15"/>
        <v>#N/A</v>
      </c>
      <c r="G78" s="214" t="e">
        <f t="shared" si="15"/>
        <v>#N/A</v>
      </c>
      <c r="H78" s="214" t="e">
        <f t="shared" si="15"/>
        <v>#N/A</v>
      </c>
      <c r="I78" s="214" t="e">
        <f t="shared" si="15"/>
        <v>#N/A</v>
      </c>
      <c r="J78" s="214" t="e">
        <f t="shared" si="15"/>
        <v>#N/A</v>
      </c>
      <c r="K78" s="214" t="e">
        <f t="shared" si="15"/>
        <v>#N/A</v>
      </c>
      <c r="L78" s="214" t="e">
        <f t="shared" si="15"/>
        <v>#N/A</v>
      </c>
      <c r="M78" s="215" t="e">
        <f t="shared" si="15"/>
        <v>#N/A</v>
      </c>
      <c r="N78" s="214" t="e">
        <f t="shared" si="15"/>
        <v>#N/A</v>
      </c>
      <c r="O78" s="214" t="e">
        <f t="shared" si="15"/>
        <v>#N/A</v>
      </c>
      <c r="P78" s="214" t="e">
        <f t="shared" si="15"/>
        <v>#N/A</v>
      </c>
      <c r="Q78" s="214" t="e">
        <f t="shared" si="15"/>
        <v>#N/A</v>
      </c>
      <c r="R78" s="214" t="e">
        <f t="shared" si="15"/>
        <v>#N/A</v>
      </c>
      <c r="S78" s="214" t="e">
        <f t="shared" si="15"/>
        <v>#N/A</v>
      </c>
      <c r="T78" s="214" t="e">
        <f t="shared" si="15"/>
        <v>#N/A</v>
      </c>
      <c r="U78" s="214" t="e">
        <f t="shared" si="15"/>
        <v>#N/A</v>
      </c>
      <c r="V78" s="214" t="e">
        <f t="shared" si="15"/>
        <v>#N/A</v>
      </c>
      <c r="W78" s="214" t="e">
        <f t="shared" si="15"/>
        <v>#N/A</v>
      </c>
      <c r="X78" s="214" t="e">
        <f t="shared" si="15"/>
        <v>#N/A</v>
      </c>
      <c r="Y78" s="214" t="e">
        <f t="shared" si="15"/>
        <v>#N/A</v>
      </c>
      <c r="Z78" s="214" t="e">
        <f t="shared" si="15"/>
        <v>#N/A</v>
      </c>
      <c r="AA78" s="214" t="e">
        <f t="shared" si="15"/>
        <v>#N/A</v>
      </c>
    </row>
    <row r="79" spans="1:27" s="219" customFormat="1" ht="16.5" thickBot="1" x14ac:dyDescent="0.3">
      <c r="A79" s="216"/>
      <c r="B79" s="217">
        <v>0</v>
      </c>
      <c r="C79" s="217">
        <v>1</v>
      </c>
      <c r="D79" s="217">
        <f>C79+1</f>
        <v>2</v>
      </c>
      <c r="E79" s="217">
        <f t="shared" ref="E79:AA79" si="16">D79+1</f>
        <v>3</v>
      </c>
      <c r="F79" s="217">
        <f t="shared" si="16"/>
        <v>4</v>
      </c>
      <c r="G79" s="217">
        <f t="shared" si="16"/>
        <v>5</v>
      </c>
      <c r="H79" s="217">
        <f t="shared" si="16"/>
        <v>6</v>
      </c>
      <c r="I79" s="217">
        <f t="shared" si="16"/>
        <v>7</v>
      </c>
      <c r="J79" s="217">
        <f t="shared" si="16"/>
        <v>8</v>
      </c>
      <c r="K79" s="217">
        <f t="shared" si="16"/>
        <v>9</v>
      </c>
      <c r="L79" s="217">
        <f t="shared" si="16"/>
        <v>10</v>
      </c>
      <c r="M79" s="218">
        <f t="shared" si="16"/>
        <v>11</v>
      </c>
      <c r="N79" s="217">
        <f t="shared" si="16"/>
        <v>12</v>
      </c>
      <c r="O79" s="217">
        <f t="shared" si="16"/>
        <v>13</v>
      </c>
      <c r="P79" s="217">
        <f t="shared" si="16"/>
        <v>14</v>
      </c>
      <c r="Q79" s="217">
        <f t="shared" si="16"/>
        <v>15</v>
      </c>
      <c r="R79" s="217">
        <f t="shared" si="16"/>
        <v>16</v>
      </c>
      <c r="S79" s="217">
        <f t="shared" si="16"/>
        <v>17</v>
      </c>
      <c r="T79" s="217">
        <f t="shared" si="16"/>
        <v>18</v>
      </c>
      <c r="U79" s="217">
        <f t="shared" si="16"/>
        <v>19</v>
      </c>
      <c r="V79" s="217">
        <f t="shared" si="16"/>
        <v>20</v>
      </c>
      <c r="W79" s="217">
        <f t="shared" si="16"/>
        <v>21</v>
      </c>
      <c r="X79" s="217">
        <f t="shared" si="16"/>
        <v>22</v>
      </c>
      <c r="Y79" s="217">
        <f t="shared" si="16"/>
        <v>23</v>
      </c>
      <c r="Z79" s="217">
        <f t="shared" si="16"/>
        <v>24</v>
      </c>
      <c r="AA79" s="217">
        <f t="shared" si="16"/>
        <v>25</v>
      </c>
    </row>
    <row r="80" spans="1:27" ht="31.5" x14ac:dyDescent="0.25">
      <c r="A80" s="195" t="s">
        <v>297</v>
      </c>
      <c r="B80" s="183" t="str">
        <f>B47</f>
        <v>Год окончания строительства 2025</v>
      </c>
      <c r="C80" s="183">
        <f t="shared" ref="C80:AA80" si="17">C47</f>
        <v>2026</v>
      </c>
      <c r="D80" s="183">
        <f t="shared" si="17"/>
        <v>2027</v>
      </c>
      <c r="E80" s="183">
        <f t="shared" si="17"/>
        <v>2028</v>
      </c>
      <c r="F80" s="183">
        <f t="shared" si="17"/>
        <v>2029</v>
      </c>
      <c r="G80" s="183">
        <f t="shared" si="17"/>
        <v>2030</v>
      </c>
      <c r="H80" s="183">
        <f t="shared" si="17"/>
        <v>2031</v>
      </c>
      <c r="I80" s="183">
        <f t="shared" si="17"/>
        <v>2032</v>
      </c>
      <c r="J80" s="183">
        <f t="shared" si="17"/>
        <v>2033</v>
      </c>
      <c r="K80" s="183">
        <f t="shared" si="17"/>
        <v>2034</v>
      </c>
      <c r="L80" s="183">
        <f t="shared" si="17"/>
        <v>2035</v>
      </c>
      <c r="M80" s="196">
        <f t="shared" si="17"/>
        <v>2036</v>
      </c>
      <c r="N80" s="183">
        <f t="shared" si="17"/>
        <v>2037</v>
      </c>
      <c r="O80" s="183">
        <f t="shared" si="17"/>
        <v>2038</v>
      </c>
      <c r="P80" s="183">
        <f t="shared" si="17"/>
        <v>2039</v>
      </c>
      <c r="Q80" s="183">
        <f t="shared" si="17"/>
        <v>2040</v>
      </c>
      <c r="R80" s="183">
        <f t="shared" si="17"/>
        <v>2041</v>
      </c>
      <c r="S80" s="183">
        <f t="shared" si="17"/>
        <v>2042</v>
      </c>
      <c r="T80" s="183">
        <f t="shared" si="17"/>
        <v>2043</v>
      </c>
      <c r="U80" s="183">
        <f t="shared" si="17"/>
        <v>2044</v>
      </c>
      <c r="V80" s="183">
        <f t="shared" si="17"/>
        <v>2045</v>
      </c>
      <c r="W80" s="183">
        <f t="shared" si="17"/>
        <v>2046</v>
      </c>
      <c r="X80" s="183">
        <f t="shared" si="17"/>
        <v>2047</v>
      </c>
      <c r="Y80" s="183">
        <f t="shared" si="17"/>
        <v>2048</v>
      </c>
      <c r="Z80" s="183">
        <f t="shared" si="17"/>
        <v>2049</v>
      </c>
      <c r="AA80" s="183">
        <f t="shared" si="17"/>
        <v>2050</v>
      </c>
    </row>
    <row r="81" spans="1:27" s="152" customFormat="1" ht="14.25" x14ac:dyDescent="0.25">
      <c r="A81" s="206" t="s">
        <v>601</v>
      </c>
      <c r="B81" s="207">
        <f t="shared" ref="B81:AA81" si="18">B74</f>
        <v>0</v>
      </c>
      <c r="C81" s="207" t="e">
        <f t="shared" si="18"/>
        <v>#N/A</v>
      </c>
      <c r="D81" s="207" t="e">
        <f t="shared" si="18"/>
        <v>#N/A</v>
      </c>
      <c r="E81" s="207" t="e">
        <f t="shared" si="18"/>
        <v>#N/A</v>
      </c>
      <c r="F81" s="207" t="e">
        <f t="shared" si="18"/>
        <v>#N/A</v>
      </c>
      <c r="G81" s="207" t="e">
        <f t="shared" si="18"/>
        <v>#N/A</v>
      </c>
      <c r="H81" s="207" t="e">
        <f t="shared" si="18"/>
        <v>#N/A</v>
      </c>
      <c r="I81" s="207" t="e">
        <f t="shared" si="18"/>
        <v>#N/A</v>
      </c>
      <c r="J81" s="207" t="e">
        <f t="shared" si="18"/>
        <v>#N/A</v>
      </c>
      <c r="K81" s="207" t="e">
        <f t="shared" si="18"/>
        <v>#N/A</v>
      </c>
      <c r="L81" s="207" t="e">
        <f t="shared" si="18"/>
        <v>#N/A</v>
      </c>
      <c r="M81" s="208" t="e">
        <f t="shared" si="18"/>
        <v>#N/A</v>
      </c>
      <c r="N81" s="207" t="e">
        <f t="shared" si="18"/>
        <v>#N/A</v>
      </c>
      <c r="O81" s="207" t="e">
        <f t="shared" si="18"/>
        <v>#N/A</v>
      </c>
      <c r="P81" s="207" t="e">
        <f t="shared" si="18"/>
        <v>#N/A</v>
      </c>
      <c r="Q81" s="207" t="e">
        <f t="shared" si="18"/>
        <v>#N/A</v>
      </c>
      <c r="R81" s="207" t="e">
        <f t="shared" si="18"/>
        <v>#N/A</v>
      </c>
      <c r="S81" s="207" t="e">
        <f t="shared" si="18"/>
        <v>#N/A</v>
      </c>
      <c r="T81" s="207" t="e">
        <f t="shared" si="18"/>
        <v>#N/A</v>
      </c>
      <c r="U81" s="207" t="e">
        <f t="shared" si="18"/>
        <v>#N/A</v>
      </c>
      <c r="V81" s="207" t="e">
        <f t="shared" si="18"/>
        <v>#N/A</v>
      </c>
      <c r="W81" s="207" t="e">
        <f t="shared" si="18"/>
        <v>#N/A</v>
      </c>
      <c r="X81" s="207" t="e">
        <f t="shared" si="18"/>
        <v>#N/A</v>
      </c>
      <c r="Y81" s="207" t="e">
        <f t="shared" si="18"/>
        <v>#N/A</v>
      </c>
      <c r="Z81" s="207" t="e">
        <f t="shared" si="18"/>
        <v>#N/A</v>
      </c>
      <c r="AA81" s="207" t="e">
        <f t="shared" si="18"/>
        <v>#N/A</v>
      </c>
    </row>
    <row r="82" spans="1:27" x14ac:dyDescent="0.25">
      <c r="A82" s="211" t="s">
        <v>293</v>
      </c>
      <c r="B82" s="209">
        <f t="shared" ref="B82:AA82" si="19">-B73</f>
        <v>0</v>
      </c>
      <c r="C82" s="209" t="e">
        <f t="shared" si="19"/>
        <v>#N/A</v>
      </c>
      <c r="D82" s="209" t="e">
        <f t="shared" si="19"/>
        <v>#N/A</v>
      </c>
      <c r="E82" s="209" t="e">
        <f t="shared" si="19"/>
        <v>#N/A</v>
      </c>
      <c r="F82" s="209" t="e">
        <f t="shared" si="19"/>
        <v>#N/A</v>
      </c>
      <c r="G82" s="209" t="e">
        <f t="shared" si="19"/>
        <v>#N/A</v>
      </c>
      <c r="H82" s="209" t="e">
        <f t="shared" si="19"/>
        <v>#N/A</v>
      </c>
      <c r="I82" s="209" t="e">
        <f t="shared" si="19"/>
        <v>#N/A</v>
      </c>
      <c r="J82" s="209" t="e">
        <f t="shared" si="19"/>
        <v>#N/A</v>
      </c>
      <c r="K82" s="209" t="e">
        <f t="shared" si="19"/>
        <v>#N/A</v>
      </c>
      <c r="L82" s="209" t="e">
        <f t="shared" si="19"/>
        <v>#N/A</v>
      </c>
      <c r="M82" s="210" t="e">
        <f t="shared" si="19"/>
        <v>#N/A</v>
      </c>
      <c r="N82" s="209" t="e">
        <f t="shared" si="19"/>
        <v>#N/A</v>
      </c>
      <c r="O82" s="209" t="e">
        <f t="shared" si="19"/>
        <v>#N/A</v>
      </c>
      <c r="P82" s="209" t="e">
        <f t="shared" si="19"/>
        <v>#N/A</v>
      </c>
      <c r="Q82" s="209" t="e">
        <f t="shared" si="19"/>
        <v>#N/A</v>
      </c>
      <c r="R82" s="209" t="e">
        <f t="shared" si="19"/>
        <v>#N/A</v>
      </c>
      <c r="S82" s="209" t="e">
        <f t="shared" si="19"/>
        <v>#N/A</v>
      </c>
      <c r="T82" s="209" t="e">
        <f t="shared" si="19"/>
        <v>#N/A</v>
      </c>
      <c r="U82" s="209" t="e">
        <f t="shared" si="19"/>
        <v>#N/A</v>
      </c>
      <c r="V82" s="209" t="e">
        <f t="shared" si="19"/>
        <v>#N/A</v>
      </c>
      <c r="W82" s="209" t="e">
        <f t="shared" si="19"/>
        <v>#N/A</v>
      </c>
      <c r="X82" s="209" t="e">
        <f t="shared" si="19"/>
        <v>#N/A</v>
      </c>
      <c r="Y82" s="209" t="e">
        <f t="shared" si="19"/>
        <v>#N/A</v>
      </c>
      <c r="Z82" s="209" t="e">
        <f t="shared" si="19"/>
        <v>#N/A</v>
      </c>
      <c r="AA82" s="209" t="e">
        <f t="shared" si="19"/>
        <v>#N/A</v>
      </c>
    </row>
    <row r="83" spans="1:27" x14ac:dyDescent="0.25">
      <c r="A83" s="211" t="s">
        <v>294</v>
      </c>
      <c r="B83" s="209">
        <f t="shared" ref="B83:AA83" si="20">B75</f>
        <v>0</v>
      </c>
      <c r="C83" s="209">
        <f t="shared" si="20"/>
        <v>0</v>
      </c>
      <c r="D83" s="209">
        <f t="shared" si="20"/>
        <v>0</v>
      </c>
      <c r="E83" s="209">
        <f t="shared" si="20"/>
        <v>0</v>
      </c>
      <c r="F83" s="209">
        <f t="shared" si="20"/>
        <v>0</v>
      </c>
      <c r="G83" s="209">
        <f t="shared" si="20"/>
        <v>0</v>
      </c>
      <c r="H83" s="209">
        <f t="shared" si="20"/>
        <v>0</v>
      </c>
      <c r="I83" s="209">
        <f t="shared" si="20"/>
        <v>0</v>
      </c>
      <c r="J83" s="209">
        <f t="shared" si="20"/>
        <v>0</v>
      </c>
      <c r="K83" s="209">
        <f t="shared" si="20"/>
        <v>0</v>
      </c>
      <c r="L83" s="209">
        <f t="shared" si="20"/>
        <v>0</v>
      </c>
      <c r="M83" s="210">
        <f t="shared" si="20"/>
        <v>0</v>
      </c>
      <c r="N83" s="209">
        <f t="shared" si="20"/>
        <v>0</v>
      </c>
      <c r="O83" s="209">
        <f t="shared" si="20"/>
        <v>0</v>
      </c>
      <c r="P83" s="209">
        <f t="shared" si="20"/>
        <v>0</v>
      </c>
      <c r="Q83" s="209">
        <f t="shared" si="20"/>
        <v>0</v>
      </c>
      <c r="R83" s="209">
        <f t="shared" si="20"/>
        <v>0</v>
      </c>
      <c r="S83" s="209">
        <f t="shared" si="20"/>
        <v>0</v>
      </c>
      <c r="T83" s="209">
        <f t="shared" si="20"/>
        <v>0</v>
      </c>
      <c r="U83" s="209">
        <f t="shared" si="20"/>
        <v>0</v>
      </c>
      <c r="V83" s="209">
        <f t="shared" si="20"/>
        <v>0</v>
      </c>
      <c r="W83" s="209">
        <f t="shared" si="20"/>
        <v>0</v>
      </c>
      <c r="X83" s="209">
        <f t="shared" si="20"/>
        <v>0</v>
      </c>
      <c r="Y83" s="209">
        <f t="shared" si="20"/>
        <v>0</v>
      </c>
      <c r="Z83" s="209">
        <f t="shared" si="20"/>
        <v>0</v>
      </c>
      <c r="AA83" s="209">
        <f t="shared" si="20"/>
        <v>0</v>
      </c>
    </row>
    <row r="84" spans="1:27" x14ac:dyDescent="0.25">
      <c r="A84" s="211" t="s">
        <v>273</v>
      </c>
      <c r="B84" s="209">
        <f>IF(SUM($B$77:B77)+SUM($A$84:A84)&gt;0,0,SUM($B$77:B77)-SUM($A$84:A84))</f>
        <v>0</v>
      </c>
      <c r="C84" s="209" t="e">
        <f>IF(SUM($B$77:C77)+SUM($A$84:B84)&gt;0,0,SUM($B$77:C77)-SUM($A$84:B84))</f>
        <v>#N/A</v>
      </c>
      <c r="D84" s="209" t="e">
        <f>IF(SUM($B$77:D77)+SUM($A$84:C84)&gt;0,0,SUM($B$77:D77)-SUM($A$84:C84))</f>
        <v>#N/A</v>
      </c>
      <c r="E84" s="209" t="e">
        <f>IF(SUM($B$77:E77)+SUM($A$84:D84)&gt;0,0,SUM($B$77:E77)-SUM($A$84:D84))</f>
        <v>#N/A</v>
      </c>
      <c r="F84" s="209" t="e">
        <f>IF(SUM($B$77:F77)+SUM($A$84:E84)&gt;0,0,SUM($B$77:F77)-SUM($A$84:E84))</f>
        <v>#N/A</v>
      </c>
      <c r="G84" s="209" t="e">
        <f>IF(SUM($B$77:G77)+SUM($A$84:F84)&gt;0,0,SUM($B$77:G77)-SUM($A$84:F84))</f>
        <v>#N/A</v>
      </c>
      <c r="H84" s="209" t="e">
        <f>IF(SUM($B$77:H77)+SUM($A$84:G84)&gt;0,0,SUM($B$77:H77)-SUM($A$84:G84))</f>
        <v>#N/A</v>
      </c>
      <c r="I84" s="209" t="e">
        <f>IF(SUM($B$77:I77)+SUM($A$84:H84)&gt;0,0,SUM($B$77:I77)-SUM($A$84:H84))</f>
        <v>#N/A</v>
      </c>
      <c r="J84" s="209" t="e">
        <f>IF(SUM($B$77:J77)+SUM($A$84:I84)&gt;0,0,SUM($B$77:J77)-SUM($A$84:I84))</f>
        <v>#N/A</v>
      </c>
      <c r="K84" s="209" t="e">
        <f>IF(SUM($B$77:K77)+SUM($A$84:J84)&gt;0,0,SUM($B$77:K77)-SUM($A$84:J84))</f>
        <v>#N/A</v>
      </c>
      <c r="L84" s="209" t="e">
        <f>IF(SUM($B$77:L77)+SUM($A$84:K84)&gt;0,0,SUM($B$77:L77)-SUM($A$84:K84))</f>
        <v>#N/A</v>
      </c>
      <c r="M84" s="210" t="e">
        <f>IF(SUM($B$77:M77)+SUM($A$84:L84)&gt;0,0,SUM($B$77:M77)-SUM($A$84:L84))</f>
        <v>#N/A</v>
      </c>
      <c r="N84" s="209" t="e">
        <f>IF(SUM($B$77:N77)+SUM($A$84:M84)&gt;0,0,SUM($B$77:N77)-SUM($A$84:M84))</f>
        <v>#N/A</v>
      </c>
      <c r="O84" s="209" t="e">
        <f>IF(SUM($B$77:O77)+SUM($A$84:N84)&gt;0,0,SUM($B$77:O77)-SUM($A$84:N84))</f>
        <v>#N/A</v>
      </c>
      <c r="P84" s="209" t="e">
        <f>IF(SUM($B$77:P77)+SUM($A$84:O84)&gt;0,0,SUM($B$77:P77)-SUM($A$84:O84))</f>
        <v>#N/A</v>
      </c>
      <c r="Q84" s="209" t="e">
        <f>IF(SUM($B$77:Q77)+SUM($A$84:P84)&gt;0,0,SUM($B$77:Q77)-SUM($A$84:P84))</f>
        <v>#N/A</v>
      </c>
      <c r="R84" s="209" t="e">
        <f>IF(SUM($B$77:R77)+SUM($A$84:Q84)&gt;0,0,SUM($B$77:R77)-SUM($A$84:Q84))</f>
        <v>#N/A</v>
      </c>
      <c r="S84" s="209" t="e">
        <f>IF(SUM($B$77:S77)+SUM($A$84:R84)&gt;0,0,SUM($B$77:S77)-SUM($A$84:R84))</f>
        <v>#N/A</v>
      </c>
      <c r="T84" s="209" t="e">
        <f>IF(SUM($B$77:T77)+SUM($A$84:S84)&gt;0,0,SUM($B$77:T77)-SUM($A$84:S84))</f>
        <v>#N/A</v>
      </c>
      <c r="U84" s="209" t="e">
        <f>IF(SUM($B$77:U77)+SUM($A$84:T84)&gt;0,0,SUM($B$77:U77)-SUM($A$84:T84))</f>
        <v>#N/A</v>
      </c>
      <c r="V84" s="209" t="e">
        <f>IF(SUM($B$77:V77)+SUM($A$84:U84)&gt;0,0,SUM($B$77:V77)-SUM($A$84:U84))</f>
        <v>#N/A</v>
      </c>
      <c r="W84" s="209" t="e">
        <f>IF(SUM($B$77:W77)+SUM($A$84:V84)&gt;0,0,SUM($B$77:W77)-SUM($A$84:V84))</f>
        <v>#N/A</v>
      </c>
      <c r="X84" s="209" t="e">
        <f>IF(SUM($B$77:X77)+SUM($A$84:W84)&gt;0,0,SUM($B$77:X77)-SUM($A$84:W84))</f>
        <v>#N/A</v>
      </c>
      <c r="Y84" s="209" t="e">
        <f>IF(SUM($B$77:Y77)+SUM($A$84:X84)&gt;0,0,SUM($B$77:Y77)-SUM($A$84:X84))</f>
        <v>#N/A</v>
      </c>
      <c r="Z84" s="209" t="e">
        <f>IF(SUM($B$77:Z77)+SUM($A$84:Y84)&gt;0,0,SUM($B$77:Z77)-SUM($A$84:Y84))</f>
        <v>#N/A</v>
      </c>
      <c r="AA84" s="209" t="e">
        <f>IF(SUM($B$77:AA77)+SUM($A$84:Z84)&gt;0,0,SUM($B$77:AA77)-SUM($A$84:Z84))</f>
        <v>#N/A</v>
      </c>
    </row>
    <row r="85" spans="1:27" x14ac:dyDescent="0.25">
      <c r="A85" s="211" t="s">
        <v>298</v>
      </c>
      <c r="B85" s="220" t="e">
        <f>IF(((SUM($B$64:B64)+SUM($B$66:B70))+SUM($B$87:B87))&lt;0,((SUM($B$64:B64)+SUM($B$66:B70))+SUM($B$87:B87))*0.2-SUM($A$85:A85),IF(SUM(A$85:$B85)&lt;0,0-SUM(A$85:$B85),0))</f>
        <v>#N/A</v>
      </c>
      <c r="C85" s="220" t="e">
        <f>IF(((SUM($B$64:C64)+SUM($B$66:C70))+SUM($B$87:C87))&lt;0,((SUM($B$64:C64)+SUM($B$66:C70))+SUM($B$87:C87))*0.2-SUM($A$85:B85),IF(SUM(B$85:$B85)&lt;0,0-SUM(B$85:$B85),0))</f>
        <v>#N/A</v>
      </c>
      <c r="D85" s="220" t="e">
        <f>IF(((SUM($B$64:D64)+SUM($B$66:D70))+SUM($B$87:D87))&lt;0,((SUM($B$64:D64)+SUM($B$66:D70))+SUM($B$87:D87))*0.2-SUM($A$85:C85),IF(SUM($B$85:C85)&lt;0,0-SUM($B$85:C85),0))</f>
        <v>#N/A</v>
      </c>
      <c r="E85" s="220" t="e">
        <f>IF(((SUM($B$64:E64)+SUM($B$66:E70))+SUM($B$87:E87))&lt;0,((SUM($B$64:E64)+SUM($B$66:E70))+SUM($B$87:E87))*0.2-SUM($A$85:D85),IF(SUM($B$85:D85)&lt;0,0-SUM($B$85:D85),0))</f>
        <v>#N/A</v>
      </c>
      <c r="F85" s="220" t="e">
        <f>IF(((SUM($B$64:F64)+SUM($B$66:F70))+SUM($B$87:F87))&lt;0,((SUM($B$64:F64)+SUM($B$66:F70))+SUM($B$87:F87))*0.2-SUM($A$85:E85),IF(SUM($B$85:E85)&lt;0,0-SUM($B$85:E85),0))</f>
        <v>#N/A</v>
      </c>
      <c r="G85" s="220" t="e">
        <f>IF(((SUM($B$64:G64)+SUM($B$66:G70))+SUM($B$87:G87))&lt;0,((SUM($B$64:G64)+SUM($B$66:G70))+SUM($B$87:G87))*0.2-SUM($A$85:F85),IF(SUM($B$85:F85)&lt;0,0-SUM($B$85:F85),0))</f>
        <v>#N/A</v>
      </c>
      <c r="H85" s="220" t="e">
        <f>IF(((SUM($B$64:H64)+SUM($B$66:H70))+SUM($B$87:H87))&lt;0,((SUM($B$64:H64)+SUM($B$66:H70))+SUM($B$87:H87))*0.2-SUM($A$85:G85),IF(SUM($B$85:G85)&lt;0,0-SUM($B$85:G85),0))</f>
        <v>#N/A</v>
      </c>
      <c r="I85" s="220" t="e">
        <f>IF(((SUM($B$64:I64)+SUM($B$66:I70))+SUM($B$87:I87))&lt;0,((SUM($B$64:I64)+SUM($B$66:I70))+SUM($B$87:I87))*0.2-SUM($A$85:H85),IF(SUM($B$85:H85)&lt;0,0-SUM($B$85:H85),0))</f>
        <v>#N/A</v>
      </c>
      <c r="J85" s="220" t="e">
        <f>IF(((SUM($B$64:J64)+SUM($B$66:J70))+SUM($B$87:J87))&lt;0,((SUM($B$64:J64)+SUM($B$66:J70))+SUM($B$87:J87))*0.2-SUM($A$85:I85),IF(SUM($B$85:I85)&lt;0,0-SUM($B$85:I85),0))</f>
        <v>#N/A</v>
      </c>
      <c r="K85" s="220" t="e">
        <f>IF(((SUM($B$64:K64)+SUM($B$66:K70))+SUM($B$87:K87))&lt;0,((SUM($B$64:K64)+SUM($B$66:K70))+SUM($B$87:K87))*0.2-SUM($A$85:J85),IF(SUM($B$85:J85)&lt;0,0-SUM($B$85:J85),0))</f>
        <v>#N/A</v>
      </c>
      <c r="L85" s="220" t="e">
        <f>IF(((SUM($B$64:L64)+SUM($B$66:L70))+SUM($B$87:L87))&lt;0,((SUM($B$64:L64)+SUM($B$66:L70))+SUM($B$87:L87))*0.2-SUM($A$85:K85),IF(SUM($B$85:K85)&lt;0,0-SUM($B$85:K85),0))</f>
        <v>#N/A</v>
      </c>
      <c r="M85" s="220" t="e">
        <f>IF(((SUM($B$64:M64)+SUM($B$66:M70))+SUM($B$87:M87))&lt;0,((SUM($B$64:M64)+SUM($B$66:M70))+SUM($B$87:M87))*0.2-SUM($A$85:L85),IF(SUM($B$85:L85)&lt;0,0-SUM($B$85:L85),0))</f>
        <v>#N/A</v>
      </c>
      <c r="N85" s="220" t="e">
        <f>IF(((SUM($B$64:N64)+SUM($B$66:N70))+SUM($B$87:N87))&lt;0,((SUM($B$64:N64)+SUM($B$66:N70))+SUM($B$87:N87))*0.2-SUM($A$85:M85),IF(SUM($B$85:M85)&lt;0,0-SUM($B$85:M85),0))</f>
        <v>#N/A</v>
      </c>
      <c r="O85" s="220" t="e">
        <f>IF(((SUM($B$64:O64)+SUM($B$66:O70))+SUM($B$87:O87))&lt;0,((SUM($B$64:O64)+SUM($B$66:O70))+SUM($B$87:O87))*0.2-SUM($A$85:N85),IF(SUM($B$85:N85)&lt;0,0-SUM($B$85:N85),0))</f>
        <v>#N/A</v>
      </c>
      <c r="P85" s="220" t="e">
        <f>IF(((SUM($B$64:P64)+SUM($B$66:P70))+SUM($B$87:P87))&lt;0,((SUM($B$64:P64)+SUM($B$66:P70))+SUM($B$87:P87))*0.2-SUM($A$85:O85),IF(SUM($B$85:O85)&lt;0,0-SUM($B$85:O85),0))</f>
        <v>#N/A</v>
      </c>
      <c r="Q85" s="220" t="e">
        <f>IF(((SUM($B$64:Q64)+SUM($B$66:Q70))+SUM($B$87:Q87))&lt;0,((SUM($B$64:Q64)+SUM($B$66:Q70))+SUM($B$87:Q87))*0.2-SUM($A$85:P85),IF(SUM($B$85:P85)&lt;0,0-SUM($B$85:P85),0))</f>
        <v>#N/A</v>
      </c>
      <c r="R85" s="220" t="e">
        <f>IF(((SUM($B$64:R64)+SUM($B$66:R70))+SUM($B$87:R87))&lt;0,((SUM($B$64:R64)+SUM($B$66:R70))+SUM($B$87:R87))*0.2-SUM($A$85:Q85),IF(SUM($B$85:Q85)&lt;0,0-SUM($B$85:Q85),0))</f>
        <v>#N/A</v>
      </c>
      <c r="S85" s="220" t="e">
        <f>IF(((SUM($B$64:S64)+SUM($B$66:S70))+SUM($B$87:S87))&lt;0,((SUM($B$64:S64)+SUM($B$66:S70))+SUM($B$87:S87))*0.2-SUM($A$85:R85),IF(SUM($B$85:R85)&lt;0,0-SUM($B$85:R85),0))</f>
        <v>#N/A</v>
      </c>
      <c r="T85" s="220" t="e">
        <f>IF(((SUM($B$64:T64)+SUM($B$66:T70))+SUM($B$87:T87))&lt;0,((SUM($B$64:T64)+SUM($B$66:T70))+SUM($B$87:T87))*0.2-SUM($A$85:S85),IF(SUM($B$85:S85)&lt;0,0-SUM($B$85:S85),0))</f>
        <v>#N/A</v>
      </c>
      <c r="U85" s="220" t="e">
        <f>IF(((SUM($B$64:U64)+SUM($B$66:U70))+SUM($B$87:U87))&lt;0,((SUM($B$64:U64)+SUM($B$66:U70))+SUM($B$87:U87))*0.2-SUM($A$85:T85),IF(SUM($B$85:T85)&lt;0,0-SUM($B$85:T85),0))</f>
        <v>#N/A</v>
      </c>
      <c r="V85" s="220" t="e">
        <f>IF(((SUM($B$64:V64)+SUM($B$66:V70))+SUM($B$87:V87))&lt;0,((SUM($B$64:V64)+SUM($B$66:V70))+SUM($B$87:V87))*0.2-SUM($A$85:U85),IF(SUM($B$85:U85)&lt;0,0-SUM($B$85:U85),0))</f>
        <v>#N/A</v>
      </c>
      <c r="W85" s="220" t="e">
        <f>IF(((SUM($B$64:W64)+SUM($B$66:W70))+SUM($B$87:W87))&lt;0,((SUM($B$64:W64)+SUM($B$66:W70))+SUM($B$87:W87))*0.2-SUM($A$85:V85),IF(SUM($B$85:V85)&lt;0,0-SUM($B$85:V85),0))</f>
        <v>#N/A</v>
      </c>
      <c r="X85" s="220" t="e">
        <f>IF(((SUM($B$64:X64)+SUM($B$66:X70))+SUM($B$87:X87))&lt;0,((SUM($B$64:X64)+SUM($B$66:X70))+SUM($B$87:X87))*0.2-SUM($A$85:W85),IF(SUM($B$85:W85)&lt;0,0-SUM($B$85:W85),0))</f>
        <v>#N/A</v>
      </c>
      <c r="Y85" s="220" t="e">
        <f>IF(((SUM($B$64:Y64)+SUM($B$66:Y70))+SUM($B$87:Y87))&lt;0,((SUM($B$64:Y64)+SUM($B$66:Y70))+SUM($B$87:Y87))*0.2-SUM($A$85:X85),IF(SUM($B$85:X85)&lt;0,0-SUM($B$85:X85),0))</f>
        <v>#N/A</v>
      </c>
      <c r="Z85" s="220" t="e">
        <f>IF(((SUM($B$64:Z64)+SUM($B$66:Z70))+SUM($B$87:Z87))&lt;0,((SUM($B$64:Z64)+SUM($B$66:Z70))+SUM($B$87:Z87))*0.2-SUM($A$85:Y85),IF(SUM($B$85:Y85)&lt;0,0-SUM($B$85:Y85),0))</f>
        <v>#N/A</v>
      </c>
      <c r="AA85" s="220" t="e">
        <f>IF(((SUM($B$64:AA64)+SUM($B$66:AA70))+SUM($B$87:AA87))&lt;0,((SUM($B$64:AA64)+SUM($B$66:AA70))+SUM($B$87:AA87))*0.2-SUM($A$85:Z85),IF(SUM($B$85:Z85)&lt;0,0-SUM($B$85:Z85),0))</f>
        <v>#N/A</v>
      </c>
    </row>
    <row r="86" spans="1:27" x14ac:dyDescent="0.25">
      <c r="A86" s="211" t="s">
        <v>299</v>
      </c>
      <c r="B86" s="209">
        <f>-B64*(B39)</f>
        <v>0</v>
      </c>
      <c r="C86" s="209">
        <f t="shared" ref="C86:AA86" si="21">-(C64-B64)*$B$39</f>
        <v>0</v>
      </c>
      <c r="D86" s="209">
        <f t="shared" si="21"/>
        <v>0</v>
      </c>
      <c r="E86" s="209">
        <f t="shared" si="21"/>
        <v>0</v>
      </c>
      <c r="F86" s="209">
        <f t="shared" si="21"/>
        <v>0</v>
      </c>
      <c r="G86" s="209">
        <f t="shared" si="21"/>
        <v>0</v>
      </c>
      <c r="H86" s="209">
        <f t="shared" si="21"/>
        <v>0</v>
      </c>
      <c r="I86" s="209">
        <f t="shared" si="21"/>
        <v>0</v>
      </c>
      <c r="J86" s="209">
        <f t="shared" si="21"/>
        <v>0</v>
      </c>
      <c r="K86" s="209">
        <f t="shared" si="21"/>
        <v>0</v>
      </c>
      <c r="L86" s="209">
        <f t="shared" si="21"/>
        <v>0</v>
      </c>
      <c r="M86" s="210">
        <f t="shared" si="21"/>
        <v>0</v>
      </c>
      <c r="N86" s="209">
        <f t="shared" si="21"/>
        <v>0</v>
      </c>
      <c r="O86" s="209">
        <f t="shared" si="21"/>
        <v>0</v>
      </c>
      <c r="P86" s="209">
        <f t="shared" si="21"/>
        <v>0</v>
      </c>
      <c r="Q86" s="209">
        <f t="shared" si="21"/>
        <v>0</v>
      </c>
      <c r="R86" s="209">
        <f t="shared" si="21"/>
        <v>0</v>
      </c>
      <c r="S86" s="209">
        <f t="shared" si="21"/>
        <v>0</v>
      </c>
      <c r="T86" s="209">
        <f t="shared" si="21"/>
        <v>0</v>
      </c>
      <c r="U86" s="209">
        <f t="shared" si="21"/>
        <v>0</v>
      </c>
      <c r="V86" s="209">
        <f t="shared" si="21"/>
        <v>0</v>
      </c>
      <c r="W86" s="209">
        <f t="shared" si="21"/>
        <v>0</v>
      </c>
      <c r="X86" s="209">
        <f t="shared" si="21"/>
        <v>0</v>
      </c>
      <c r="Y86" s="209">
        <f t="shared" si="21"/>
        <v>0</v>
      </c>
      <c r="Z86" s="209">
        <f t="shared" si="21"/>
        <v>0</v>
      </c>
      <c r="AA86" s="209">
        <f t="shared" si="21"/>
        <v>0</v>
      </c>
    </row>
    <row r="87" spans="1:27" x14ac:dyDescent="0.25">
      <c r="A87" s="211" t="s">
        <v>300</v>
      </c>
      <c r="B87" s="209" t="e">
        <f>-($B$25+$B$26)*$B$28</f>
        <v>#N/A</v>
      </c>
      <c r="C87" s="209">
        <v>0</v>
      </c>
      <c r="D87" s="209">
        <v>0</v>
      </c>
      <c r="E87" s="209">
        <v>0</v>
      </c>
      <c r="F87" s="209">
        <v>0</v>
      </c>
      <c r="G87" s="209">
        <v>0</v>
      </c>
      <c r="H87" s="209">
        <v>0</v>
      </c>
      <c r="I87" s="209">
        <v>0</v>
      </c>
      <c r="J87" s="209">
        <v>0</v>
      </c>
      <c r="K87" s="209">
        <v>0</v>
      </c>
      <c r="L87" s="209">
        <v>0</v>
      </c>
      <c r="M87" s="210">
        <v>0</v>
      </c>
      <c r="N87" s="209">
        <v>0</v>
      </c>
      <c r="O87" s="209">
        <v>0</v>
      </c>
      <c r="P87" s="209">
        <v>0</v>
      </c>
      <c r="Q87" s="209">
        <v>0</v>
      </c>
      <c r="R87" s="209">
        <v>0</v>
      </c>
      <c r="S87" s="209">
        <v>0</v>
      </c>
      <c r="T87" s="209">
        <v>0</v>
      </c>
      <c r="U87" s="209">
        <v>0</v>
      </c>
      <c r="V87" s="209">
        <v>0</v>
      </c>
      <c r="W87" s="209">
        <v>0</v>
      </c>
      <c r="X87" s="209">
        <v>0</v>
      </c>
      <c r="Y87" s="209">
        <v>0</v>
      </c>
      <c r="Z87" s="209">
        <v>0</v>
      </c>
      <c r="AA87" s="209">
        <v>0</v>
      </c>
    </row>
    <row r="88" spans="1:27" x14ac:dyDescent="0.25">
      <c r="A88" s="211" t="s">
        <v>301</v>
      </c>
      <c r="B88" s="209">
        <f t="shared" ref="B88:AA88" si="22">B59-B60</f>
        <v>0</v>
      </c>
      <c r="C88" s="209">
        <f t="shared" si="22"/>
        <v>0</v>
      </c>
      <c r="D88" s="209">
        <f t="shared" si="22"/>
        <v>0</v>
      </c>
      <c r="E88" s="209">
        <f t="shared" si="22"/>
        <v>0</v>
      </c>
      <c r="F88" s="209">
        <f t="shared" si="22"/>
        <v>0</v>
      </c>
      <c r="G88" s="209">
        <f t="shared" si="22"/>
        <v>0</v>
      </c>
      <c r="H88" s="209">
        <f t="shared" si="22"/>
        <v>0</v>
      </c>
      <c r="I88" s="209">
        <f t="shared" si="22"/>
        <v>0</v>
      </c>
      <c r="J88" s="209">
        <f t="shared" si="22"/>
        <v>0</v>
      </c>
      <c r="K88" s="209">
        <f t="shared" si="22"/>
        <v>0</v>
      </c>
      <c r="L88" s="209">
        <f t="shared" si="22"/>
        <v>0</v>
      </c>
      <c r="M88" s="210">
        <f t="shared" si="22"/>
        <v>0</v>
      </c>
      <c r="N88" s="209">
        <f t="shared" si="22"/>
        <v>0</v>
      </c>
      <c r="O88" s="209">
        <f t="shared" si="22"/>
        <v>0</v>
      </c>
      <c r="P88" s="209">
        <f t="shared" si="22"/>
        <v>0</v>
      </c>
      <c r="Q88" s="209">
        <f t="shared" si="22"/>
        <v>0</v>
      </c>
      <c r="R88" s="209">
        <f t="shared" si="22"/>
        <v>0</v>
      </c>
      <c r="S88" s="209">
        <f t="shared" si="22"/>
        <v>0</v>
      </c>
      <c r="T88" s="209">
        <f t="shared" si="22"/>
        <v>0</v>
      </c>
      <c r="U88" s="209">
        <f t="shared" si="22"/>
        <v>0</v>
      </c>
      <c r="V88" s="209">
        <f t="shared" si="22"/>
        <v>0</v>
      </c>
      <c r="W88" s="209">
        <f t="shared" si="22"/>
        <v>0</v>
      </c>
      <c r="X88" s="209">
        <f t="shared" si="22"/>
        <v>0</v>
      </c>
      <c r="Y88" s="209">
        <f t="shared" si="22"/>
        <v>0</v>
      </c>
      <c r="Z88" s="209">
        <f t="shared" si="22"/>
        <v>0</v>
      </c>
      <c r="AA88" s="209">
        <f t="shared" si="22"/>
        <v>0</v>
      </c>
    </row>
    <row r="89" spans="1:27" s="152" customFormat="1" ht="14.25" x14ac:dyDescent="0.25">
      <c r="A89" s="221" t="s">
        <v>302</v>
      </c>
      <c r="B89" s="207" t="e">
        <f>SUM(B81:B88)</f>
        <v>#N/A</v>
      </c>
      <c r="C89" s="207" t="e">
        <f t="shared" ref="C89:AA89" si="23">SUM(C81:C88)</f>
        <v>#N/A</v>
      </c>
      <c r="D89" s="207" t="e">
        <f>SUM(D81:D88)</f>
        <v>#N/A</v>
      </c>
      <c r="E89" s="207" t="e">
        <f>SUM(E81:E88)</f>
        <v>#N/A</v>
      </c>
      <c r="F89" s="207" t="e">
        <f t="shared" si="23"/>
        <v>#N/A</v>
      </c>
      <c r="G89" s="207" t="e">
        <f t="shared" si="23"/>
        <v>#N/A</v>
      </c>
      <c r="H89" s="207" t="e">
        <f t="shared" si="23"/>
        <v>#N/A</v>
      </c>
      <c r="I89" s="207" t="e">
        <f t="shared" si="23"/>
        <v>#N/A</v>
      </c>
      <c r="J89" s="207" t="e">
        <f t="shared" si="23"/>
        <v>#N/A</v>
      </c>
      <c r="K89" s="207" t="e">
        <f t="shared" si="23"/>
        <v>#N/A</v>
      </c>
      <c r="L89" s="207" t="e">
        <f t="shared" si="23"/>
        <v>#N/A</v>
      </c>
      <c r="M89" s="208" t="e">
        <f t="shared" si="23"/>
        <v>#N/A</v>
      </c>
      <c r="N89" s="207" t="e">
        <f t="shared" si="23"/>
        <v>#N/A</v>
      </c>
      <c r="O89" s="207" t="e">
        <f t="shared" si="23"/>
        <v>#N/A</v>
      </c>
      <c r="P89" s="207" t="e">
        <f t="shared" si="23"/>
        <v>#N/A</v>
      </c>
      <c r="Q89" s="207" t="e">
        <f t="shared" si="23"/>
        <v>#N/A</v>
      </c>
      <c r="R89" s="207" t="e">
        <f t="shared" si="23"/>
        <v>#N/A</v>
      </c>
      <c r="S89" s="207" t="e">
        <f t="shared" si="23"/>
        <v>#N/A</v>
      </c>
      <c r="T89" s="207" t="e">
        <f t="shared" si="23"/>
        <v>#N/A</v>
      </c>
      <c r="U89" s="207" t="e">
        <f t="shared" si="23"/>
        <v>#N/A</v>
      </c>
      <c r="V89" s="207" t="e">
        <f t="shared" si="23"/>
        <v>#N/A</v>
      </c>
      <c r="W89" s="207" t="e">
        <f t="shared" si="23"/>
        <v>#N/A</v>
      </c>
      <c r="X89" s="207" t="e">
        <f t="shared" si="23"/>
        <v>#N/A</v>
      </c>
      <c r="Y89" s="207" t="e">
        <f t="shared" si="23"/>
        <v>#N/A</v>
      </c>
      <c r="Z89" s="207" t="e">
        <f t="shared" si="23"/>
        <v>#N/A</v>
      </c>
      <c r="AA89" s="207" t="e">
        <f t="shared" si="23"/>
        <v>#N/A</v>
      </c>
    </row>
    <row r="90" spans="1:27" s="152" customFormat="1" ht="14.25" x14ac:dyDescent="0.25">
      <c r="A90" s="221" t="s">
        <v>602</v>
      </c>
      <c r="B90" s="207" t="e">
        <f>SUM($B$89:B89)</f>
        <v>#N/A</v>
      </c>
      <c r="C90" s="207" t="e">
        <f>SUM($B$89:C89)</f>
        <v>#N/A</v>
      </c>
      <c r="D90" s="207" t="e">
        <f>SUM($B$89:D89)</f>
        <v>#N/A</v>
      </c>
      <c r="E90" s="207" t="e">
        <f>SUM($B$89:E89)</f>
        <v>#N/A</v>
      </c>
      <c r="F90" s="207" t="e">
        <f>SUM($B$89:F89)</f>
        <v>#N/A</v>
      </c>
      <c r="G90" s="207" t="e">
        <f>SUM($B$89:G89)</f>
        <v>#N/A</v>
      </c>
      <c r="H90" s="207" t="e">
        <f>SUM($B$89:H89)</f>
        <v>#N/A</v>
      </c>
      <c r="I90" s="207" t="e">
        <f>SUM($B$89:I89)</f>
        <v>#N/A</v>
      </c>
      <c r="J90" s="207" t="e">
        <f>SUM($B$89:J89)</f>
        <v>#N/A</v>
      </c>
      <c r="K90" s="207" t="e">
        <f>SUM($B$89:K89)</f>
        <v>#N/A</v>
      </c>
      <c r="L90" s="207" t="e">
        <f>SUM($B$89:L89)</f>
        <v>#N/A</v>
      </c>
      <c r="M90" s="208" t="e">
        <f>SUM($B$89:M89)</f>
        <v>#N/A</v>
      </c>
      <c r="N90" s="207" t="e">
        <f>SUM($B$89:N89)</f>
        <v>#N/A</v>
      </c>
      <c r="O90" s="207" t="e">
        <f>SUM($B$89:O89)</f>
        <v>#N/A</v>
      </c>
      <c r="P90" s="207" t="e">
        <f>SUM($B$89:P89)</f>
        <v>#N/A</v>
      </c>
      <c r="Q90" s="207" t="e">
        <f>SUM($B$89:Q89)</f>
        <v>#N/A</v>
      </c>
      <c r="R90" s="207" t="e">
        <f>SUM($B$89:R89)</f>
        <v>#N/A</v>
      </c>
      <c r="S90" s="207" t="e">
        <f>SUM($B$89:S89)</f>
        <v>#N/A</v>
      </c>
      <c r="T90" s="207" t="e">
        <f>SUM($B$89:T89)</f>
        <v>#N/A</v>
      </c>
      <c r="U90" s="207" t="e">
        <f>SUM($B$89:U89)</f>
        <v>#N/A</v>
      </c>
      <c r="V90" s="207" t="e">
        <f>SUM($B$89:V89)</f>
        <v>#N/A</v>
      </c>
      <c r="W90" s="207" t="e">
        <f>SUM($B$89:W89)</f>
        <v>#N/A</v>
      </c>
      <c r="X90" s="207" t="e">
        <f>SUM($B$89:X89)</f>
        <v>#N/A</v>
      </c>
      <c r="Y90" s="207" t="e">
        <f>SUM($B$89:Y89)</f>
        <v>#N/A</v>
      </c>
      <c r="Z90" s="207" t="e">
        <f>SUM($B$89:Z89)</f>
        <v>#N/A</v>
      </c>
      <c r="AA90" s="207" t="e">
        <f>SUM($B$89:AA89)</f>
        <v>#N/A</v>
      </c>
    </row>
    <row r="91" spans="1:27" x14ac:dyDescent="0.25">
      <c r="A91" s="222" t="s">
        <v>303</v>
      </c>
      <c r="B91" s="223">
        <f t="shared" ref="B91:AA91" si="24">1/POWER((1+$B$44),B79)</f>
        <v>1</v>
      </c>
      <c r="C91" s="223">
        <f t="shared" si="24"/>
        <v>0.88105726872246692</v>
      </c>
      <c r="D91" s="223">
        <f t="shared" si="24"/>
        <v>0.77626191076869333</v>
      </c>
      <c r="E91" s="223">
        <f t="shared" si="24"/>
        <v>0.68393119891514842</v>
      </c>
      <c r="F91" s="223">
        <f t="shared" si="24"/>
        <v>0.60258255411026285</v>
      </c>
      <c r="G91" s="223">
        <f t="shared" si="24"/>
        <v>0.53090973930419638</v>
      </c>
      <c r="H91" s="223">
        <f t="shared" si="24"/>
        <v>0.4677618848495122</v>
      </c>
      <c r="I91" s="223">
        <f t="shared" si="24"/>
        <v>0.41212500867798435</v>
      </c>
      <c r="J91" s="223">
        <f t="shared" si="24"/>
        <v>0.3631057345180479</v>
      </c>
      <c r="K91" s="223">
        <f t="shared" si="24"/>
        <v>0.31991694671193649</v>
      </c>
      <c r="L91" s="223">
        <f t="shared" si="24"/>
        <v>0.28186515128804979</v>
      </c>
      <c r="M91" s="224">
        <f t="shared" si="24"/>
        <v>0.24833934034189409</v>
      </c>
      <c r="N91" s="223">
        <f t="shared" si="24"/>
        <v>0.21880118091796832</v>
      </c>
      <c r="O91" s="223">
        <f t="shared" si="24"/>
        <v>0.19277637085283555</v>
      </c>
      <c r="P91" s="223">
        <f t="shared" si="24"/>
        <v>0.16984702277782865</v>
      </c>
      <c r="Q91" s="223">
        <f t="shared" si="24"/>
        <v>0.14964495398927638</v>
      </c>
      <c r="R91" s="223">
        <f t="shared" si="24"/>
        <v>0.13184577443989109</v>
      </c>
      <c r="S91" s="223">
        <f t="shared" si="24"/>
        <v>0.11616367792060887</v>
      </c>
      <c r="T91" s="223">
        <f t="shared" si="24"/>
        <v>0.102346852793488</v>
      </c>
      <c r="U91" s="223">
        <f t="shared" si="24"/>
        <v>9.0173438584570942E-2</v>
      </c>
      <c r="V91" s="223">
        <f t="shared" si="24"/>
        <v>7.9447963510635183E-2</v>
      </c>
      <c r="W91" s="223">
        <f t="shared" si="24"/>
        <v>6.999820573624245E-2</v>
      </c>
      <c r="X91" s="223">
        <f t="shared" si="24"/>
        <v>6.1672427961447097E-2</v>
      </c>
      <c r="Y91" s="223">
        <f t="shared" si="24"/>
        <v>5.4336940935195678E-2</v>
      </c>
      <c r="Z91" s="223">
        <f t="shared" si="24"/>
        <v>4.7873956771097514E-2</v>
      </c>
      <c r="AA91" s="223">
        <f t="shared" si="24"/>
        <v>4.2179697595680632E-2</v>
      </c>
    </row>
    <row r="92" spans="1:27" s="152" customFormat="1" ht="14.25" x14ac:dyDescent="0.25">
      <c r="A92" s="225" t="s">
        <v>603</v>
      </c>
      <c r="B92" s="226" t="e">
        <f t="shared" ref="B92:AA92" si="25">B89*B91</f>
        <v>#N/A</v>
      </c>
      <c r="C92" s="226" t="e">
        <f t="shared" si="25"/>
        <v>#N/A</v>
      </c>
      <c r="D92" s="226" t="e">
        <f t="shared" si="25"/>
        <v>#N/A</v>
      </c>
      <c r="E92" s="226" t="e">
        <f t="shared" si="25"/>
        <v>#N/A</v>
      </c>
      <c r="F92" s="226" t="e">
        <f t="shared" si="25"/>
        <v>#N/A</v>
      </c>
      <c r="G92" s="226" t="e">
        <f t="shared" si="25"/>
        <v>#N/A</v>
      </c>
      <c r="H92" s="226" t="e">
        <f t="shared" si="25"/>
        <v>#N/A</v>
      </c>
      <c r="I92" s="226" t="e">
        <f t="shared" si="25"/>
        <v>#N/A</v>
      </c>
      <c r="J92" s="226" t="e">
        <f t="shared" si="25"/>
        <v>#N/A</v>
      </c>
      <c r="K92" s="226" t="e">
        <f t="shared" si="25"/>
        <v>#N/A</v>
      </c>
      <c r="L92" s="226" t="e">
        <f t="shared" si="25"/>
        <v>#N/A</v>
      </c>
      <c r="M92" s="208" t="e">
        <f t="shared" si="25"/>
        <v>#N/A</v>
      </c>
      <c r="N92" s="226" t="e">
        <f t="shared" si="25"/>
        <v>#N/A</v>
      </c>
      <c r="O92" s="226" t="e">
        <f t="shared" si="25"/>
        <v>#N/A</v>
      </c>
      <c r="P92" s="226" t="e">
        <f t="shared" si="25"/>
        <v>#N/A</v>
      </c>
      <c r="Q92" s="226" t="e">
        <f t="shared" si="25"/>
        <v>#N/A</v>
      </c>
      <c r="R92" s="226" t="e">
        <f t="shared" si="25"/>
        <v>#N/A</v>
      </c>
      <c r="S92" s="226" t="e">
        <f t="shared" si="25"/>
        <v>#N/A</v>
      </c>
      <c r="T92" s="226" t="e">
        <f t="shared" si="25"/>
        <v>#N/A</v>
      </c>
      <c r="U92" s="226" t="e">
        <f t="shared" si="25"/>
        <v>#N/A</v>
      </c>
      <c r="V92" s="226" t="e">
        <f t="shared" si="25"/>
        <v>#N/A</v>
      </c>
      <c r="W92" s="226" t="e">
        <f t="shared" si="25"/>
        <v>#N/A</v>
      </c>
      <c r="X92" s="226" t="e">
        <f t="shared" si="25"/>
        <v>#N/A</v>
      </c>
      <c r="Y92" s="226" t="e">
        <f t="shared" si="25"/>
        <v>#N/A</v>
      </c>
      <c r="Z92" s="226" t="e">
        <f t="shared" si="25"/>
        <v>#N/A</v>
      </c>
      <c r="AA92" s="226" t="e">
        <f t="shared" si="25"/>
        <v>#N/A</v>
      </c>
    </row>
    <row r="93" spans="1:27" s="152" customFormat="1" ht="14.25" x14ac:dyDescent="0.25">
      <c r="A93" s="225" t="s">
        <v>604</v>
      </c>
      <c r="B93" s="226" t="e">
        <f>SUM($B$92:B92)</f>
        <v>#N/A</v>
      </c>
      <c r="C93" s="226" t="e">
        <f>SUM($B$92:C92)</f>
        <v>#N/A</v>
      </c>
      <c r="D93" s="226" t="e">
        <f>SUM($B$92:D92)</f>
        <v>#N/A</v>
      </c>
      <c r="E93" s="226" t="e">
        <f>SUM($B$92:E92)</f>
        <v>#N/A</v>
      </c>
      <c r="F93" s="226" t="e">
        <f>SUM($B$92:F92)</f>
        <v>#N/A</v>
      </c>
      <c r="G93" s="226" t="e">
        <f>SUM($B$92:G92)</f>
        <v>#N/A</v>
      </c>
      <c r="H93" s="226" t="e">
        <f>SUM($B$92:H92)</f>
        <v>#N/A</v>
      </c>
      <c r="I93" s="226" t="e">
        <f>SUM($B$92:I92)</f>
        <v>#N/A</v>
      </c>
      <c r="J93" s="226" t="e">
        <f>SUM($B$92:J92)</f>
        <v>#N/A</v>
      </c>
      <c r="K93" s="226" t="e">
        <f>SUM($B$92:K92)</f>
        <v>#N/A</v>
      </c>
      <c r="L93" s="226" t="e">
        <f>SUM($B$92:L92)</f>
        <v>#N/A</v>
      </c>
      <c r="M93" s="208" t="e">
        <f>SUM($B$92:M92)</f>
        <v>#N/A</v>
      </c>
      <c r="N93" s="226" t="e">
        <f>SUM($B$92:N92)</f>
        <v>#N/A</v>
      </c>
      <c r="O93" s="226" t="e">
        <f>SUM($B$92:O92)</f>
        <v>#N/A</v>
      </c>
      <c r="P93" s="226" t="e">
        <f>SUM($B$92:P92)</f>
        <v>#N/A</v>
      </c>
      <c r="Q93" s="226" t="e">
        <f>SUM($B$92:Q92)</f>
        <v>#N/A</v>
      </c>
      <c r="R93" s="226" t="e">
        <f>SUM($B$92:R92)</f>
        <v>#N/A</v>
      </c>
      <c r="S93" s="226" t="e">
        <f>SUM($B$92:S92)</f>
        <v>#N/A</v>
      </c>
      <c r="T93" s="226" t="e">
        <f>SUM($B$92:T92)</f>
        <v>#N/A</v>
      </c>
      <c r="U93" s="226" t="e">
        <f>SUM($B$92:U92)</f>
        <v>#N/A</v>
      </c>
      <c r="V93" s="226" t="e">
        <f>SUM($B$92:V92)</f>
        <v>#N/A</v>
      </c>
      <c r="W93" s="226" t="e">
        <f>SUM($B$92:W92)</f>
        <v>#N/A</v>
      </c>
      <c r="X93" s="226" t="e">
        <f>SUM($B$92:X92)</f>
        <v>#N/A</v>
      </c>
      <c r="Y93" s="226" t="e">
        <f>SUM($B$92:Y92)</f>
        <v>#N/A</v>
      </c>
      <c r="Z93" s="226" t="e">
        <f>SUM($B$92:Z92)</f>
        <v>#N/A</v>
      </c>
      <c r="AA93" s="226" t="e">
        <f>SUM($B$92:AA92)</f>
        <v>#N/A</v>
      </c>
    </row>
    <row r="94" spans="1:27" s="152" customFormat="1" ht="14.25" x14ac:dyDescent="0.25">
      <c r="A94" s="225" t="s">
        <v>605</v>
      </c>
      <c r="B94" s="227">
        <f>IF((ISERR(IRR($B$89:B89))),0,IF(IRR($B$89:B89)&lt;0,0,IRR($B$89:B89)))</f>
        <v>0</v>
      </c>
      <c r="C94" s="227">
        <f>IF((ISERR(IRR($B$89:C89))),0,IF(IRR($B$89:C89)&lt;0,0,IRR($B$89:C89)))</f>
        <v>0</v>
      </c>
      <c r="D94" s="227">
        <f>IF((ISERR(IRR($B$89:D89))),0,IF(IRR($B$89:D89)&lt;0,0,IRR($B$89:D89)))</f>
        <v>0</v>
      </c>
      <c r="E94" s="227">
        <f>IF((ISERR(IRR($B$89:E89))),0,IF(IRR($B$89:E89)&lt;0,0,IRR($B$89:E89)))</f>
        <v>0</v>
      </c>
      <c r="F94" s="227">
        <f>IF((ISERR(IRR($B$89:F89))),0,IF(IRR($B$89:F89)&lt;0,0,IRR($B$89:F89)))</f>
        <v>0</v>
      </c>
      <c r="G94" s="227">
        <f>IF((ISERR(IRR($B$89:G89))),0,IF(IRR($B$89:G89)&lt;0,0,IRR($B$89:G89)))</f>
        <v>0</v>
      </c>
      <c r="H94" s="227">
        <f>IF((ISERR(IRR($B$89:H89))),0,IF(IRR($B$89:H89)&lt;0,0,IRR($B$89:H89)))</f>
        <v>0</v>
      </c>
      <c r="I94" s="227">
        <f>IF((ISERR(IRR($B$89:I89))),0,IF(IRR($B$89:I89)&lt;0,0,IRR($B$89:I89)))</f>
        <v>0</v>
      </c>
      <c r="J94" s="227">
        <f>IF((ISERR(IRR($B$89:J89))),0,IF(IRR($B$89:J89)&lt;0,0,IRR($B$89:J89)))</f>
        <v>0</v>
      </c>
      <c r="K94" s="227">
        <f>IF((ISERR(IRR($B$89:K89))),0,IF(IRR($B$89:K89)&lt;0,0,IRR($B$89:K89)))</f>
        <v>0</v>
      </c>
      <c r="L94" s="227">
        <f>IF((ISERR(IRR($B$89:L89))),0,IF(IRR($B$89:L89)&lt;0,0,IRR($B$89:L89)))</f>
        <v>0</v>
      </c>
      <c r="M94" s="228">
        <f>IF((ISERR(IRR($B$89:M89))),0,IF(IRR($B$89:M89)&lt;0,0,IRR($B$89:M89)))</f>
        <v>0</v>
      </c>
      <c r="N94" s="227">
        <f>IF((ISERR(IRR($B$89:N89))),0,IF(IRR($B$89:N89)&lt;0,0,IRR($B$89:N89)))</f>
        <v>0</v>
      </c>
      <c r="O94" s="227">
        <f>IF((ISERR(IRR($B$89:O89))),0,IF(IRR($B$89:O89)&lt;0,0,IRR($B$89:O89)))</f>
        <v>0</v>
      </c>
      <c r="P94" s="227">
        <f>IF((ISERR(IRR($B$89:P89))),0,IF(IRR($B$89:P89)&lt;0,0,IRR($B$89:P89)))</f>
        <v>0</v>
      </c>
      <c r="Q94" s="227">
        <f>IF((ISERR(IRR($B$89:Q89))),0,IF(IRR($B$89:Q89)&lt;0,0,IRR($B$89:Q89)))</f>
        <v>0</v>
      </c>
      <c r="R94" s="227">
        <f>IF((ISERR(IRR($B$89:R89))),0,IF(IRR($B$89:R89)&lt;0,0,IRR($B$89:R89)))</f>
        <v>0</v>
      </c>
      <c r="S94" s="227">
        <f>IF((ISERR(IRR($B$89:S89))),0,IF(IRR($B$89:S89)&lt;0,0,IRR($B$89:S89)))</f>
        <v>0</v>
      </c>
      <c r="T94" s="227">
        <f>IF((ISERR(IRR($B$89:T89))),0,IF(IRR($B$89:T89)&lt;0,0,IRR($B$89:T89)))</f>
        <v>0</v>
      </c>
      <c r="U94" s="227">
        <f>IF((ISERR(IRR($B$89:U89))),0,IF(IRR($B$89:U89)&lt;0,0,IRR($B$89:U89)))</f>
        <v>0</v>
      </c>
      <c r="V94" s="227">
        <f>IF((ISERR(IRR($B$89:V89))),0,IF(IRR($B$89:V89)&lt;0,0,IRR($B$89:V89)))</f>
        <v>0</v>
      </c>
      <c r="W94" s="227">
        <f>IF((ISERR(IRR($B$89:W89))),0,IF(IRR($B$89:W89)&lt;0,0,IRR($B$89:W89)))</f>
        <v>0</v>
      </c>
      <c r="X94" s="227">
        <f>IF((ISERR(IRR($B$89:X89))),0,IF(IRR($B$89:X89)&lt;0,0,IRR($B$89:X89)))</f>
        <v>0</v>
      </c>
      <c r="Y94" s="227">
        <f>IF((ISERR(IRR($B$89:Y89))),0,IF(IRR($B$89:Y89)&lt;0,0,IRR($B$89:Y89)))</f>
        <v>0</v>
      </c>
      <c r="Z94" s="227">
        <f>IF((ISERR(IRR($B$89:Z89))),0,IF(IRR($B$89:Z89)&lt;0,0,IRR($B$89:Z89)))</f>
        <v>0</v>
      </c>
      <c r="AA94" s="227">
        <f>IF((ISERR(IRR($B$89:AA89))),0,IF(IRR($B$89:AA89)&lt;0,0,IRR($B$89:AA89)))</f>
        <v>0</v>
      </c>
    </row>
    <row r="95" spans="1:27" s="152" customFormat="1" ht="14.25" x14ac:dyDescent="0.25">
      <c r="A95" s="225" t="s">
        <v>606</v>
      </c>
      <c r="B95" s="229" t="e">
        <f>IF(AND(B90&gt;0,A90&lt;0),(B79-(B90/(B90-A90))),0)</f>
        <v>#N/A</v>
      </c>
      <c r="C95" s="229" t="e">
        <f t="shared" ref="C95:P95" si="26">IF(AND(C90&gt;0,B90&lt;0),(C79-(C90/(C90-B90))),0)</f>
        <v>#N/A</v>
      </c>
      <c r="D95" s="229" t="e">
        <f t="shared" si="26"/>
        <v>#N/A</v>
      </c>
      <c r="E95" s="229" t="e">
        <f t="shared" si="26"/>
        <v>#N/A</v>
      </c>
      <c r="F95" s="229" t="e">
        <f t="shared" si="26"/>
        <v>#N/A</v>
      </c>
      <c r="G95" s="229" t="e">
        <f t="shared" si="26"/>
        <v>#N/A</v>
      </c>
      <c r="H95" s="229" t="e">
        <f t="shared" si="26"/>
        <v>#N/A</v>
      </c>
      <c r="I95" s="229" t="e">
        <f t="shared" si="26"/>
        <v>#N/A</v>
      </c>
      <c r="J95" s="229" t="e">
        <f t="shared" si="26"/>
        <v>#N/A</v>
      </c>
      <c r="K95" s="229" t="e">
        <f t="shared" si="26"/>
        <v>#N/A</v>
      </c>
      <c r="L95" s="229" t="e">
        <f t="shared" si="26"/>
        <v>#N/A</v>
      </c>
      <c r="M95" s="230" t="e">
        <f t="shared" si="26"/>
        <v>#N/A</v>
      </c>
      <c r="N95" s="229" t="e">
        <f t="shared" si="26"/>
        <v>#N/A</v>
      </c>
      <c r="O95" s="229" t="e">
        <f t="shared" si="26"/>
        <v>#N/A</v>
      </c>
      <c r="P95" s="229" t="e">
        <f t="shared" si="26"/>
        <v>#N/A</v>
      </c>
      <c r="Q95" s="229" t="e">
        <f t="shared" ref="Q95:AA95" si="27">IF(AND(Q90&gt;0,P90&lt;0),(Q80-(Q90/(Q90-P90))),0)</f>
        <v>#N/A</v>
      </c>
      <c r="R95" s="229" t="e">
        <f t="shared" si="27"/>
        <v>#N/A</v>
      </c>
      <c r="S95" s="229" t="e">
        <f t="shared" si="27"/>
        <v>#N/A</v>
      </c>
      <c r="T95" s="229" t="e">
        <f t="shared" si="27"/>
        <v>#N/A</v>
      </c>
      <c r="U95" s="229" t="e">
        <f t="shared" si="27"/>
        <v>#N/A</v>
      </c>
      <c r="V95" s="229" t="e">
        <f t="shared" si="27"/>
        <v>#N/A</v>
      </c>
      <c r="W95" s="229" t="e">
        <f t="shared" si="27"/>
        <v>#N/A</v>
      </c>
      <c r="X95" s="229" t="e">
        <f t="shared" si="27"/>
        <v>#N/A</v>
      </c>
      <c r="Y95" s="229" t="e">
        <f t="shared" si="27"/>
        <v>#N/A</v>
      </c>
      <c r="Z95" s="229" t="e">
        <f t="shared" si="27"/>
        <v>#N/A</v>
      </c>
      <c r="AA95" s="229" t="e">
        <f t="shared" si="27"/>
        <v>#N/A</v>
      </c>
    </row>
    <row r="96" spans="1:27" s="152" customFormat="1" ht="15" thickBot="1" x14ac:dyDescent="0.3">
      <c r="A96" s="231" t="s">
        <v>607</v>
      </c>
      <c r="B96" s="232" t="e">
        <f>IF(AND(B93&gt;0,A93&lt;0),(B79-(B93/(B93-A93))),0)</f>
        <v>#N/A</v>
      </c>
      <c r="C96" s="232" t="e">
        <f t="shared" ref="C96:AA96" si="28">IF(AND(C93&gt;0,B93&lt;0),(C79-(C93/(C93-B93))),0)</f>
        <v>#N/A</v>
      </c>
      <c r="D96" s="232" t="e">
        <f t="shared" si="28"/>
        <v>#N/A</v>
      </c>
      <c r="E96" s="232" t="e">
        <f t="shared" si="28"/>
        <v>#N/A</v>
      </c>
      <c r="F96" s="232" t="e">
        <f t="shared" si="28"/>
        <v>#N/A</v>
      </c>
      <c r="G96" s="232" t="e">
        <f t="shared" si="28"/>
        <v>#N/A</v>
      </c>
      <c r="H96" s="232" t="e">
        <f t="shared" si="28"/>
        <v>#N/A</v>
      </c>
      <c r="I96" s="232" t="e">
        <f t="shared" si="28"/>
        <v>#N/A</v>
      </c>
      <c r="J96" s="232" t="e">
        <f t="shared" si="28"/>
        <v>#N/A</v>
      </c>
      <c r="K96" s="232" t="e">
        <f t="shared" si="28"/>
        <v>#N/A</v>
      </c>
      <c r="L96" s="232" t="e">
        <f t="shared" si="28"/>
        <v>#N/A</v>
      </c>
      <c r="M96" s="233" t="e">
        <f t="shared" si="28"/>
        <v>#N/A</v>
      </c>
      <c r="N96" s="232" t="e">
        <f t="shared" si="28"/>
        <v>#N/A</v>
      </c>
      <c r="O96" s="232" t="e">
        <f t="shared" si="28"/>
        <v>#N/A</v>
      </c>
      <c r="P96" s="232" t="e">
        <f t="shared" si="28"/>
        <v>#N/A</v>
      </c>
      <c r="Q96" s="232" t="e">
        <f t="shared" si="28"/>
        <v>#N/A</v>
      </c>
      <c r="R96" s="232" t="e">
        <f t="shared" si="28"/>
        <v>#N/A</v>
      </c>
      <c r="S96" s="232" t="e">
        <f t="shared" si="28"/>
        <v>#N/A</v>
      </c>
      <c r="T96" s="232" t="e">
        <f t="shared" si="28"/>
        <v>#N/A</v>
      </c>
      <c r="U96" s="232" t="e">
        <f t="shared" si="28"/>
        <v>#N/A</v>
      </c>
      <c r="V96" s="232" t="e">
        <f t="shared" si="28"/>
        <v>#N/A</v>
      </c>
      <c r="W96" s="232" t="e">
        <f t="shared" si="28"/>
        <v>#N/A</v>
      </c>
      <c r="X96" s="232" t="e">
        <f t="shared" si="28"/>
        <v>#N/A</v>
      </c>
      <c r="Y96" s="232" t="e">
        <f t="shared" si="28"/>
        <v>#N/A</v>
      </c>
      <c r="Z96" s="232" t="e">
        <f t="shared" si="28"/>
        <v>#N/A</v>
      </c>
      <c r="AA96" s="232" t="e">
        <f t="shared" si="28"/>
        <v>#N/A</v>
      </c>
    </row>
    <row r="97" spans="1:13" x14ac:dyDescent="0.25">
      <c r="C97" s="234"/>
      <c r="D97" s="234"/>
      <c r="E97" s="234"/>
      <c r="F97" s="234"/>
      <c r="G97" s="234"/>
      <c r="H97" s="234"/>
      <c r="I97" s="234"/>
      <c r="J97" s="234"/>
    </row>
    <row r="98" spans="1:13" ht="64.5" customHeight="1" x14ac:dyDescent="0.25">
      <c r="A98" s="318"/>
      <c r="B98" s="318"/>
      <c r="C98" s="318"/>
      <c r="D98" s="318"/>
      <c r="E98" s="318"/>
      <c r="F98" s="318"/>
      <c r="G98" s="318"/>
      <c r="H98" s="318"/>
      <c r="I98" s="318"/>
      <c r="J98" s="318"/>
      <c r="K98" s="318"/>
    </row>
    <row r="100" spans="1:13" x14ac:dyDescent="0.25">
      <c r="C100" s="234"/>
    </row>
    <row r="103" spans="1:13" ht="27.75" x14ac:dyDescent="0.25">
      <c r="B103" s="151"/>
      <c r="M103" s="151"/>
    </row>
    <row r="104" spans="1:13" ht="27.75" x14ac:dyDescent="0.25">
      <c r="B104" s="151"/>
      <c r="M104" s="235"/>
    </row>
  </sheetData>
  <mergeCells count="15">
    <mergeCell ref="A22:AA22"/>
    <mergeCell ref="A7:F7"/>
    <mergeCell ref="D31:E31"/>
    <mergeCell ref="A98:K98"/>
    <mergeCell ref="D28:E28"/>
    <mergeCell ref="D29:E29"/>
    <mergeCell ref="D30:E30"/>
    <mergeCell ref="A18:F18"/>
    <mergeCell ref="A16:F16"/>
    <mergeCell ref="A15:F15"/>
    <mergeCell ref="A5:F5"/>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G39" sqref="G39"/>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64.85546875" style="78" bestFit="1"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3" t="s">
        <v>3</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78" t="s">
        <v>5</v>
      </c>
      <c r="B10" s="278"/>
      <c r="C10" s="278"/>
      <c r="D10" s="278"/>
      <c r="E10" s="278"/>
      <c r="F10" s="278"/>
      <c r="G10" s="278"/>
      <c r="H10" s="278"/>
      <c r="I10" s="278"/>
      <c r="J10" s="278"/>
      <c r="K10" s="278"/>
      <c r="L10" s="278"/>
    </row>
    <row r="11" spans="1:44" ht="18.75" x14ac:dyDescent="0.25">
      <c r="A11" s="283"/>
      <c r="B11" s="283"/>
      <c r="C11" s="283"/>
      <c r="D11" s="283"/>
      <c r="E11" s="283"/>
      <c r="F11" s="283"/>
      <c r="G11" s="283"/>
      <c r="H11" s="283"/>
      <c r="I11" s="283"/>
      <c r="J11" s="283"/>
      <c r="K11" s="283"/>
      <c r="L11" s="283"/>
    </row>
    <row r="12" spans="1:44" x14ac:dyDescent="0.25">
      <c r="A12" s="291" t="str">
        <f>'1. паспорт местоположение'!A12:C12</f>
        <v>M_TP2100.AS.0006</v>
      </c>
      <c r="B12" s="291"/>
      <c r="C12" s="291"/>
      <c r="D12" s="291"/>
      <c r="E12" s="291"/>
      <c r="F12" s="291"/>
      <c r="G12" s="291"/>
      <c r="H12" s="291"/>
      <c r="I12" s="291"/>
      <c r="J12" s="291"/>
      <c r="K12" s="291"/>
      <c r="L12" s="291"/>
    </row>
    <row r="13" spans="1:44" x14ac:dyDescent="0.25">
      <c r="A13" s="278" t="s">
        <v>6</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65.25" customHeight="1" x14ac:dyDescent="0.25">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9"/>
      <c r="C15" s="279"/>
      <c r="D15" s="279"/>
      <c r="E15" s="279"/>
      <c r="F15" s="279"/>
      <c r="G15" s="279"/>
      <c r="H15" s="279"/>
      <c r="I15" s="279"/>
      <c r="J15" s="279"/>
      <c r="K15" s="279"/>
      <c r="L15" s="279"/>
    </row>
    <row r="16" spans="1:44" x14ac:dyDescent="0.25">
      <c r="A16" s="278" t="s">
        <v>7</v>
      </c>
      <c r="B16" s="278"/>
      <c r="C16" s="278"/>
      <c r="D16" s="278"/>
      <c r="E16" s="278"/>
      <c r="F16" s="278"/>
      <c r="G16" s="278"/>
      <c r="H16" s="278"/>
      <c r="I16" s="278"/>
      <c r="J16" s="278"/>
      <c r="K16" s="278"/>
      <c r="L16" s="278"/>
    </row>
    <row r="17" spans="1:12" ht="15.75" customHeight="1" x14ac:dyDescent="0.25">
      <c r="L17" s="79"/>
    </row>
    <row r="18" spans="1:12" x14ac:dyDescent="0.25">
      <c r="K18" s="80"/>
    </row>
    <row r="19" spans="1:12" ht="15.75" customHeight="1" x14ac:dyDescent="0.25">
      <c r="A19" s="319" t="s">
        <v>304</v>
      </c>
      <c r="B19" s="319"/>
      <c r="C19" s="319"/>
      <c r="D19" s="319"/>
      <c r="E19" s="319"/>
      <c r="F19" s="319"/>
      <c r="G19" s="319"/>
      <c r="H19" s="319"/>
      <c r="I19" s="319"/>
      <c r="J19" s="319"/>
      <c r="K19" s="319"/>
      <c r="L19" s="319"/>
    </row>
    <row r="20" spans="1:12" x14ac:dyDescent="0.25">
      <c r="A20" s="81"/>
      <c r="B20" s="81"/>
    </row>
    <row r="21" spans="1:12" ht="28.5" customHeight="1" x14ac:dyDescent="0.25">
      <c r="A21" s="320" t="s">
        <v>305</v>
      </c>
      <c r="B21" s="320" t="s">
        <v>306</v>
      </c>
      <c r="C21" s="321" t="s">
        <v>307</v>
      </c>
      <c r="D21" s="321"/>
      <c r="E21" s="321"/>
      <c r="F21" s="321"/>
      <c r="G21" s="321"/>
      <c r="H21" s="321"/>
      <c r="I21" s="320" t="s">
        <v>308</v>
      </c>
      <c r="J21" s="322" t="s">
        <v>309</v>
      </c>
      <c r="K21" s="320" t="s">
        <v>310</v>
      </c>
      <c r="L21" s="325" t="s">
        <v>311</v>
      </c>
    </row>
    <row r="22" spans="1:12" ht="58.5" customHeight="1" x14ac:dyDescent="0.25">
      <c r="A22" s="320"/>
      <c r="B22" s="320"/>
      <c r="C22" s="324" t="s">
        <v>312</v>
      </c>
      <c r="D22" s="324"/>
      <c r="E22" s="83"/>
      <c r="F22" s="84"/>
      <c r="G22" s="326" t="s">
        <v>313</v>
      </c>
      <c r="H22" s="327"/>
      <c r="I22" s="320"/>
      <c r="J22" s="323"/>
      <c r="K22" s="320"/>
      <c r="L22" s="325"/>
    </row>
    <row r="23" spans="1:12" ht="95.25" customHeight="1" x14ac:dyDescent="0.25">
      <c r="A23" s="320"/>
      <c r="B23" s="320"/>
      <c r="C23" s="85" t="s">
        <v>314</v>
      </c>
      <c r="D23" s="85" t="s">
        <v>315</v>
      </c>
      <c r="E23" s="85" t="s">
        <v>314</v>
      </c>
      <c r="F23" s="85" t="s">
        <v>315</v>
      </c>
      <c r="G23" s="85" t="s">
        <v>314</v>
      </c>
      <c r="H23" s="85" t="s">
        <v>315</v>
      </c>
      <c r="I23" s="320"/>
      <c r="J23" s="324"/>
      <c r="K23" s="320"/>
      <c r="L23" s="325"/>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316</v>
      </c>
      <c r="C25" s="86"/>
      <c r="D25" s="87"/>
      <c r="E25" s="87"/>
      <c r="F25" s="87"/>
      <c r="G25" s="87"/>
      <c r="H25" s="87"/>
      <c r="I25" s="87"/>
      <c r="J25" s="87"/>
      <c r="K25" s="88"/>
      <c r="L25" s="65"/>
    </row>
    <row r="26" spans="1:12" ht="21.75" customHeight="1" x14ac:dyDescent="0.25">
      <c r="A26" s="85" t="s">
        <v>317</v>
      </c>
      <c r="B26" s="89" t="s">
        <v>318</v>
      </c>
      <c r="C26" s="90" t="s">
        <v>27</v>
      </c>
      <c r="D26" s="90"/>
      <c r="E26" s="87"/>
      <c r="F26" s="87"/>
      <c r="G26" s="90" t="s">
        <v>27</v>
      </c>
      <c r="H26" s="90"/>
      <c r="I26" s="87"/>
      <c r="J26" s="87"/>
      <c r="K26" s="88"/>
      <c r="L26" s="88"/>
    </row>
    <row r="27" spans="1:12" ht="39" customHeight="1" x14ac:dyDescent="0.25">
      <c r="A27" s="85" t="s">
        <v>319</v>
      </c>
      <c r="B27" s="89" t="s">
        <v>320</v>
      </c>
      <c r="C27" s="90" t="s">
        <v>27</v>
      </c>
      <c r="D27" s="90"/>
      <c r="E27" s="87"/>
      <c r="F27" s="87"/>
      <c r="G27" s="90" t="s">
        <v>27</v>
      </c>
      <c r="H27" s="90"/>
      <c r="I27" s="87"/>
      <c r="J27" s="87"/>
      <c r="K27" s="88"/>
      <c r="L27" s="88"/>
    </row>
    <row r="28" spans="1:12" ht="70.5" customHeight="1" x14ac:dyDescent="0.25">
      <c r="A28" s="85" t="s">
        <v>321</v>
      </c>
      <c r="B28" s="89" t="s">
        <v>322</v>
      </c>
      <c r="C28" s="90" t="s">
        <v>27</v>
      </c>
      <c r="D28" s="90"/>
      <c r="E28" s="87"/>
      <c r="F28" s="87"/>
      <c r="G28" s="90" t="s">
        <v>27</v>
      </c>
      <c r="H28" s="90"/>
      <c r="I28" s="91"/>
      <c r="J28" s="91"/>
      <c r="K28" s="88"/>
      <c r="L28" s="88"/>
    </row>
    <row r="29" spans="1:12" ht="54" customHeight="1" x14ac:dyDescent="0.25">
      <c r="A29" s="85" t="s">
        <v>323</v>
      </c>
      <c r="B29" s="89" t="s">
        <v>324</v>
      </c>
      <c r="C29" s="90" t="s">
        <v>27</v>
      </c>
      <c r="D29" s="90"/>
      <c r="E29" s="87"/>
      <c r="F29" s="87"/>
      <c r="G29" s="90" t="s">
        <v>27</v>
      </c>
      <c r="H29" s="90"/>
      <c r="I29" s="91"/>
      <c r="J29" s="91"/>
      <c r="K29" s="88"/>
      <c r="L29" s="88"/>
    </row>
    <row r="30" spans="1:12" ht="42" customHeight="1" x14ac:dyDescent="0.25">
      <c r="A30" s="85" t="s">
        <v>325</v>
      </c>
      <c r="B30" s="89" t="s">
        <v>326</v>
      </c>
      <c r="C30" s="90" t="s">
        <v>27</v>
      </c>
      <c r="D30" s="90"/>
      <c r="E30" s="87"/>
      <c r="F30" s="87"/>
      <c r="G30" s="90" t="s">
        <v>27</v>
      </c>
      <c r="H30" s="90"/>
      <c r="I30" s="92"/>
      <c r="J30" s="92"/>
      <c r="K30" s="88"/>
      <c r="L30" s="88"/>
    </row>
    <row r="31" spans="1:12" ht="37.5" customHeight="1" x14ac:dyDescent="0.25">
      <c r="A31" s="85" t="s">
        <v>327</v>
      </c>
      <c r="B31" s="93" t="s">
        <v>328</v>
      </c>
      <c r="C31" s="90" t="s">
        <v>27</v>
      </c>
      <c r="D31" s="90"/>
      <c r="E31" s="87"/>
      <c r="F31" s="87"/>
      <c r="G31" s="90" t="s">
        <v>27</v>
      </c>
      <c r="H31" s="90"/>
      <c r="I31" s="94"/>
      <c r="J31" s="94"/>
      <c r="K31" s="88"/>
      <c r="L31" s="88"/>
    </row>
    <row r="32" spans="1:12" ht="31.5" x14ac:dyDescent="0.25">
      <c r="A32" s="85" t="s">
        <v>329</v>
      </c>
      <c r="B32" s="93" t="s">
        <v>330</v>
      </c>
      <c r="C32" s="90" t="s">
        <v>27</v>
      </c>
      <c r="D32" s="90"/>
      <c r="E32" s="87"/>
      <c r="F32" s="87"/>
      <c r="G32" s="90" t="s">
        <v>27</v>
      </c>
      <c r="H32" s="90"/>
      <c r="I32" s="94"/>
      <c r="J32" s="94"/>
      <c r="K32" s="88"/>
      <c r="L32" s="88"/>
    </row>
    <row r="33" spans="1:12" ht="37.5" customHeight="1" x14ac:dyDescent="0.25">
      <c r="A33" s="85" t="s">
        <v>331</v>
      </c>
      <c r="B33" s="93" t="s">
        <v>332</v>
      </c>
      <c r="C33" s="90" t="s">
        <v>27</v>
      </c>
      <c r="D33" s="90"/>
      <c r="E33" s="87"/>
      <c r="F33" s="87"/>
      <c r="G33" s="90" t="s">
        <v>27</v>
      </c>
      <c r="H33" s="90"/>
      <c r="I33" s="94"/>
      <c r="J33" s="94"/>
      <c r="K33" s="88"/>
      <c r="L33" s="88"/>
    </row>
    <row r="34" spans="1:12" ht="47.25" customHeight="1" x14ac:dyDescent="0.25">
      <c r="A34" s="85" t="s">
        <v>333</v>
      </c>
      <c r="B34" s="93" t="s">
        <v>334</v>
      </c>
      <c r="C34" s="90" t="s">
        <v>27</v>
      </c>
      <c r="D34" s="90"/>
      <c r="E34" s="87"/>
      <c r="F34" s="87"/>
      <c r="G34" s="90" t="s">
        <v>27</v>
      </c>
      <c r="H34" s="90"/>
      <c r="I34" s="94"/>
      <c r="J34" s="94"/>
      <c r="K34" s="95"/>
      <c r="L34" s="88"/>
    </row>
    <row r="35" spans="1:12" ht="49.5" customHeight="1" x14ac:dyDescent="0.25">
      <c r="A35" s="85" t="s">
        <v>335</v>
      </c>
      <c r="B35" s="93" t="s">
        <v>336</v>
      </c>
      <c r="C35" s="90" t="s">
        <v>27</v>
      </c>
      <c r="D35" s="90"/>
      <c r="E35" s="95"/>
      <c r="F35" s="95"/>
      <c r="G35" s="147">
        <v>45870</v>
      </c>
      <c r="H35" s="147">
        <v>45879</v>
      </c>
      <c r="I35" s="94"/>
      <c r="J35" s="94"/>
      <c r="K35" s="95"/>
      <c r="L35" s="88"/>
    </row>
    <row r="36" spans="1:12" ht="37.5" customHeight="1" x14ac:dyDescent="0.25">
      <c r="A36" s="85" t="s">
        <v>337</v>
      </c>
      <c r="B36" s="93" t="s">
        <v>338</v>
      </c>
      <c r="C36" s="90" t="s">
        <v>27</v>
      </c>
      <c r="D36" s="90"/>
      <c r="E36" s="87"/>
      <c r="F36" s="87"/>
      <c r="G36" s="90" t="s">
        <v>27</v>
      </c>
      <c r="H36" s="90"/>
      <c r="I36" s="96"/>
      <c r="J36" s="96"/>
      <c r="K36" s="88"/>
      <c r="L36" s="88"/>
    </row>
    <row r="37" spans="1:12" ht="43.5" customHeight="1" x14ac:dyDescent="0.25">
      <c r="A37" s="85" t="s">
        <v>339</v>
      </c>
      <c r="B37" s="93" t="s">
        <v>340</v>
      </c>
      <c r="C37" s="90" t="s">
        <v>27</v>
      </c>
      <c r="D37" s="90"/>
      <c r="E37" s="97"/>
      <c r="F37" s="98"/>
      <c r="G37" s="90" t="s">
        <v>27</v>
      </c>
      <c r="H37" s="90"/>
      <c r="I37" s="94"/>
      <c r="J37" s="96"/>
      <c r="K37" s="88"/>
      <c r="L37" s="88"/>
    </row>
    <row r="38" spans="1:12" x14ac:dyDescent="0.25">
      <c r="A38" s="85" t="s">
        <v>574</v>
      </c>
      <c r="B38" s="86" t="s">
        <v>341</v>
      </c>
      <c r="C38" s="90"/>
      <c r="D38" s="90"/>
      <c r="E38" s="88"/>
      <c r="F38" s="88"/>
      <c r="G38" s="90"/>
      <c r="H38" s="90"/>
      <c r="I38" s="99"/>
      <c r="J38" s="99"/>
      <c r="K38" s="88"/>
      <c r="L38" s="88"/>
    </row>
    <row r="39" spans="1:12" ht="63" x14ac:dyDescent="0.25">
      <c r="A39" s="85">
        <v>2</v>
      </c>
      <c r="B39" s="93" t="s">
        <v>343</v>
      </c>
      <c r="C39" s="90" t="s">
        <v>27</v>
      </c>
      <c r="D39" s="90"/>
      <c r="E39" s="88"/>
      <c r="F39" s="88"/>
      <c r="G39" s="90" t="s">
        <v>27</v>
      </c>
      <c r="H39" s="90"/>
      <c r="I39" s="99"/>
      <c r="J39" s="99"/>
      <c r="K39" s="88"/>
      <c r="L39" s="88"/>
    </row>
    <row r="40" spans="1:12" ht="33.75" customHeight="1" x14ac:dyDescent="0.25">
      <c r="A40" s="85" t="s">
        <v>342</v>
      </c>
      <c r="B40" s="93" t="s">
        <v>345</v>
      </c>
      <c r="C40" s="147">
        <v>45717</v>
      </c>
      <c r="D40" s="147">
        <v>45746</v>
      </c>
      <c r="E40" s="88"/>
      <c r="F40" s="88"/>
      <c r="G40" s="147">
        <v>45879</v>
      </c>
      <c r="H40" s="147">
        <v>45889</v>
      </c>
      <c r="I40" s="99"/>
      <c r="J40" s="99"/>
      <c r="K40" s="88"/>
      <c r="L40" s="88"/>
    </row>
    <row r="41" spans="1:12" ht="63" customHeight="1" x14ac:dyDescent="0.25">
      <c r="A41" s="85" t="s">
        <v>344</v>
      </c>
      <c r="B41" s="86" t="s">
        <v>346</v>
      </c>
      <c r="C41" s="90"/>
      <c r="D41" s="90"/>
      <c r="E41" s="88"/>
      <c r="F41" s="88"/>
      <c r="G41" s="90"/>
      <c r="H41" s="90"/>
      <c r="I41" s="99"/>
      <c r="J41" s="99"/>
      <c r="K41" s="88"/>
      <c r="L41" s="88"/>
    </row>
    <row r="42" spans="1:12" ht="58.5" customHeight="1" x14ac:dyDescent="0.25">
      <c r="A42" s="85">
        <v>3</v>
      </c>
      <c r="B42" s="93" t="s">
        <v>348</v>
      </c>
      <c r="C42" s="90" t="s">
        <v>27</v>
      </c>
      <c r="D42" s="90"/>
      <c r="E42" s="88"/>
      <c r="F42" s="88"/>
      <c r="G42" s="90" t="s">
        <v>27</v>
      </c>
      <c r="H42" s="90"/>
      <c r="I42" s="99"/>
      <c r="J42" s="99"/>
      <c r="K42" s="88"/>
      <c r="L42" s="88"/>
    </row>
    <row r="43" spans="1:12" ht="34.5" customHeight="1" x14ac:dyDescent="0.25">
      <c r="A43" s="85" t="s">
        <v>347</v>
      </c>
      <c r="B43" s="93" t="s">
        <v>350</v>
      </c>
      <c r="C43" s="147">
        <v>45748</v>
      </c>
      <c r="D43" s="147">
        <v>45777</v>
      </c>
      <c r="E43" s="88"/>
      <c r="F43" s="88"/>
      <c r="G43" s="147">
        <v>45889</v>
      </c>
      <c r="H43" s="147">
        <v>45899</v>
      </c>
      <c r="I43" s="99"/>
      <c r="J43" s="99"/>
      <c r="K43" s="88"/>
      <c r="L43" s="88"/>
    </row>
    <row r="44" spans="1:12" ht="24.75" customHeight="1" x14ac:dyDescent="0.25">
      <c r="A44" s="85" t="s">
        <v>349</v>
      </c>
      <c r="B44" s="93" t="s">
        <v>352</v>
      </c>
      <c r="C44" s="147">
        <v>45778</v>
      </c>
      <c r="D44" s="147">
        <v>45808</v>
      </c>
      <c r="E44" s="88"/>
      <c r="F44" s="88"/>
      <c r="G44" s="147">
        <v>45901</v>
      </c>
      <c r="H44" s="147">
        <v>45920</v>
      </c>
      <c r="I44" s="99"/>
      <c r="J44" s="99"/>
      <c r="K44" s="88"/>
      <c r="L44" s="88"/>
    </row>
    <row r="45" spans="1:12" ht="90.75" customHeight="1" x14ac:dyDescent="0.25">
      <c r="A45" s="85" t="s">
        <v>351</v>
      </c>
      <c r="B45" s="93" t="s">
        <v>354</v>
      </c>
      <c r="C45" s="90" t="s">
        <v>27</v>
      </c>
      <c r="D45" s="90"/>
      <c r="E45" s="88"/>
      <c r="F45" s="88"/>
      <c r="G45" s="90" t="s">
        <v>27</v>
      </c>
      <c r="H45" s="90"/>
      <c r="I45" s="99"/>
      <c r="J45" s="99"/>
      <c r="K45" s="88"/>
      <c r="L45" s="88"/>
    </row>
    <row r="46" spans="1:12" ht="167.25" customHeight="1" x14ac:dyDescent="0.25">
      <c r="A46" s="85" t="s">
        <v>353</v>
      </c>
      <c r="B46" s="93" t="s">
        <v>356</v>
      </c>
      <c r="C46" s="90" t="s">
        <v>27</v>
      </c>
      <c r="D46" s="90"/>
      <c r="E46" s="88"/>
      <c r="F46" s="88"/>
      <c r="G46" s="90" t="s">
        <v>27</v>
      </c>
      <c r="H46" s="90"/>
      <c r="I46" s="99"/>
      <c r="J46" s="99"/>
      <c r="K46" s="88"/>
      <c r="L46" s="88"/>
    </row>
    <row r="47" spans="1:12" ht="30.75" customHeight="1" x14ac:dyDescent="0.25">
      <c r="A47" s="85" t="s">
        <v>355</v>
      </c>
      <c r="B47" s="93" t="s">
        <v>357</v>
      </c>
      <c r="C47" s="147">
        <v>45809</v>
      </c>
      <c r="D47" s="147">
        <v>45818</v>
      </c>
      <c r="E47" s="88"/>
      <c r="F47" s="88"/>
      <c r="G47" s="147">
        <v>45920</v>
      </c>
      <c r="H47" s="147">
        <v>45930</v>
      </c>
      <c r="I47" s="99"/>
      <c r="J47" s="99"/>
      <c r="K47" s="88"/>
      <c r="L47" s="88"/>
    </row>
    <row r="48" spans="1:12" ht="37.5" customHeight="1" x14ac:dyDescent="0.25">
      <c r="A48" s="85" t="s">
        <v>575</v>
      </c>
      <c r="B48" s="86" t="s">
        <v>358</v>
      </c>
      <c r="C48" s="90"/>
      <c r="D48" s="90"/>
      <c r="E48" s="88"/>
      <c r="F48" s="88"/>
      <c r="G48" s="90"/>
      <c r="H48" s="90"/>
      <c r="I48" s="99"/>
      <c r="J48" s="99"/>
      <c r="K48" s="88"/>
      <c r="L48" s="88"/>
    </row>
    <row r="49" spans="1:12" ht="35.25" customHeight="1" x14ac:dyDescent="0.25">
      <c r="A49" s="85">
        <v>4</v>
      </c>
      <c r="B49" s="93" t="s">
        <v>360</v>
      </c>
      <c r="C49" s="147">
        <v>45818</v>
      </c>
      <c r="D49" s="147">
        <v>45828</v>
      </c>
      <c r="E49" s="88"/>
      <c r="F49" s="88"/>
      <c r="G49" s="147">
        <v>45931</v>
      </c>
      <c r="H49" s="147">
        <v>45940</v>
      </c>
      <c r="I49" s="99"/>
      <c r="J49" s="99"/>
      <c r="K49" s="88"/>
      <c r="L49" s="88"/>
    </row>
    <row r="50" spans="1:12" ht="86.25" customHeight="1" x14ac:dyDescent="0.25">
      <c r="A50" s="85" t="s">
        <v>359</v>
      </c>
      <c r="B50" s="93" t="s">
        <v>362</v>
      </c>
      <c r="C50" s="147">
        <v>45828</v>
      </c>
      <c r="D50" s="147">
        <v>45838</v>
      </c>
      <c r="E50" s="88"/>
      <c r="F50" s="88"/>
      <c r="G50" s="147">
        <v>45940</v>
      </c>
      <c r="H50" s="147">
        <v>45950</v>
      </c>
      <c r="I50" s="99"/>
      <c r="J50" s="99"/>
      <c r="K50" s="88"/>
      <c r="L50" s="88"/>
    </row>
    <row r="51" spans="1:12" ht="77.25" customHeight="1" x14ac:dyDescent="0.25">
      <c r="A51" s="85" t="s">
        <v>361</v>
      </c>
      <c r="B51" s="93" t="s">
        <v>364</v>
      </c>
      <c r="C51" s="90" t="s">
        <v>27</v>
      </c>
      <c r="D51" s="90"/>
      <c r="E51" s="88"/>
      <c r="F51" s="88"/>
      <c r="G51" s="90" t="s">
        <v>27</v>
      </c>
      <c r="H51" s="90"/>
      <c r="I51" s="99"/>
      <c r="J51" s="99"/>
      <c r="K51" s="88"/>
      <c r="L51" s="88"/>
    </row>
    <row r="52" spans="1:12" ht="71.25" customHeight="1" x14ac:dyDescent="0.25">
      <c r="A52" s="85" t="s">
        <v>363</v>
      </c>
      <c r="B52" s="93" t="s">
        <v>366</v>
      </c>
      <c r="C52" s="90" t="s">
        <v>27</v>
      </c>
      <c r="D52" s="90"/>
      <c r="E52" s="88"/>
      <c r="F52" s="88"/>
      <c r="G52" s="90" t="s">
        <v>27</v>
      </c>
      <c r="H52" s="90"/>
      <c r="I52" s="99"/>
      <c r="J52" s="99"/>
      <c r="K52" s="88"/>
      <c r="L52" s="88"/>
    </row>
    <row r="53" spans="1:12" ht="48" customHeight="1" x14ac:dyDescent="0.25">
      <c r="A53" s="85" t="s">
        <v>365</v>
      </c>
      <c r="B53" s="100" t="s">
        <v>368</v>
      </c>
      <c r="C53" s="147">
        <v>45839</v>
      </c>
      <c r="D53" s="147">
        <v>45869</v>
      </c>
      <c r="E53" s="88"/>
      <c r="F53" s="88"/>
      <c r="G53" s="147">
        <v>45950</v>
      </c>
      <c r="H53" s="147">
        <v>45960</v>
      </c>
      <c r="I53" s="99"/>
      <c r="J53" s="99"/>
      <c r="K53" s="88"/>
      <c r="L53" s="88"/>
    </row>
    <row r="54" spans="1:12" ht="46.5" customHeight="1" x14ac:dyDescent="0.25">
      <c r="A54" s="85" t="s">
        <v>367</v>
      </c>
      <c r="B54" s="93" t="s">
        <v>369</v>
      </c>
      <c r="C54" s="90" t="s">
        <v>27</v>
      </c>
      <c r="D54" s="90"/>
      <c r="E54" s="88"/>
      <c r="F54" s="88"/>
      <c r="G54" s="90" t="s">
        <v>27</v>
      </c>
      <c r="H54" s="90"/>
      <c r="I54" s="99"/>
      <c r="J54" s="99"/>
      <c r="K54" s="88"/>
      <c r="L54" s="8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2" zoomScale="73" zoomScaleNormal="55" zoomScaleSheetLayoutView="73" workbookViewId="0">
      <selection activeCell="K29" sqref="K29"/>
    </sheetView>
  </sheetViews>
  <sheetFormatPr defaultColWidth="9.140625" defaultRowHeight="15.75" x14ac:dyDescent="0.25"/>
  <cols>
    <col min="1" max="1" width="9.140625" style="246" bestFit="1"/>
    <col min="2" max="2" width="57.85546875" style="246" bestFit="1" customWidth="1"/>
    <col min="3" max="3" width="13" style="246" bestFit="1" customWidth="1"/>
    <col min="4" max="4" width="17.85546875" style="246" bestFit="1" customWidth="1"/>
    <col min="5" max="5" width="20.42578125" style="246" bestFit="1" customWidth="1"/>
    <col min="6" max="6" width="18.7109375" style="246" bestFit="1" customWidth="1"/>
    <col min="7" max="7" width="12.85546875" style="246" bestFit="1" customWidth="1"/>
    <col min="8" max="8" width="9" style="246" bestFit="1" customWidth="1"/>
    <col min="9" max="9" width="6.140625" style="246" bestFit="1" customWidth="1"/>
    <col min="10" max="10" width="10" style="246" bestFit="1" customWidth="1"/>
    <col min="11" max="11" width="6.140625" style="246" bestFit="1" customWidth="1"/>
    <col min="12" max="12" width="9.42578125" style="246" bestFit="1" customWidth="1"/>
    <col min="13" max="13" width="6.140625" style="246" bestFit="1" customWidth="1"/>
    <col min="14" max="14" width="11.28515625" style="246" bestFit="1" customWidth="1"/>
    <col min="15" max="15" width="6.140625" style="246" bestFit="1" customWidth="1"/>
    <col min="16" max="16" width="8.7109375" style="246" customWidth="1"/>
    <col min="17" max="17" width="6.140625" style="246" bestFit="1" customWidth="1"/>
    <col min="18" max="18" width="12" style="246" customWidth="1"/>
    <col min="19" max="21" width="6.140625" style="246" bestFit="1" customWidth="1"/>
    <col min="22" max="22" width="9.28515625" style="246" customWidth="1"/>
    <col min="23" max="23" width="6.140625" style="246" bestFit="1" customWidth="1"/>
    <col min="24" max="24" width="13.140625" style="246" bestFit="1" customWidth="1"/>
    <col min="25" max="25" width="10.28515625" style="246" customWidth="1"/>
    <col min="26" max="26" width="9.140625" style="246" bestFit="1"/>
    <col min="27" max="16384" width="9.140625" style="246"/>
  </cols>
  <sheetData>
    <row r="1" spans="1:29" ht="18.75" x14ac:dyDescent="0.25">
      <c r="AC1" s="247" t="s">
        <v>0</v>
      </c>
    </row>
    <row r="2" spans="1:29" ht="18.75" x14ac:dyDescent="0.3">
      <c r="AC2" s="248" t="s">
        <v>1</v>
      </c>
    </row>
    <row r="3" spans="1:29" ht="18.75" x14ac:dyDescent="0.3">
      <c r="AC3" s="248" t="s">
        <v>2</v>
      </c>
    </row>
    <row r="4" spans="1:29"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row>
    <row r="5" spans="1:29" ht="18.75" x14ac:dyDescent="0.3">
      <c r="Y5" s="248"/>
    </row>
    <row r="6" spans="1:29"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row>
    <row r="7" spans="1:29" ht="18.75" x14ac:dyDescent="0.25">
      <c r="A7" s="249"/>
      <c r="B7" s="249"/>
      <c r="C7" s="249"/>
      <c r="D7" s="249"/>
      <c r="E7" s="249"/>
      <c r="F7" s="249"/>
      <c r="G7" s="249"/>
      <c r="H7" s="250"/>
      <c r="I7" s="250"/>
      <c r="J7" s="250"/>
      <c r="K7" s="250"/>
      <c r="L7" s="250"/>
      <c r="M7" s="250"/>
      <c r="N7" s="250"/>
      <c r="O7" s="250"/>
      <c r="P7" s="250"/>
      <c r="Q7" s="250"/>
      <c r="R7" s="250"/>
      <c r="S7" s="250"/>
      <c r="T7" s="250"/>
      <c r="U7" s="250"/>
      <c r="V7" s="250"/>
      <c r="W7" s="250"/>
      <c r="X7" s="250"/>
      <c r="Y7" s="250"/>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9" ht="18.75" customHeight="1" x14ac:dyDescent="0.25">
      <c r="A9" s="340" t="s">
        <v>5</v>
      </c>
      <c r="B9" s="340"/>
      <c r="C9" s="340"/>
      <c r="D9" s="340"/>
      <c r="E9" s="340"/>
      <c r="F9" s="340"/>
      <c r="G9" s="340"/>
      <c r="H9" s="340"/>
      <c r="I9" s="340"/>
      <c r="J9" s="340"/>
      <c r="K9" s="340"/>
      <c r="L9" s="340"/>
      <c r="M9" s="340"/>
      <c r="N9" s="340"/>
      <c r="O9" s="340"/>
      <c r="P9" s="340"/>
      <c r="Q9" s="340"/>
      <c r="R9" s="340"/>
      <c r="S9" s="340"/>
      <c r="T9" s="340"/>
      <c r="U9" s="340"/>
      <c r="V9" s="340"/>
      <c r="W9" s="340"/>
      <c r="X9" s="340"/>
      <c r="Y9" s="340"/>
    </row>
    <row r="10" spans="1:29" ht="18.75" x14ac:dyDescent="0.25">
      <c r="A10" s="249"/>
      <c r="B10" s="249"/>
      <c r="C10" s="249"/>
      <c r="D10" s="249"/>
      <c r="E10" s="249"/>
      <c r="F10" s="249"/>
      <c r="G10" s="249"/>
      <c r="H10" s="250"/>
      <c r="I10" s="250"/>
      <c r="J10" s="250"/>
      <c r="K10" s="250"/>
      <c r="L10" s="250"/>
      <c r="M10" s="250"/>
      <c r="N10" s="250"/>
      <c r="O10" s="250"/>
      <c r="P10" s="250"/>
      <c r="Q10" s="250"/>
      <c r="R10" s="250"/>
      <c r="S10" s="250"/>
      <c r="T10" s="250"/>
      <c r="U10" s="250"/>
      <c r="V10" s="250"/>
      <c r="W10" s="250"/>
      <c r="X10" s="250"/>
      <c r="Y10" s="250"/>
    </row>
    <row r="11" spans="1:29" x14ac:dyDescent="0.25">
      <c r="A11" s="346" t="str">
        <f>'1. паспорт местоположение'!A12:C12</f>
        <v>M_TP2100.AS.0006</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9"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row>
    <row r="13" spans="1:29" ht="16.5" customHeight="1" x14ac:dyDescent="0.3">
      <c r="A13" s="251"/>
      <c r="B13" s="251"/>
      <c r="C13" s="251"/>
      <c r="D13" s="251"/>
      <c r="E13" s="251"/>
      <c r="F13" s="251"/>
      <c r="G13" s="251"/>
      <c r="H13" s="252"/>
      <c r="I13" s="252"/>
      <c r="J13" s="252"/>
      <c r="K13" s="252"/>
      <c r="L13" s="252"/>
      <c r="M13" s="252"/>
      <c r="N13" s="252"/>
      <c r="O13" s="252"/>
      <c r="P13" s="252"/>
      <c r="Q13" s="252"/>
      <c r="R13" s="252"/>
      <c r="S13" s="252"/>
      <c r="T13" s="252"/>
      <c r="U13" s="252"/>
      <c r="V13" s="252"/>
      <c r="W13" s="252"/>
      <c r="X13" s="252"/>
      <c r="Y13" s="252"/>
    </row>
    <row r="14" spans="1:29" ht="38.25" customHeight="1" x14ac:dyDescent="0.25">
      <c r="A14" s="3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row>
    <row r="16" spans="1:29"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row>
    <row r="17" spans="1:34" x14ac:dyDescent="0.25">
      <c r="B17" s="253"/>
    </row>
    <row r="18" spans="1:34" x14ac:dyDescent="0.25">
      <c r="A18" s="343" t="s">
        <v>370</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row>
    <row r="20" spans="1:34" s="254" customFormat="1" ht="33" customHeight="1" x14ac:dyDescent="0.25">
      <c r="A20" s="332" t="s">
        <v>371</v>
      </c>
      <c r="B20" s="332" t="s">
        <v>372</v>
      </c>
      <c r="C20" s="335" t="s">
        <v>373</v>
      </c>
      <c r="D20" s="335"/>
      <c r="E20" s="336" t="s">
        <v>374</v>
      </c>
      <c r="F20" s="336"/>
      <c r="G20" s="337" t="s">
        <v>621</v>
      </c>
      <c r="H20" s="328" t="s">
        <v>576</v>
      </c>
      <c r="I20" s="329"/>
      <c r="J20" s="329"/>
      <c r="K20" s="329"/>
      <c r="L20" s="328" t="s">
        <v>577</v>
      </c>
      <c r="M20" s="329"/>
      <c r="N20" s="329"/>
      <c r="O20" s="329"/>
      <c r="P20" s="328" t="s">
        <v>578</v>
      </c>
      <c r="Q20" s="329"/>
      <c r="R20" s="329"/>
      <c r="S20" s="329"/>
      <c r="T20" s="328" t="s">
        <v>579</v>
      </c>
      <c r="U20" s="329"/>
      <c r="V20" s="329"/>
      <c r="W20" s="329"/>
      <c r="X20" s="328" t="s">
        <v>622</v>
      </c>
      <c r="Y20" s="329"/>
      <c r="Z20" s="329"/>
      <c r="AA20" s="329"/>
      <c r="AB20" s="330" t="s">
        <v>375</v>
      </c>
      <c r="AC20" s="330"/>
    </row>
    <row r="21" spans="1:34" s="254" customFormat="1" ht="81.75" customHeight="1" x14ac:dyDescent="0.25">
      <c r="A21" s="333"/>
      <c r="B21" s="333"/>
      <c r="C21" s="335"/>
      <c r="D21" s="335"/>
      <c r="E21" s="336"/>
      <c r="F21" s="336"/>
      <c r="G21" s="338"/>
      <c r="H21" s="331" t="s">
        <v>312</v>
      </c>
      <c r="I21" s="331"/>
      <c r="J21" s="331" t="s">
        <v>377</v>
      </c>
      <c r="K21" s="331"/>
      <c r="L21" s="331" t="s">
        <v>312</v>
      </c>
      <c r="M21" s="331"/>
      <c r="N21" s="331" t="s">
        <v>377</v>
      </c>
      <c r="O21" s="331"/>
      <c r="P21" s="331" t="s">
        <v>312</v>
      </c>
      <c r="Q21" s="331"/>
      <c r="R21" s="331" t="s">
        <v>377</v>
      </c>
      <c r="S21" s="331"/>
      <c r="T21" s="331" t="s">
        <v>312</v>
      </c>
      <c r="U21" s="331"/>
      <c r="V21" s="331" t="s">
        <v>377</v>
      </c>
      <c r="W21" s="331"/>
      <c r="X21" s="331" t="s">
        <v>312</v>
      </c>
      <c r="Y21" s="331"/>
      <c r="Z21" s="331" t="s">
        <v>377</v>
      </c>
      <c r="AA21" s="331"/>
      <c r="AB21" s="330"/>
      <c r="AC21" s="330"/>
    </row>
    <row r="22" spans="1:34" s="254" customFormat="1" ht="89.25" customHeight="1" x14ac:dyDescent="0.3">
      <c r="A22" s="334"/>
      <c r="B22" s="334"/>
      <c r="C22" s="273" t="s">
        <v>312</v>
      </c>
      <c r="D22" s="273" t="s">
        <v>377</v>
      </c>
      <c r="E22" s="274" t="s">
        <v>623</v>
      </c>
      <c r="F22" s="274" t="s">
        <v>619</v>
      </c>
      <c r="G22" s="339"/>
      <c r="H22" s="255" t="s">
        <v>378</v>
      </c>
      <c r="I22" s="255" t="s">
        <v>379</v>
      </c>
      <c r="J22" s="255" t="s">
        <v>378</v>
      </c>
      <c r="K22" s="255" t="s">
        <v>379</v>
      </c>
      <c r="L22" s="255" t="s">
        <v>378</v>
      </c>
      <c r="M22" s="255" t="s">
        <v>379</v>
      </c>
      <c r="N22" s="255" t="s">
        <v>378</v>
      </c>
      <c r="O22" s="255" t="s">
        <v>379</v>
      </c>
      <c r="P22" s="255" t="s">
        <v>378</v>
      </c>
      <c r="Q22" s="255" t="s">
        <v>379</v>
      </c>
      <c r="R22" s="255" t="s">
        <v>378</v>
      </c>
      <c r="S22" s="255" t="s">
        <v>379</v>
      </c>
      <c r="T22" s="255" t="s">
        <v>378</v>
      </c>
      <c r="U22" s="255" t="s">
        <v>379</v>
      </c>
      <c r="V22" s="255" t="s">
        <v>378</v>
      </c>
      <c r="W22" s="255" t="s">
        <v>379</v>
      </c>
      <c r="X22" s="255" t="s">
        <v>378</v>
      </c>
      <c r="Y22" s="255" t="s">
        <v>379</v>
      </c>
      <c r="Z22" s="255" t="s">
        <v>378</v>
      </c>
      <c r="AA22" s="255" t="s">
        <v>379</v>
      </c>
      <c r="AB22" s="273" t="s">
        <v>380</v>
      </c>
      <c r="AC22" s="273" t="s">
        <v>377</v>
      </c>
      <c r="AE22" s="256"/>
      <c r="AF22" s="256"/>
      <c r="AG22" s="256"/>
      <c r="AH22" s="256"/>
    </row>
    <row r="23" spans="1:34" s="254" customFormat="1" ht="19.5" customHeight="1" x14ac:dyDescent="0.25">
      <c r="A23" s="257">
        <v>1</v>
      </c>
      <c r="B23" s="257">
        <v>2</v>
      </c>
      <c r="C23" s="257">
        <v>3</v>
      </c>
      <c r="D23" s="257">
        <v>4</v>
      </c>
      <c r="E23" s="257">
        <v>5</v>
      </c>
      <c r="F23" s="257">
        <v>6</v>
      </c>
      <c r="G23" s="257">
        <v>7</v>
      </c>
      <c r="H23" s="257">
        <f>G23+1</f>
        <v>8</v>
      </c>
      <c r="I23" s="257">
        <f t="shared" ref="I23:AC23" si="0">H23+1</f>
        <v>9</v>
      </c>
      <c r="J23" s="257">
        <f t="shared" si="0"/>
        <v>10</v>
      </c>
      <c r="K23" s="257">
        <f t="shared" si="0"/>
        <v>11</v>
      </c>
      <c r="L23" s="257">
        <f t="shared" si="0"/>
        <v>12</v>
      </c>
      <c r="M23" s="257">
        <f t="shared" si="0"/>
        <v>13</v>
      </c>
      <c r="N23" s="257">
        <f t="shared" si="0"/>
        <v>14</v>
      </c>
      <c r="O23" s="257">
        <f t="shared" si="0"/>
        <v>15</v>
      </c>
      <c r="P23" s="257">
        <f t="shared" si="0"/>
        <v>16</v>
      </c>
      <c r="Q23" s="257">
        <f t="shared" si="0"/>
        <v>17</v>
      </c>
      <c r="R23" s="257">
        <f t="shared" si="0"/>
        <v>18</v>
      </c>
      <c r="S23" s="257">
        <f t="shared" si="0"/>
        <v>19</v>
      </c>
      <c r="T23" s="257">
        <f t="shared" si="0"/>
        <v>20</v>
      </c>
      <c r="U23" s="257">
        <f t="shared" si="0"/>
        <v>21</v>
      </c>
      <c r="V23" s="257">
        <f t="shared" si="0"/>
        <v>22</v>
      </c>
      <c r="W23" s="257">
        <f t="shared" si="0"/>
        <v>23</v>
      </c>
      <c r="X23" s="257">
        <f t="shared" si="0"/>
        <v>24</v>
      </c>
      <c r="Y23" s="257">
        <f t="shared" si="0"/>
        <v>25</v>
      </c>
      <c r="Z23" s="257">
        <f t="shared" si="0"/>
        <v>26</v>
      </c>
      <c r="AA23" s="257">
        <f t="shared" si="0"/>
        <v>27</v>
      </c>
      <c r="AB23" s="257">
        <f t="shared" si="0"/>
        <v>28</v>
      </c>
      <c r="AC23" s="257">
        <f t="shared" si="0"/>
        <v>29</v>
      </c>
    </row>
    <row r="24" spans="1:34" s="254" customFormat="1" ht="47.25" customHeight="1" x14ac:dyDescent="0.25">
      <c r="A24" s="258">
        <v>1</v>
      </c>
      <c r="B24" s="259" t="s">
        <v>381</v>
      </c>
      <c r="C24" s="260">
        <v>0.17326068390926339</v>
      </c>
      <c r="D24" s="260">
        <v>0.17612575394594801</v>
      </c>
      <c r="E24" s="260">
        <v>0.17612575394594801</v>
      </c>
      <c r="F24" s="260">
        <v>0.17612575394594801</v>
      </c>
      <c r="G24" s="260">
        <v>0</v>
      </c>
      <c r="H24" s="260">
        <v>0</v>
      </c>
      <c r="I24" s="260"/>
      <c r="J24" s="260">
        <v>0</v>
      </c>
      <c r="K24" s="260"/>
      <c r="L24" s="260">
        <v>0.17326068390926339</v>
      </c>
      <c r="M24" s="260"/>
      <c r="N24" s="260">
        <v>0.17612575394594801</v>
      </c>
      <c r="O24" s="260"/>
      <c r="P24" s="260">
        <v>0</v>
      </c>
      <c r="Q24" s="260"/>
      <c r="R24" s="260">
        <v>0</v>
      </c>
      <c r="S24" s="260"/>
      <c r="T24" s="260">
        <v>0</v>
      </c>
      <c r="U24" s="260"/>
      <c r="V24" s="260">
        <v>0</v>
      </c>
      <c r="W24" s="260"/>
      <c r="X24" s="260">
        <v>0</v>
      </c>
      <c r="Y24" s="260"/>
      <c r="Z24" s="260" t="s">
        <v>624</v>
      </c>
      <c r="AA24" s="260"/>
      <c r="AB24" s="260">
        <v>0.17326068390926339</v>
      </c>
      <c r="AC24" s="260">
        <v>0.17612575394594801</v>
      </c>
    </row>
    <row r="25" spans="1:34" s="254" customFormat="1" ht="24" customHeight="1" x14ac:dyDescent="0.25">
      <c r="A25" s="261" t="s">
        <v>382</v>
      </c>
      <c r="B25" s="262" t="s">
        <v>383</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624</v>
      </c>
      <c r="AA25" s="260"/>
      <c r="AB25" s="260">
        <v>0</v>
      </c>
      <c r="AC25" s="260">
        <v>0</v>
      </c>
    </row>
    <row r="26" spans="1:34" s="254" customFormat="1" x14ac:dyDescent="0.25">
      <c r="A26" s="261" t="s">
        <v>384</v>
      </c>
      <c r="B26" s="262" t="s">
        <v>385</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624</v>
      </c>
      <c r="AA26" s="260"/>
      <c r="AB26" s="260">
        <v>0</v>
      </c>
      <c r="AC26" s="260">
        <v>0</v>
      </c>
    </row>
    <row r="27" spans="1:34" s="254" customFormat="1" ht="38.25" customHeight="1" x14ac:dyDescent="0.25">
      <c r="A27" s="261" t="s">
        <v>386</v>
      </c>
      <c r="B27" s="262" t="s">
        <v>387</v>
      </c>
      <c r="C27" s="260"/>
      <c r="D27" s="260"/>
      <c r="E27" s="260"/>
      <c r="F27" s="260"/>
      <c r="G27" s="260">
        <v>0</v>
      </c>
      <c r="H27" s="260">
        <v>0</v>
      </c>
      <c r="I27" s="260"/>
      <c r="J27" s="260">
        <v>0</v>
      </c>
      <c r="K27" s="260"/>
      <c r="L27" s="260">
        <v>0.14534668390926339</v>
      </c>
      <c r="M27" s="260"/>
      <c r="N27" s="260">
        <v>0.14775000000000002</v>
      </c>
      <c r="O27" s="260"/>
      <c r="P27" s="260">
        <v>0</v>
      </c>
      <c r="Q27" s="260"/>
      <c r="R27" s="260">
        <v>0</v>
      </c>
      <c r="S27" s="260"/>
      <c r="T27" s="260">
        <v>0</v>
      </c>
      <c r="U27" s="260"/>
      <c r="V27" s="260">
        <v>0</v>
      </c>
      <c r="W27" s="260"/>
      <c r="X27" s="260">
        <v>0</v>
      </c>
      <c r="Y27" s="260"/>
      <c r="Z27" s="260" t="s">
        <v>624</v>
      </c>
      <c r="AA27" s="260"/>
      <c r="AB27" s="260">
        <v>0.14534668390926339</v>
      </c>
      <c r="AC27" s="260">
        <v>0.14775000000000002</v>
      </c>
    </row>
    <row r="28" spans="1:34" s="254" customFormat="1" x14ac:dyDescent="0.25">
      <c r="A28" s="261" t="s">
        <v>388</v>
      </c>
      <c r="B28" s="262" t="s">
        <v>389</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4" s="254" customFormat="1" x14ac:dyDescent="0.25">
      <c r="A29" s="261" t="s">
        <v>390</v>
      </c>
      <c r="B29" s="263" t="s">
        <v>391</v>
      </c>
      <c r="C29" s="260"/>
      <c r="D29" s="260"/>
      <c r="E29" s="260"/>
      <c r="F29" s="260"/>
      <c r="G29" s="260">
        <v>0</v>
      </c>
      <c r="H29" s="260">
        <v>0</v>
      </c>
      <c r="I29" s="260"/>
      <c r="J29" s="260">
        <v>0</v>
      </c>
      <c r="K29" s="260"/>
      <c r="L29" s="260">
        <v>2.7913999999999994E-2</v>
      </c>
      <c r="M29" s="260"/>
      <c r="N29" s="260">
        <v>2.837575394594799E-2</v>
      </c>
      <c r="O29" s="260"/>
      <c r="P29" s="260">
        <v>0</v>
      </c>
      <c r="Q29" s="260"/>
      <c r="R29" s="260">
        <v>0</v>
      </c>
      <c r="S29" s="260"/>
      <c r="T29" s="260">
        <v>0</v>
      </c>
      <c r="U29" s="260"/>
      <c r="V29" s="260">
        <v>0</v>
      </c>
      <c r="W29" s="260"/>
      <c r="X29" s="260">
        <v>0</v>
      </c>
      <c r="Y29" s="260"/>
      <c r="Z29" s="260" t="s">
        <v>624</v>
      </c>
      <c r="AA29" s="260"/>
      <c r="AB29" s="260">
        <v>2.7913999999999994E-2</v>
      </c>
      <c r="AC29" s="260">
        <v>2.837575394594799E-2</v>
      </c>
    </row>
    <row r="30" spans="1:34" s="254" customFormat="1" ht="47.25" x14ac:dyDescent="0.25">
      <c r="A30" s="258" t="s">
        <v>14</v>
      </c>
      <c r="B30" s="259" t="s">
        <v>392</v>
      </c>
      <c r="C30" s="260">
        <v>0.14534668390926339</v>
      </c>
      <c r="D30" s="260">
        <v>0.14775000000000002</v>
      </c>
      <c r="E30" s="260">
        <v>0.14775000000000002</v>
      </c>
      <c r="F30" s="260">
        <v>0.14775000000000002</v>
      </c>
      <c r="G30" s="260">
        <v>0</v>
      </c>
      <c r="H30" s="260">
        <v>0</v>
      </c>
      <c r="I30" s="260"/>
      <c r="J30" s="260">
        <v>0</v>
      </c>
      <c r="K30" s="260"/>
      <c r="L30" s="260">
        <v>0.14534668390926339</v>
      </c>
      <c r="M30" s="260"/>
      <c r="N30" s="260">
        <v>0.14775000000000002</v>
      </c>
      <c r="O30" s="260"/>
      <c r="P30" s="260">
        <v>0</v>
      </c>
      <c r="Q30" s="260"/>
      <c r="R30" s="260">
        <v>0</v>
      </c>
      <c r="S30" s="260"/>
      <c r="T30" s="260">
        <v>0</v>
      </c>
      <c r="U30" s="260"/>
      <c r="V30" s="260">
        <v>0</v>
      </c>
      <c r="W30" s="260"/>
      <c r="X30" s="260">
        <v>0</v>
      </c>
      <c r="Y30" s="260"/>
      <c r="Z30" s="260" t="s">
        <v>624</v>
      </c>
      <c r="AA30" s="260"/>
      <c r="AB30" s="260">
        <v>0.14534668390926339</v>
      </c>
      <c r="AC30" s="260">
        <v>0.14775000000000002</v>
      </c>
    </row>
    <row r="31" spans="1:34" s="254" customFormat="1" x14ac:dyDescent="0.25">
      <c r="A31" s="258" t="s">
        <v>393</v>
      </c>
      <c r="B31" s="262" t="s">
        <v>394</v>
      </c>
      <c r="C31" s="260">
        <v>1.25E-3</v>
      </c>
      <c r="D31" s="260">
        <v>1.2700000000000001E-3</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4" s="254" customFormat="1" ht="31.5" x14ac:dyDescent="0.25">
      <c r="A32" s="258" t="s">
        <v>395</v>
      </c>
      <c r="B32" s="262" t="s">
        <v>396</v>
      </c>
      <c r="C32" s="260">
        <v>4.7800000000000004E-3</v>
      </c>
      <c r="D32" s="260">
        <v>4.8600000000000006E-3</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54" customFormat="1" x14ac:dyDescent="0.25">
      <c r="A33" s="258" t="s">
        <v>397</v>
      </c>
      <c r="B33" s="262" t="s">
        <v>398</v>
      </c>
      <c r="C33" s="260">
        <v>0.12558</v>
      </c>
      <c r="D33" s="260">
        <v>0.12767000000000001</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54" customFormat="1" x14ac:dyDescent="0.25">
      <c r="A34" s="258" t="s">
        <v>399</v>
      </c>
      <c r="B34" s="262" t="s">
        <v>400</v>
      </c>
      <c r="C34" s="260">
        <v>1.37366839092634E-2</v>
      </c>
      <c r="D34" s="260">
        <v>1.3950000000000001E-2</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54" customFormat="1" ht="48" customHeight="1" x14ac:dyDescent="0.25">
      <c r="A35" s="258" t="s">
        <v>17</v>
      </c>
      <c r="B35" s="259" t="s">
        <v>401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54" customFormat="1" ht="44.25" customHeight="1" x14ac:dyDescent="0.25">
      <c r="A36" s="261" t="s">
        <v>402</v>
      </c>
      <c r="B36" s="262" t="s">
        <v>410</v>
      </c>
      <c r="C36" s="260"/>
      <c r="D36" s="260"/>
      <c r="E36" s="260"/>
      <c r="F36" s="260"/>
      <c r="G36" s="260">
        <v>0</v>
      </c>
      <c r="H36" s="260">
        <v>0</v>
      </c>
      <c r="I36" s="260" t="s">
        <v>404</v>
      </c>
      <c r="J36" s="260">
        <v>0</v>
      </c>
      <c r="K36" s="260" t="s">
        <v>404</v>
      </c>
      <c r="L36" s="260">
        <v>0</v>
      </c>
      <c r="M36" s="260" t="s">
        <v>404</v>
      </c>
      <c r="N36" s="260">
        <v>0</v>
      </c>
      <c r="O36" s="260" t="s">
        <v>404</v>
      </c>
      <c r="P36" s="260">
        <v>0</v>
      </c>
      <c r="Q36" s="264" t="s">
        <v>404</v>
      </c>
      <c r="R36" s="260">
        <v>0</v>
      </c>
      <c r="S36" s="260" t="s">
        <v>404</v>
      </c>
      <c r="T36" s="260">
        <v>0</v>
      </c>
      <c r="U36" s="260" t="s">
        <v>404</v>
      </c>
      <c r="V36" s="260">
        <v>0</v>
      </c>
      <c r="W36" s="260" t="s">
        <v>404</v>
      </c>
      <c r="X36" s="260">
        <v>0</v>
      </c>
      <c r="Y36" s="260" t="s">
        <v>404</v>
      </c>
      <c r="Z36" s="260" t="s">
        <v>624</v>
      </c>
      <c r="AA36" s="260" t="s">
        <v>624</v>
      </c>
      <c r="AB36" s="260">
        <v>0</v>
      </c>
      <c r="AC36" s="260">
        <v>0</v>
      </c>
    </row>
    <row r="37" spans="1:29" s="254" customFormat="1" ht="31.5" x14ac:dyDescent="0.25">
      <c r="A37" s="261" t="s">
        <v>405</v>
      </c>
      <c r="B37" s="265" t="s">
        <v>403</v>
      </c>
      <c r="C37" s="260"/>
      <c r="D37" s="260"/>
      <c r="E37" s="260"/>
      <c r="F37" s="260"/>
      <c r="G37" s="260">
        <v>0</v>
      </c>
      <c r="H37" s="260">
        <v>0</v>
      </c>
      <c r="I37" s="260" t="s">
        <v>404</v>
      </c>
      <c r="J37" s="260">
        <v>0</v>
      </c>
      <c r="K37" s="260" t="s">
        <v>404</v>
      </c>
      <c r="L37" s="260">
        <v>0</v>
      </c>
      <c r="M37" s="260" t="s">
        <v>404</v>
      </c>
      <c r="N37" s="260">
        <v>0</v>
      </c>
      <c r="O37" s="260" t="s">
        <v>404</v>
      </c>
      <c r="P37" s="260">
        <v>0</v>
      </c>
      <c r="Q37" s="264" t="s">
        <v>404</v>
      </c>
      <c r="R37" s="260">
        <v>0</v>
      </c>
      <c r="S37" s="260" t="s">
        <v>404</v>
      </c>
      <c r="T37" s="260">
        <v>0</v>
      </c>
      <c r="U37" s="260" t="s">
        <v>404</v>
      </c>
      <c r="V37" s="260">
        <v>0</v>
      </c>
      <c r="W37" s="260" t="s">
        <v>404</v>
      </c>
      <c r="X37" s="260">
        <v>0</v>
      </c>
      <c r="Y37" s="260" t="s">
        <v>404</v>
      </c>
      <c r="Z37" s="260" t="s">
        <v>624</v>
      </c>
      <c r="AA37" s="260" t="s">
        <v>624</v>
      </c>
      <c r="AB37" s="260">
        <v>0</v>
      </c>
      <c r="AC37" s="260">
        <v>0</v>
      </c>
    </row>
    <row r="38" spans="1:29" s="254" customFormat="1" x14ac:dyDescent="0.25">
      <c r="A38" s="261" t="s">
        <v>407</v>
      </c>
      <c r="B38" s="265" t="s">
        <v>406</v>
      </c>
      <c r="C38" s="260"/>
      <c r="D38" s="260"/>
      <c r="E38" s="260"/>
      <c r="F38" s="260"/>
      <c r="G38" s="260">
        <v>0</v>
      </c>
      <c r="H38" s="260">
        <v>0</v>
      </c>
      <c r="I38" s="260" t="s">
        <v>404</v>
      </c>
      <c r="J38" s="260">
        <v>0</v>
      </c>
      <c r="K38" s="260" t="s">
        <v>404</v>
      </c>
      <c r="L38" s="260">
        <v>0</v>
      </c>
      <c r="M38" s="260" t="s">
        <v>404</v>
      </c>
      <c r="N38" s="260">
        <v>0</v>
      </c>
      <c r="O38" s="260" t="s">
        <v>404</v>
      </c>
      <c r="P38" s="260">
        <v>0</v>
      </c>
      <c r="Q38" s="264" t="s">
        <v>404</v>
      </c>
      <c r="R38" s="260">
        <v>0</v>
      </c>
      <c r="S38" s="260" t="s">
        <v>404</v>
      </c>
      <c r="T38" s="260">
        <v>0</v>
      </c>
      <c r="U38" s="260" t="s">
        <v>404</v>
      </c>
      <c r="V38" s="260">
        <v>0</v>
      </c>
      <c r="W38" s="260" t="s">
        <v>404</v>
      </c>
      <c r="X38" s="260">
        <v>0</v>
      </c>
      <c r="Y38" s="260" t="s">
        <v>404</v>
      </c>
      <c r="Z38" s="260" t="s">
        <v>624</v>
      </c>
      <c r="AA38" s="260" t="s">
        <v>624</v>
      </c>
      <c r="AB38" s="260">
        <v>0</v>
      </c>
      <c r="AC38" s="260">
        <v>0</v>
      </c>
    </row>
    <row r="39" spans="1:29" s="254" customFormat="1" x14ac:dyDescent="0.25">
      <c r="A39" s="261" t="s">
        <v>409</v>
      </c>
      <c r="B39" s="262" t="s">
        <v>408</v>
      </c>
      <c r="C39" s="260"/>
      <c r="D39" s="260"/>
      <c r="E39" s="260"/>
      <c r="F39" s="260"/>
      <c r="G39" s="260">
        <v>0</v>
      </c>
      <c r="H39" s="260">
        <v>0</v>
      </c>
      <c r="I39" s="260" t="s">
        <v>404</v>
      </c>
      <c r="J39" s="260">
        <v>0</v>
      </c>
      <c r="K39" s="260" t="s">
        <v>404</v>
      </c>
      <c r="L39" s="260">
        <v>0</v>
      </c>
      <c r="M39" s="260" t="s">
        <v>404</v>
      </c>
      <c r="N39" s="260">
        <v>0</v>
      </c>
      <c r="O39" s="260" t="s">
        <v>404</v>
      </c>
      <c r="P39" s="260">
        <v>0</v>
      </c>
      <c r="Q39" s="264" t="s">
        <v>404</v>
      </c>
      <c r="R39" s="260">
        <v>0</v>
      </c>
      <c r="S39" s="260" t="s">
        <v>404</v>
      </c>
      <c r="T39" s="260">
        <v>0</v>
      </c>
      <c r="U39" s="260" t="s">
        <v>404</v>
      </c>
      <c r="V39" s="260">
        <v>0</v>
      </c>
      <c r="W39" s="260" t="s">
        <v>404</v>
      </c>
      <c r="X39" s="260">
        <v>0</v>
      </c>
      <c r="Y39" s="260" t="s">
        <v>404</v>
      </c>
      <c r="Z39" s="260" t="s">
        <v>624</v>
      </c>
      <c r="AA39" s="260" t="s">
        <v>624</v>
      </c>
      <c r="AB39" s="260">
        <v>0</v>
      </c>
      <c r="AC39" s="260">
        <v>0</v>
      </c>
    </row>
    <row r="40" spans="1:29" s="254" customFormat="1" x14ac:dyDescent="0.25">
      <c r="A40" s="261" t="s">
        <v>411</v>
      </c>
      <c r="B40" s="262" t="s">
        <v>412</v>
      </c>
      <c r="C40" s="260"/>
      <c r="D40" s="260"/>
      <c r="E40" s="260"/>
      <c r="F40" s="260"/>
      <c r="G40" s="260">
        <v>0</v>
      </c>
      <c r="H40" s="260">
        <v>0</v>
      </c>
      <c r="I40" s="260" t="s">
        <v>404</v>
      </c>
      <c r="J40" s="260">
        <v>0</v>
      </c>
      <c r="K40" s="260" t="s">
        <v>404</v>
      </c>
      <c r="L40" s="260">
        <v>0</v>
      </c>
      <c r="M40" s="260" t="s">
        <v>404</v>
      </c>
      <c r="N40" s="260">
        <v>0</v>
      </c>
      <c r="O40" s="260" t="s">
        <v>404</v>
      </c>
      <c r="P40" s="260">
        <v>0</v>
      </c>
      <c r="Q40" s="264" t="s">
        <v>404</v>
      </c>
      <c r="R40" s="260">
        <v>0</v>
      </c>
      <c r="S40" s="260" t="s">
        <v>404</v>
      </c>
      <c r="T40" s="260">
        <v>0</v>
      </c>
      <c r="U40" s="260" t="s">
        <v>404</v>
      </c>
      <c r="V40" s="260">
        <v>0</v>
      </c>
      <c r="W40" s="260" t="s">
        <v>404</v>
      </c>
      <c r="X40" s="260">
        <v>0</v>
      </c>
      <c r="Y40" s="260" t="s">
        <v>404</v>
      </c>
      <c r="Z40" s="260" t="s">
        <v>624</v>
      </c>
      <c r="AA40" s="260" t="s">
        <v>624</v>
      </c>
      <c r="AB40" s="260">
        <v>0</v>
      </c>
      <c r="AC40" s="260">
        <v>0</v>
      </c>
    </row>
    <row r="41" spans="1:29" s="254" customFormat="1" x14ac:dyDescent="0.25">
      <c r="A41" s="261" t="s">
        <v>413</v>
      </c>
      <c r="B41" s="262" t="s">
        <v>414</v>
      </c>
      <c r="C41" s="260"/>
      <c r="D41" s="260"/>
      <c r="E41" s="260"/>
      <c r="F41" s="260"/>
      <c r="G41" s="260">
        <v>0</v>
      </c>
      <c r="H41" s="260">
        <v>0</v>
      </c>
      <c r="I41" s="260" t="s">
        <v>404</v>
      </c>
      <c r="J41" s="260">
        <v>0</v>
      </c>
      <c r="K41" s="260" t="s">
        <v>404</v>
      </c>
      <c r="L41" s="260">
        <v>0</v>
      </c>
      <c r="M41" s="260" t="s">
        <v>404</v>
      </c>
      <c r="N41" s="260">
        <v>0</v>
      </c>
      <c r="O41" s="260" t="s">
        <v>404</v>
      </c>
      <c r="P41" s="260">
        <v>0</v>
      </c>
      <c r="Q41" s="264" t="s">
        <v>404</v>
      </c>
      <c r="R41" s="260">
        <v>0</v>
      </c>
      <c r="S41" s="260" t="s">
        <v>404</v>
      </c>
      <c r="T41" s="260">
        <v>0</v>
      </c>
      <c r="U41" s="260" t="s">
        <v>404</v>
      </c>
      <c r="V41" s="260">
        <v>0</v>
      </c>
      <c r="W41" s="260" t="s">
        <v>404</v>
      </c>
      <c r="X41" s="260">
        <v>0</v>
      </c>
      <c r="Y41" s="260" t="s">
        <v>404</v>
      </c>
      <c r="Z41" s="260" t="s">
        <v>624</v>
      </c>
      <c r="AA41" s="260" t="s">
        <v>624</v>
      </c>
      <c r="AB41" s="260">
        <v>0</v>
      </c>
      <c r="AC41" s="260">
        <v>0</v>
      </c>
    </row>
    <row r="42" spans="1:29" s="254" customFormat="1" x14ac:dyDescent="0.25">
      <c r="A42" s="261" t="s">
        <v>415</v>
      </c>
      <c r="B42" s="262" t="s">
        <v>416</v>
      </c>
      <c r="C42" s="260"/>
      <c r="D42" s="260"/>
      <c r="E42" s="260"/>
      <c r="F42" s="260"/>
      <c r="G42" s="260">
        <v>0</v>
      </c>
      <c r="H42" s="260">
        <v>0</v>
      </c>
      <c r="I42" s="260" t="s">
        <v>404</v>
      </c>
      <c r="J42" s="260">
        <v>0</v>
      </c>
      <c r="K42" s="260" t="s">
        <v>404</v>
      </c>
      <c r="L42" s="260">
        <v>0</v>
      </c>
      <c r="M42" s="260" t="s">
        <v>404</v>
      </c>
      <c r="N42" s="260">
        <v>0</v>
      </c>
      <c r="O42" s="260" t="s">
        <v>404</v>
      </c>
      <c r="P42" s="260">
        <v>0</v>
      </c>
      <c r="Q42" s="264" t="s">
        <v>404</v>
      </c>
      <c r="R42" s="260">
        <v>0</v>
      </c>
      <c r="S42" s="260" t="s">
        <v>404</v>
      </c>
      <c r="T42" s="260">
        <v>0</v>
      </c>
      <c r="U42" s="260" t="s">
        <v>404</v>
      </c>
      <c r="V42" s="260">
        <v>0</v>
      </c>
      <c r="W42" s="260" t="s">
        <v>404</v>
      </c>
      <c r="X42" s="260">
        <v>0</v>
      </c>
      <c r="Y42" s="260" t="s">
        <v>404</v>
      </c>
      <c r="Z42" s="260" t="s">
        <v>624</v>
      </c>
      <c r="AA42" s="260" t="s">
        <v>624</v>
      </c>
      <c r="AB42" s="260">
        <v>0</v>
      </c>
      <c r="AC42" s="260">
        <v>0</v>
      </c>
    </row>
    <row r="43" spans="1:29" s="254" customFormat="1" x14ac:dyDescent="0.25">
      <c r="A43" s="261" t="s">
        <v>417</v>
      </c>
      <c r="B43" s="262" t="s">
        <v>418</v>
      </c>
      <c r="C43" s="260"/>
      <c r="D43" s="260"/>
      <c r="E43" s="260"/>
      <c r="F43" s="260"/>
      <c r="G43" s="260">
        <v>0</v>
      </c>
      <c r="H43" s="260">
        <v>0</v>
      </c>
      <c r="I43" s="260" t="s">
        <v>404</v>
      </c>
      <c r="J43" s="260">
        <v>0</v>
      </c>
      <c r="K43" s="260" t="s">
        <v>404</v>
      </c>
      <c r="L43" s="260">
        <v>0</v>
      </c>
      <c r="M43" s="260" t="s">
        <v>404</v>
      </c>
      <c r="N43" s="260">
        <v>0</v>
      </c>
      <c r="O43" s="260" t="s">
        <v>404</v>
      </c>
      <c r="P43" s="260">
        <v>0</v>
      </c>
      <c r="Q43" s="264" t="s">
        <v>404</v>
      </c>
      <c r="R43" s="260">
        <v>0</v>
      </c>
      <c r="S43" s="260" t="s">
        <v>404</v>
      </c>
      <c r="T43" s="260">
        <v>0</v>
      </c>
      <c r="U43" s="260" t="s">
        <v>404</v>
      </c>
      <c r="V43" s="260">
        <v>0</v>
      </c>
      <c r="W43" s="260" t="s">
        <v>404</v>
      </c>
      <c r="X43" s="260">
        <v>0</v>
      </c>
      <c r="Y43" s="260" t="s">
        <v>404</v>
      </c>
      <c r="Z43" s="260" t="s">
        <v>624</v>
      </c>
      <c r="AA43" s="260" t="s">
        <v>624</v>
      </c>
      <c r="AB43" s="260">
        <v>0</v>
      </c>
      <c r="AC43" s="260">
        <v>0</v>
      </c>
    </row>
    <row r="44" spans="1:29" s="254" customFormat="1" x14ac:dyDescent="0.25">
      <c r="A44" s="261" t="s">
        <v>419</v>
      </c>
      <c r="B44" s="262" t="s">
        <v>420</v>
      </c>
      <c r="C44" s="260"/>
      <c r="D44" s="260"/>
      <c r="E44" s="260"/>
      <c r="F44" s="260"/>
      <c r="G44" s="260">
        <v>0</v>
      </c>
      <c r="H44" s="260">
        <v>0</v>
      </c>
      <c r="I44" s="260" t="s">
        <v>404</v>
      </c>
      <c r="J44" s="260">
        <v>0</v>
      </c>
      <c r="K44" s="260" t="s">
        <v>404</v>
      </c>
      <c r="L44" s="260">
        <v>0</v>
      </c>
      <c r="M44" s="260" t="s">
        <v>404</v>
      </c>
      <c r="N44" s="260">
        <v>0</v>
      </c>
      <c r="O44" s="260" t="s">
        <v>404</v>
      </c>
      <c r="P44" s="260">
        <v>0</v>
      </c>
      <c r="Q44" s="264" t="s">
        <v>404</v>
      </c>
      <c r="R44" s="260">
        <v>0</v>
      </c>
      <c r="S44" s="260" t="s">
        <v>404</v>
      </c>
      <c r="T44" s="260">
        <v>0</v>
      </c>
      <c r="U44" s="260" t="s">
        <v>404</v>
      </c>
      <c r="V44" s="260">
        <v>0</v>
      </c>
      <c r="W44" s="260" t="s">
        <v>404</v>
      </c>
      <c r="X44" s="260">
        <v>0</v>
      </c>
      <c r="Y44" s="260" t="s">
        <v>404</v>
      </c>
      <c r="Z44" s="260" t="s">
        <v>624</v>
      </c>
      <c r="AA44" s="260" t="s">
        <v>624</v>
      </c>
      <c r="AB44" s="260">
        <v>0</v>
      </c>
      <c r="AC44" s="260">
        <v>0</v>
      </c>
    </row>
    <row r="45" spans="1:29" s="254" customFormat="1" x14ac:dyDescent="0.25">
      <c r="A45" s="261" t="s">
        <v>421</v>
      </c>
      <c r="B45" s="262" t="s">
        <v>422</v>
      </c>
      <c r="C45" s="260"/>
      <c r="D45" s="260"/>
      <c r="E45" s="260"/>
      <c r="F45" s="260"/>
      <c r="G45" s="260">
        <v>0</v>
      </c>
      <c r="H45" s="260">
        <v>0</v>
      </c>
      <c r="I45" s="260" t="s">
        <v>404</v>
      </c>
      <c r="J45" s="260">
        <v>0</v>
      </c>
      <c r="K45" s="260" t="s">
        <v>404</v>
      </c>
      <c r="L45" s="260">
        <v>0</v>
      </c>
      <c r="M45" s="260" t="s">
        <v>404</v>
      </c>
      <c r="N45" s="260">
        <v>0</v>
      </c>
      <c r="O45" s="260" t="s">
        <v>404</v>
      </c>
      <c r="P45" s="260">
        <v>0</v>
      </c>
      <c r="Q45" s="264" t="s">
        <v>404</v>
      </c>
      <c r="R45" s="260">
        <v>0</v>
      </c>
      <c r="S45" s="260" t="s">
        <v>404</v>
      </c>
      <c r="T45" s="260">
        <v>0</v>
      </c>
      <c r="U45" s="260" t="s">
        <v>404</v>
      </c>
      <c r="V45" s="260">
        <v>0</v>
      </c>
      <c r="W45" s="260" t="s">
        <v>404</v>
      </c>
      <c r="X45" s="260">
        <v>0</v>
      </c>
      <c r="Y45" s="260" t="s">
        <v>404</v>
      </c>
      <c r="Z45" s="260" t="s">
        <v>624</v>
      </c>
      <c r="AA45" s="260" t="s">
        <v>624</v>
      </c>
      <c r="AB45" s="260">
        <v>0</v>
      </c>
      <c r="AC45" s="260">
        <v>0</v>
      </c>
    </row>
    <row r="46" spans="1:29" s="254" customFormat="1" x14ac:dyDescent="0.25">
      <c r="A46" s="261" t="s">
        <v>423</v>
      </c>
      <c r="B46" s="262" t="s">
        <v>424</v>
      </c>
      <c r="C46" s="260"/>
      <c r="D46" s="260"/>
      <c r="E46" s="260"/>
      <c r="F46" s="260"/>
      <c r="G46" s="260">
        <v>0</v>
      </c>
      <c r="H46" s="260">
        <v>0</v>
      </c>
      <c r="I46" s="260" t="s">
        <v>404</v>
      </c>
      <c r="J46" s="260">
        <v>0</v>
      </c>
      <c r="K46" s="260" t="s">
        <v>404</v>
      </c>
      <c r="L46" s="260">
        <v>0</v>
      </c>
      <c r="M46" s="260" t="s">
        <v>404</v>
      </c>
      <c r="N46" s="260">
        <v>0</v>
      </c>
      <c r="O46" s="260" t="s">
        <v>404</v>
      </c>
      <c r="P46" s="260">
        <v>0</v>
      </c>
      <c r="Q46" s="264" t="s">
        <v>404</v>
      </c>
      <c r="R46" s="260">
        <v>0</v>
      </c>
      <c r="S46" s="260" t="s">
        <v>404</v>
      </c>
      <c r="T46" s="260">
        <v>0</v>
      </c>
      <c r="U46" s="260" t="s">
        <v>404</v>
      </c>
      <c r="V46" s="260">
        <v>0</v>
      </c>
      <c r="W46" s="260" t="s">
        <v>404</v>
      </c>
      <c r="X46" s="260">
        <v>0</v>
      </c>
      <c r="Y46" s="260" t="s">
        <v>404</v>
      </c>
      <c r="Z46" s="260" t="s">
        <v>624</v>
      </c>
      <c r="AA46" s="260" t="s">
        <v>624</v>
      </c>
      <c r="AB46" s="260">
        <v>0</v>
      </c>
      <c r="AC46" s="260">
        <v>0</v>
      </c>
    </row>
    <row r="47" spans="1:29" s="254" customFormat="1" x14ac:dyDescent="0.25">
      <c r="A47" s="258" t="s">
        <v>20</v>
      </c>
      <c r="B47" s="259" t="s">
        <v>425</v>
      </c>
      <c r="C47" s="260"/>
      <c r="D47" s="260"/>
      <c r="E47" s="260"/>
      <c r="F47" s="260"/>
      <c r="G47" s="260"/>
      <c r="H47" s="260"/>
      <c r="I47" s="260"/>
      <c r="J47" s="260"/>
      <c r="K47" s="260"/>
      <c r="L47" s="260"/>
      <c r="M47" s="260"/>
      <c r="N47" s="260"/>
      <c r="O47" s="260"/>
      <c r="P47" s="260"/>
      <c r="Q47" s="260"/>
      <c r="R47" s="260"/>
      <c r="S47" s="264"/>
      <c r="T47" s="260"/>
      <c r="U47" s="260"/>
      <c r="V47" s="260"/>
      <c r="W47" s="260"/>
      <c r="X47" s="260"/>
      <c r="Y47" s="260"/>
      <c r="Z47" s="260"/>
      <c r="AA47" s="260"/>
      <c r="AB47" s="260"/>
      <c r="AC47" s="260"/>
    </row>
    <row r="48" spans="1:29" s="254" customFormat="1" ht="33.75" customHeight="1" x14ac:dyDescent="0.25">
      <c r="A48" s="261" t="s">
        <v>426</v>
      </c>
      <c r="B48" s="262" t="s">
        <v>410</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624</v>
      </c>
      <c r="AA48" s="260"/>
      <c r="AB48" s="260">
        <v>0</v>
      </c>
      <c r="AC48" s="260">
        <v>0</v>
      </c>
    </row>
    <row r="49" spans="1:29" s="254" customFormat="1" ht="31.5" x14ac:dyDescent="0.25">
      <c r="A49" s="261" t="s">
        <v>427</v>
      </c>
      <c r="B49" s="265" t="s">
        <v>403</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624</v>
      </c>
      <c r="AA49" s="260"/>
      <c r="AB49" s="260">
        <v>0</v>
      </c>
      <c r="AC49" s="260">
        <v>0</v>
      </c>
    </row>
    <row r="50" spans="1:29" s="254" customFormat="1" x14ac:dyDescent="0.25">
      <c r="A50" s="261" t="s">
        <v>428</v>
      </c>
      <c r="B50" s="265" t="s">
        <v>406</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624</v>
      </c>
      <c r="AA50" s="260"/>
      <c r="AB50" s="260">
        <v>0</v>
      </c>
      <c r="AC50" s="260">
        <v>0</v>
      </c>
    </row>
    <row r="51" spans="1:29" s="254" customFormat="1" ht="31.5" x14ac:dyDescent="0.25">
      <c r="A51" s="261" t="s">
        <v>430</v>
      </c>
      <c r="B51" s="262" t="s">
        <v>429</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624</v>
      </c>
      <c r="AA51" s="260"/>
      <c r="AB51" s="260">
        <v>0</v>
      </c>
      <c r="AC51" s="260">
        <v>0</v>
      </c>
    </row>
    <row r="52" spans="1:29" s="254" customFormat="1" ht="31.5" x14ac:dyDescent="0.25">
      <c r="A52" s="261" t="s">
        <v>432</v>
      </c>
      <c r="B52" s="262" t="s">
        <v>431</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624</v>
      </c>
      <c r="AA52" s="260"/>
      <c r="AB52" s="260">
        <v>0</v>
      </c>
      <c r="AC52" s="260">
        <v>0</v>
      </c>
    </row>
    <row r="53" spans="1:29" s="254" customFormat="1" x14ac:dyDescent="0.25">
      <c r="A53" s="261" t="s">
        <v>434</v>
      </c>
      <c r="B53" s="262" t="s">
        <v>433</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624</v>
      </c>
      <c r="AA53" s="260"/>
      <c r="AB53" s="260">
        <v>0</v>
      </c>
      <c r="AC53" s="260">
        <v>0</v>
      </c>
    </row>
    <row r="54" spans="1:29" s="254" customFormat="1" x14ac:dyDescent="0.25">
      <c r="A54" s="261" t="s">
        <v>435</v>
      </c>
      <c r="B54" s="262" t="s">
        <v>412</v>
      </c>
      <c r="C54" s="260">
        <v>4</v>
      </c>
      <c r="D54" s="260">
        <v>4</v>
      </c>
      <c r="E54" s="260"/>
      <c r="F54" s="260"/>
      <c r="G54" s="260">
        <v>0</v>
      </c>
      <c r="H54" s="260">
        <v>0</v>
      </c>
      <c r="I54" s="260"/>
      <c r="J54" s="260">
        <v>0</v>
      </c>
      <c r="K54" s="260"/>
      <c r="L54" s="260">
        <v>4</v>
      </c>
      <c r="M54" s="260"/>
      <c r="N54" s="260">
        <v>4</v>
      </c>
      <c r="O54" s="260"/>
      <c r="P54" s="260">
        <v>0</v>
      </c>
      <c r="Q54" s="260"/>
      <c r="R54" s="260">
        <v>0</v>
      </c>
      <c r="S54" s="260"/>
      <c r="T54" s="260">
        <v>0</v>
      </c>
      <c r="U54" s="260"/>
      <c r="V54" s="260">
        <v>0</v>
      </c>
      <c r="W54" s="260"/>
      <c r="X54" s="260">
        <v>0</v>
      </c>
      <c r="Y54" s="260"/>
      <c r="Z54" s="260" t="s">
        <v>624</v>
      </c>
      <c r="AA54" s="260"/>
      <c r="AB54" s="260">
        <v>4</v>
      </c>
      <c r="AC54" s="260">
        <v>4</v>
      </c>
    </row>
    <row r="55" spans="1:29" s="254" customFormat="1" x14ac:dyDescent="0.25">
      <c r="A55" s="261" t="s">
        <v>436</v>
      </c>
      <c r="B55" s="262" t="s">
        <v>414</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624</v>
      </c>
      <c r="AA55" s="260"/>
      <c r="AB55" s="260">
        <v>0</v>
      </c>
      <c r="AC55" s="260">
        <v>0</v>
      </c>
    </row>
    <row r="56" spans="1:29" s="254" customFormat="1" x14ac:dyDescent="0.25">
      <c r="A56" s="261" t="s">
        <v>437</v>
      </c>
      <c r="B56" s="262" t="s">
        <v>416</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624</v>
      </c>
      <c r="AA56" s="260"/>
      <c r="AB56" s="260">
        <v>0</v>
      </c>
      <c r="AC56" s="260">
        <v>0</v>
      </c>
    </row>
    <row r="57" spans="1:29" s="254" customFormat="1" x14ac:dyDescent="0.25">
      <c r="A57" s="261" t="s">
        <v>438</v>
      </c>
      <c r="B57" s="262" t="s">
        <v>418</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624</v>
      </c>
      <c r="AA57" s="260"/>
      <c r="AB57" s="260">
        <v>0</v>
      </c>
      <c r="AC57" s="260">
        <v>0</v>
      </c>
    </row>
    <row r="58" spans="1:29" s="254" customFormat="1" x14ac:dyDescent="0.25">
      <c r="A58" s="261" t="s">
        <v>439</v>
      </c>
      <c r="B58" s="262" t="s">
        <v>420</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t="s">
        <v>624</v>
      </c>
      <c r="AA58" s="260"/>
      <c r="AB58" s="260">
        <v>0</v>
      </c>
      <c r="AC58" s="260">
        <v>0</v>
      </c>
    </row>
    <row r="59" spans="1:29" s="254" customFormat="1" x14ac:dyDescent="0.25">
      <c r="A59" s="261" t="s">
        <v>440</v>
      </c>
      <c r="B59" s="262" t="s">
        <v>422</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624</v>
      </c>
      <c r="AA59" s="260"/>
      <c r="AB59" s="260">
        <v>0</v>
      </c>
      <c r="AC59" s="260">
        <v>0</v>
      </c>
    </row>
    <row r="60" spans="1:29" s="254" customFormat="1" x14ac:dyDescent="0.25">
      <c r="A60" s="261" t="s">
        <v>441</v>
      </c>
      <c r="B60" s="262" t="s">
        <v>424</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t="s">
        <v>624</v>
      </c>
      <c r="AA60" s="260"/>
      <c r="AB60" s="260">
        <v>0</v>
      </c>
      <c r="AC60" s="260">
        <v>0</v>
      </c>
    </row>
    <row r="61" spans="1:29" s="254" customFormat="1" ht="35.25" customHeight="1" x14ac:dyDescent="0.25">
      <c r="A61" s="258" t="s">
        <v>23</v>
      </c>
      <c r="B61" s="259" t="s">
        <v>442</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54" customFormat="1" x14ac:dyDescent="0.25">
      <c r="A62" s="261" t="s">
        <v>443</v>
      </c>
      <c r="B62" s="262" t="s">
        <v>444</v>
      </c>
      <c r="C62" s="260">
        <v>0.14534668390926339</v>
      </c>
      <c r="D62" s="260">
        <v>0.14775000000000002</v>
      </c>
      <c r="E62" s="260"/>
      <c r="F62" s="260"/>
      <c r="G62" s="260">
        <v>0</v>
      </c>
      <c r="H62" s="260">
        <v>0</v>
      </c>
      <c r="I62" s="260"/>
      <c r="J62" s="260">
        <v>0</v>
      </c>
      <c r="K62" s="260"/>
      <c r="L62" s="260">
        <v>0.14534668390926339</v>
      </c>
      <c r="M62" s="260"/>
      <c r="N62" s="260">
        <v>0.14775000000000002</v>
      </c>
      <c r="O62" s="260"/>
      <c r="P62" s="260">
        <v>0</v>
      </c>
      <c r="Q62" s="260"/>
      <c r="R62" s="260">
        <v>0</v>
      </c>
      <c r="S62" s="260"/>
      <c r="T62" s="260">
        <v>0</v>
      </c>
      <c r="U62" s="260"/>
      <c r="V62" s="260">
        <v>0</v>
      </c>
      <c r="W62" s="260"/>
      <c r="X62" s="260">
        <v>0</v>
      </c>
      <c r="Y62" s="260"/>
      <c r="Z62" s="260" t="s">
        <v>624</v>
      </c>
      <c r="AA62" s="260"/>
      <c r="AB62" s="260">
        <v>0.14534668390926339</v>
      </c>
      <c r="AC62" s="260">
        <v>0.14775000000000002</v>
      </c>
    </row>
    <row r="63" spans="1:29" s="254" customFormat="1" x14ac:dyDescent="0.25">
      <c r="A63" s="261" t="s">
        <v>445</v>
      </c>
      <c r="B63" s="265" t="s">
        <v>452</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624</v>
      </c>
      <c r="AA63" s="260"/>
      <c r="AB63" s="260">
        <v>0</v>
      </c>
      <c r="AC63" s="260">
        <v>0</v>
      </c>
    </row>
    <row r="64" spans="1:29" s="254" customFormat="1" x14ac:dyDescent="0.25">
      <c r="A64" s="261" t="s">
        <v>447</v>
      </c>
      <c r="B64" s="262" t="s">
        <v>446</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624</v>
      </c>
      <c r="AA64" s="260"/>
      <c r="AB64" s="260">
        <v>0</v>
      </c>
      <c r="AC64" s="260">
        <v>0</v>
      </c>
    </row>
    <row r="65" spans="1:29" s="254" customFormat="1" x14ac:dyDescent="0.25">
      <c r="A65" s="261" t="s">
        <v>449</v>
      </c>
      <c r="B65" s="265" t="s">
        <v>448</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624</v>
      </c>
      <c r="AA65" s="260"/>
      <c r="AB65" s="260">
        <v>0</v>
      </c>
      <c r="AC65" s="260">
        <v>0</v>
      </c>
    </row>
    <row r="66" spans="1:29" s="254" customFormat="1" x14ac:dyDescent="0.25">
      <c r="A66" s="261" t="s">
        <v>451</v>
      </c>
      <c r="B66" s="265" t="s">
        <v>450</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624</v>
      </c>
      <c r="AA66" s="260"/>
      <c r="AB66" s="260">
        <v>0</v>
      </c>
      <c r="AC66" s="260">
        <v>0</v>
      </c>
    </row>
    <row r="67" spans="1:29" s="254" customFormat="1" x14ac:dyDescent="0.25">
      <c r="A67" s="261" t="s">
        <v>453</v>
      </c>
      <c r="B67" s="265" t="s">
        <v>412</v>
      </c>
      <c r="C67" s="260"/>
      <c r="D67" s="260"/>
      <c r="E67" s="260"/>
      <c r="F67" s="260"/>
      <c r="G67" s="260">
        <v>0</v>
      </c>
      <c r="H67" s="260">
        <v>0</v>
      </c>
      <c r="I67" s="260"/>
      <c r="J67" s="260">
        <v>0</v>
      </c>
      <c r="K67" s="260"/>
      <c r="L67" s="260">
        <v>4</v>
      </c>
      <c r="M67" s="260"/>
      <c r="N67" s="260">
        <v>4</v>
      </c>
      <c r="O67" s="260"/>
      <c r="P67" s="260">
        <v>0</v>
      </c>
      <c r="Q67" s="260"/>
      <c r="R67" s="260">
        <v>0</v>
      </c>
      <c r="S67" s="260"/>
      <c r="T67" s="260">
        <v>0</v>
      </c>
      <c r="U67" s="260"/>
      <c r="V67" s="260">
        <v>0</v>
      </c>
      <c r="W67" s="260"/>
      <c r="X67" s="260">
        <v>0</v>
      </c>
      <c r="Y67" s="260"/>
      <c r="Z67" s="260" t="s">
        <v>624</v>
      </c>
      <c r="AA67" s="260"/>
      <c r="AB67" s="260">
        <v>4</v>
      </c>
      <c r="AC67" s="260">
        <v>4</v>
      </c>
    </row>
    <row r="68" spans="1:29" s="254" customFormat="1" x14ac:dyDescent="0.25">
      <c r="A68" s="261" t="s">
        <v>454</v>
      </c>
      <c r="B68" s="265" t="s">
        <v>414</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624</v>
      </c>
      <c r="AA68" s="260"/>
      <c r="AB68" s="260">
        <v>0</v>
      </c>
      <c r="AC68" s="260">
        <v>0</v>
      </c>
    </row>
    <row r="69" spans="1:29" s="254" customFormat="1" x14ac:dyDescent="0.25">
      <c r="A69" s="261" t="s">
        <v>455</v>
      </c>
      <c r="B69" s="265" t="s">
        <v>416</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624</v>
      </c>
      <c r="AA69" s="260"/>
      <c r="AB69" s="260">
        <v>0</v>
      </c>
      <c r="AC69" s="260">
        <v>0</v>
      </c>
    </row>
    <row r="70" spans="1:29" s="254" customFormat="1" x14ac:dyDescent="0.25">
      <c r="A70" s="261" t="s">
        <v>456</v>
      </c>
      <c r="B70" s="265" t="s">
        <v>418</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624</v>
      </c>
      <c r="AA70" s="260"/>
      <c r="AB70" s="260">
        <v>0</v>
      </c>
      <c r="AC70" s="260">
        <v>0</v>
      </c>
    </row>
    <row r="71" spans="1:29" s="254" customFormat="1" x14ac:dyDescent="0.25">
      <c r="A71" s="261" t="s">
        <v>457</v>
      </c>
      <c r="B71" s="265" t="s">
        <v>420</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t="s">
        <v>624</v>
      </c>
      <c r="AA71" s="260"/>
      <c r="AB71" s="260">
        <v>0</v>
      </c>
      <c r="AC71" s="260">
        <v>0</v>
      </c>
    </row>
    <row r="72" spans="1:29" s="254" customFormat="1" x14ac:dyDescent="0.25">
      <c r="A72" s="261" t="s">
        <v>458</v>
      </c>
      <c r="B72" s="265" t="s">
        <v>422</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624</v>
      </c>
      <c r="AA72" s="260"/>
      <c r="AB72" s="260">
        <v>0</v>
      </c>
      <c r="AC72" s="260">
        <v>0</v>
      </c>
    </row>
    <row r="73" spans="1:29" s="254" customFormat="1" x14ac:dyDescent="0.25">
      <c r="A73" s="261" t="s">
        <v>459</v>
      </c>
      <c r="B73" s="265" t="s">
        <v>424</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t="s">
        <v>624</v>
      </c>
      <c r="AA73" s="260"/>
      <c r="AB73" s="260">
        <v>0</v>
      </c>
      <c r="AC73" s="260">
        <v>0</v>
      </c>
    </row>
    <row r="74" spans="1:29" s="254" customFormat="1" ht="36.75" customHeight="1" x14ac:dyDescent="0.25">
      <c r="A74" s="258" t="s">
        <v>25</v>
      </c>
      <c r="B74" s="266" t="s">
        <v>460</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624</v>
      </c>
      <c r="AA74" s="260"/>
      <c r="AB74" s="260">
        <v>0</v>
      </c>
      <c r="AC74" s="260">
        <v>0</v>
      </c>
    </row>
    <row r="75" spans="1:29" s="254" customFormat="1" x14ac:dyDescent="0.25">
      <c r="A75" s="258" t="s">
        <v>28</v>
      </c>
      <c r="B75" s="259" t="s">
        <v>461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54" customFormat="1" ht="45" customHeight="1" x14ac:dyDescent="0.25">
      <c r="A76" s="261" t="s">
        <v>462</v>
      </c>
      <c r="B76" s="262" t="s">
        <v>410</v>
      </c>
      <c r="C76" s="267"/>
      <c r="D76" s="268"/>
      <c r="E76" s="269"/>
      <c r="F76" s="269"/>
      <c r="G76" s="260">
        <v>0</v>
      </c>
      <c r="H76" s="260">
        <v>0</v>
      </c>
      <c r="I76" s="260"/>
      <c r="J76" s="260">
        <v>0</v>
      </c>
      <c r="K76" s="260"/>
      <c r="L76" s="260">
        <v>0</v>
      </c>
      <c r="M76" s="260"/>
      <c r="N76" s="260">
        <v>0</v>
      </c>
      <c r="O76" s="260"/>
      <c r="P76" s="260">
        <v>0</v>
      </c>
      <c r="Q76" s="268"/>
      <c r="R76" s="260">
        <v>0</v>
      </c>
      <c r="S76" s="268"/>
      <c r="T76" s="260">
        <v>0</v>
      </c>
      <c r="U76" s="260"/>
      <c r="V76" s="260">
        <v>0</v>
      </c>
      <c r="W76" s="260"/>
      <c r="X76" s="260">
        <v>0</v>
      </c>
      <c r="Y76" s="260"/>
      <c r="Z76" s="260" t="s">
        <v>624</v>
      </c>
      <c r="AA76" s="260"/>
      <c r="AB76" s="260">
        <v>0</v>
      </c>
      <c r="AC76" s="260">
        <v>0</v>
      </c>
    </row>
    <row r="77" spans="1:29" s="254" customFormat="1" ht="39.75" customHeight="1" x14ac:dyDescent="0.25">
      <c r="A77" s="261" t="s">
        <v>463</v>
      </c>
      <c r="B77" s="265" t="s">
        <v>403</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624</v>
      </c>
      <c r="AA77" s="260"/>
      <c r="AB77" s="260">
        <v>0</v>
      </c>
      <c r="AC77" s="260">
        <v>0</v>
      </c>
    </row>
    <row r="78" spans="1:29" s="254" customFormat="1" x14ac:dyDescent="0.25">
      <c r="A78" s="261" t="s">
        <v>464</v>
      </c>
      <c r="B78" s="265" t="s">
        <v>406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624</v>
      </c>
      <c r="AA78" s="260"/>
      <c r="AB78" s="260">
        <v>0</v>
      </c>
      <c r="AC78" s="260">
        <v>0</v>
      </c>
    </row>
    <row r="79" spans="1:29" s="254" customFormat="1" x14ac:dyDescent="0.25">
      <c r="A79" s="261" t="s">
        <v>466</v>
      </c>
      <c r="B79" s="262" t="s">
        <v>465</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624</v>
      </c>
      <c r="AA79" s="260"/>
      <c r="AB79" s="260">
        <v>0</v>
      </c>
      <c r="AC79" s="260">
        <v>0</v>
      </c>
    </row>
    <row r="80" spans="1:29" s="254" customFormat="1" x14ac:dyDescent="0.25">
      <c r="A80" s="261" t="s">
        <v>467</v>
      </c>
      <c r="B80" s="262" t="s">
        <v>412</v>
      </c>
      <c r="C80" s="270"/>
      <c r="D80" s="271"/>
      <c r="E80" s="269"/>
      <c r="F80" s="269"/>
      <c r="G80" s="260">
        <v>0</v>
      </c>
      <c r="H80" s="260">
        <v>0</v>
      </c>
      <c r="I80" s="260"/>
      <c r="J80" s="260">
        <v>0</v>
      </c>
      <c r="K80" s="260"/>
      <c r="L80" s="260">
        <v>0</v>
      </c>
      <c r="M80" s="260"/>
      <c r="N80" s="260">
        <v>0</v>
      </c>
      <c r="O80" s="260"/>
      <c r="P80" s="260">
        <v>0</v>
      </c>
      <c r="Q80" s="268"/>
      <c r="R80" s="260">
        <v>0</v>
      </c>
      <c r="S80" s="268"/>
      <c r="T80" s="260">
        <v>0</v>
      </c>
      <c r="U80" s="260"/>
      <c r="V80" s="260">
        <v>0</v>
      </c>
      <c r="W80" s="260"/>
      <c r="X80" s="260">
        <v>0</v>
      </c>
      <c r="Y80" s="260"/>
      <c r="Z80" s="260" t="s">
        <v>624</v>
      </c>
      <c r="AA80" s="260"/>
      <c r="AB80" s="260">
        <v>0</v>
      </c>
      <c r="AC80" s="260">
        <v>0</v>
      </c>
    </row>
    <row r="81" spans="1:29" s="254" customFormat="1" x14ac:dyDescent="0.25">
      <c r="A81" s="261" t="s">
        <v>468</v>
      </c>
      <c r="B81" s="262" t="s">
        <v>414</v>
      </c>
      <c r="C81" s="267"/>
      <c r="D81" s="268"/>
      <c r="E81" s="269"/>
      <c r="F81" s="269"/>
      <c r="G81" s="260">
        <v>0</v>
      </c>
      <c r="H81" s="260">
        <v>0</v>
      </c>
      <c r="I81" s="260"/>
      <c r="J81" s="260">
        <v>0</v>
      </c>
      <c r="K81" s="260"/>
      <c r="L81" s="260">
        <v>0</v>
      </c>
      <c r="M81" s="260"/>
      <c r="N81" s="260">
        <v>0</v>
      </c>
      <c r="O81" s="260"/>
      <c r="P81" s="260">
        <v>0</v>
      </c>
      <c r="Q81" s="268"/>
      <c r="R81" s="260">
        <v>0</v>
      </c>
      <c r="S81" s="268"/>
      <c r="T81" s="260">
        <v>0</v>
      </c>
      <c r="U81" s="260"/>
      <c r="V81" s="260">
        <v>0</v>
      </c>
      <c r="W81" s="260"/>
      <c r="X81" s="260">
        <v>0</v>
      </c>
      <c r="Y81" s="260"/>
      <c r="Z81" s="260" t="s">
        <v>624</v>
      </c>
      <c r="AA81" s="260"/>
      <c r="AB81" s="260">
        <v>0</v>
      </c>
      <c r="AC81" s="260">
        <v>0</v>
      </c>
    </row>
    <row r="82" spans="1:29" s="254" customFormat="1" x14ac:dyDescent="0.25">
      <c r="A82" s="261" t="s">
        <v>469</v>
      </c>
      <c r="B82" s="262" t="s">
        <v>416</v>
      </c>
      <c r="C82" s="267"/>
      <c r="D82" s="268"/>
      <c r="E82" s="269"/>
      <c r="F82" s="269"/>
      <c r="G82" s="260">
        <v>0</v>
      </c>
      <c r="H82" s="260">
        <v>0</v>
      </c>
      <c r="I82" s="260"/>
      <c r="J82" s="260">
        <v>0</v>
      </c>
      <c r="K82" s="260"/>
      <c r="L82" s="260">
        <v>0</v>
      </c>
      <c r="M82" s="260"/>
      <c r="N82" s="260">
        <v>0</v>
      </c>
      <c r="O82" s="260"/>
      <c r="P82" s="260">
        <v>0</v>
      </c>
      <c r="Q82" s="268"/>
      <c r="R82" s="260">
        <v>0</v>
      </c>
      <c r="S82" s="268"/>
      <c r="T82" s="260">
        <v>0</v>
      </c>
      <c r="U82" s="260"/>
      <c r="V82" s="260">
        <v>0</v>
      </c>
      <c r="W82" s="260"/>
      <c r="X82" s="260">
        <v>0</v>
      </c>
      <c r="Y82" s="260"/>
      <c r="Z82" s="260" t="s">
        <v>624</v>
      </c>
      <c r="AA82" s="260"/>
      <c r="AB82" s="260">
        <v>0</v>
      </c>
      <c r="AC82" s="260">
        <v>0</v>
      </c>
    </row>
    <row r="83" spans="1:29" s="254" customFormat="1" x14ac:dyDescent="0.25">
      <c r="A83" s="261" t="s">
        <v>470</v>
      </c>
      <c r="B83" s="262" t="s">
        <v>418</v>
      </c>
      <c r="C83" s="267"/>
      <c r="D83" s="268"/>
      <c r="E83" s="269"/>
      <c r="F83" s="269"/>
      <c r="G83" s="260">
        <v>0</v>
      </c>
      <c r="H83" s="260">
        <v>0</v>
      </c>
      <c r="I83" s="260"/>
      <c r="J83" s="260">
        <v>0</v>
      </c>
      <c r="K83" s="260"/>
      <c r="L83" s="260">
        <v>0</v>
      </c>
      <c r="M83" s="260"/>
      <c r="N83" s="260">
        <v>0</v>
      </c>
      <c r="O83" s="260"/>
      <c r="P83" s="260">
        <v>0</v>
      </c>
      <c r="Q83" s="268"/>
      <c r="R83" s="260">
        <v>0</v>
      </c>
      <c r="S83" s="268"/>
      <c r="T83" s="260">
        <v>0</v>
      </c>
      <c r="U83" s="260"/>
      <c r="V83" s="260">
        <v>0</v>
      </c>
      <c r="W83" s="260"/>
      <c r="X83" s="260">
        <v>0</v>
      </c>
      <c r="Y83" s="260"/>
      <c r="Z83" s="260" t="s">
        <v>624</v>
      </c>
      <c r="AA83" s="260"/>
      <c r="AB83" s="260">
        <v>0</v>
      </c>
      <c r="AC83" s="260">
        <v>0</v>
      </c>
    </row>
    <row r="84" spans="1:29" s="254" customFormat="1" x14ac:dyDescent="0.25">
      <c r="A84" s="261" t="s">
        <v>471</v>
      </c>
      <c r="B84" s="262" t="s">
        <v>420</v>
      </c>
      <c r="C84" s="267"/>
      <c r="D84" s="268"/>
      <c r="E84" s="269"/>
      <c r="F84" s="269"/>
      <c r="G84" s="260">
        <v>0</v>
      </c>
      <c r="H84" s="260">
        <v>0</v>
      </c>
      <c r="I84" s="260"/>
      <c r="J84" s="260">
        <v>0</v>
      </c>
      <c r="K84" s="260"/>
      <c r="L84" s="260">
        <v>0</v>
      </c>
      <c r="M84" s="260"/>
      <c r="N84" s="260">
        <v>0</v>
      </c>
      <c r="O84" s="260"/>
      <c r="P84" s="260">
        <v>0</v>
      </c>
      <c r="Q84" s="268"/>
      <c r="R84" s="260">
        <v>0</v>
      </c>
      <c r="S84" s="268"/>
      <c r="T84" s="260">
        <v>0</v>
      </c>
      <c r="U84" s="260"/>
      <c r="V84" s="260">
        <v>0</v>
      </c>
      <c r="W84" s="260"/>
      <c r="X84" s="260">
        <v>0</v>
      </c>
      <c r="Y84" s="260"/>
      <c r="Z84" s="260" t="s">
        <v>624</v>
      </c>
      <c r="AA84" s="260"/>
      <c r="AB84" s="260">
        <v>0</v>
      </c>
      <c r="AC84" s="260">
        <v>0</v>
      </c>
    </row>
    <row r="85" spans="1:29" s="254" customFormat="1" x14ac:dyDescent="0.25">
      <c r="A85" s="261" t="s">
        <v>472</v>
      </c>
      <c r="B85" s="262" t="s">
        <v>422</v>
      </c>
      <c r="C85" s="267"/>
      <c r="D85" s="268"/>
      <c r="E85" s="269"/>
      <c r="F85" s="269"/>
      <c r="G85" s="260">
        <v>0</v>
      </c>
      <c r="H85" s="260">
        <v>0</v>
      </c>
      <c r="I85" s="260"/>
      <c r="J85" s="260">
        <v>0</v>
      </c>
      <c r="K85" s="260"/>
      <c r="L85" s="260">
        <v>0</v>
      </c>
      <c r="M85" s="260"/>
      <c r="N85" s="260">
        <v>0</v>
      </c>
      <c r="O85" s="260"/>
      <c r="P85" s="260">
        <v>0</v>
      </c>
      <c r="Q85" s="268"/>
      <c r="R85" s="260">
        <v>0</v>
      </c>
      <c r="S85" s="268"/>
      <c r="T85" s="260">
        <v>0</v>
      </c>
      <c r="U85" s="260"/>
      <c r="V85" s="260">
        <v>0</v>
      </c>
      <c r="W85" s="260"/>
      <c r="X85" s="260">
        <v>0</v>
      </c>
      <c r="Y85" s="260"/>
      <c r="Z85" s="260" t="s">
        <v>624</v>
      </c>
      <c r="AA85" s="260"/>
      <c r="AB85" s="260">
        <v>0</v>
      </c>
      <c r="AC85" s="260">
        <v>0</v>
      </c>
    </row>
    <row r="86" spans="1:29" s="254" customFormat="1" x14ac:dyDescent="0.25">
      <c r="A86" s="261" t="s">
        <v>473</v>
      </c>
      <c r="B86" s="262" t="s">
        <v>424</v>
      </c>
      <c r="C86" s="272"/>
      <c r="D86" s="268"/>
      <c r="E86" s="269"/>
      <c r="F86" s="269"/>
      <c r="G86" s="260">
        <v>0</v>
      </c>
      <c r="H86" s="260">
        <v>0</v>
      </c>
      <c r="I86" s="260"/>
      <c r="J86" s="260">
        <v>0</v>
      </c>
      <c r="K86" s="260"/>
      <c r="L86" s="260">
        <v>0</v>
      </c>
      <c r="M86" s="260"/>
      <c r="N86" s="260">
        <v>0</v>
      </c>
      <c r="O86" s="260"/>
      <c r="P86" s="260">
        <v>0</v>
      </c>
      <c r="Q86" s="268"/>
      <c r="R86" s="260">
        <v>0</v>
      </c>
      <c r="S86" s="268"/>
      <c r="T86" s="260">
        <v>0</v>
      </c>
      <c r="U86" s="260"/>
      <c r="V86" s="260">
        <v>0</v>
      </c>
      <c r="W86" s="260"/>
      <c r="X86" s="260">
        <v>0</v>
      </c>
      <c r="Y86" s="260"/>
      <c r="Z86" s="260" t="s">
        <v>624</v>
      </c>
      <c r="AA86" s="260"/>
      <c r="AB86" s="260">
        <v>0</v>
      </c>
      <c r="AC86" s="260">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5"/>
    </row>
    <row r="7" spans="1:48" ht="18.75" x14ac:dyDescent="0.25">
      <c r="A7" s="283" t="s">
        <v>3</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78" t="s">
        <v>5</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91" t="str">
        <f>'1. паспорт местоположение'!A12:C12</f>
        <v>M_TP2100.AS.0006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78" t="s">
        <v>6</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x14ac:dyDescent="0.25">
      <c r="A21" s="363" t="s">
        <v>474</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8" t="s">
        <v>475</v>
      </c>
      <c r="B22" s="365" t="s">
        <v>476</v>
      </c>
      <c r="C22" s="358" t="s">
        <v>477</v>
      </c>
      <c r="D22" s="358" t="s">
        <v>478</v>
      </c>
      <c r="E22" s="368" t="s">
        <v>479</v>
      </c>
      <c r="F22" s="369"/>
      <c r="G22" s="369"/>
      <c r="H22" s="369"/>
      <c r="I22" s="369"/>
      <c r="J22" s="369"/>
      <c r="K22" s="369"/>
      <c r="L22" s="370"/>
      <c r="M22" s="358" t="s">
        <v>480</v>
      </c>
      <c r="N22" s="358" t="s">
        <v>481</v>
      </c>
      <c r="O22" s="358" t="s">
        <v>482</v>
      </c>
      <c r="P22" s="357" t="s">
        <v>483</v>
      </c>
      <c r="Q22" s="357" t="s">
        <v>484</v>
      </c>
      <c r="R22" s="357" t="s">
        <v>485</v>
      </c>
      <c r="S22" s="357" t="s">
        <v>486</v>
      </c>
      <c r="T22" s="357"/>
      <c r="U22" s="371" t="s">
        <v>487</v>
      </c>
      <c r="V22" s="371" t="s">
        <v>488</v>
      </c>
      <c r="W22" s="357" t="s">
        <v>489</v>
      </c>
      <c r="X22" s="357" t="s">
        <v>490</v>
      </c>
      <c r="Y22" s="357" t="s">
        <v>491</v>
      </c>
      <c r="Z22" s="362" t="s">
        <v>492</v>
      </c>
      <c r="AA22" s="357" t="s">
        <v>493</v>
      </c>
      <c r="AB22" s="357" t="s">
        <v>494</v>
      </c>
      <c r="AC22" s="357" t="s">
        <v>495</v>
      </c>
      <c r="AD22" s="357" t="s">
        <v>496</v>
      </c>
      <c r="AE22" s="357" t="s">
        <v>497</v>
      </c>
      <c r="AF22" s="357" t="s">
        <v>498</v>
      </c>
      <c r="AG22" s="357"/>
      <c r="AH22" s="357"/>
      <c r="AI22" s="357"/>
      <c r="AJ22" s="357"/>
      <c r="AK22" s="357"/>
      <c r="AL22" s="357" t="s">
        <v>499</v>
      </c>
      <c r="AM22" s="357"/>
      <c r="AN22" s="357"/>
      <c r="AO22" s="357"/>
      <c r="AP22" s="357" t="s">
        <v>500</v>
      </c>
      <c r="AQ22" s="357"/>
      <c r="AR22" s="357" t="s">
        <v>501</v>
      </c>
      <c r="AS22" s="357" t="s">
        <v>502</v>
      </c>
      <c r="AT22" s="357" t="s">
        <v>503</v>
      </c>
      <c r="AU22" s="357" t="s">
        <v>504</v>
      </c>
      <c r="AV22" s="347" t="s">
        <v>505</v>
      </c>
    </row>
    <row r="23" spans="1:48" ht="64.5" customHeight="1" x14ac:dyDescent="0.25">
      <c r="A23" s="364"/>
      <c r="B23" s="366"/>
      <c r="C23" s="364"/>
      <c r="D23" s="364"/>
      <c r="E23" s="349" t="s">
        <v>506</v>
      </c>
      <c r="F23" s="351" t="s">
        <v>452</v>
      </c>
      <c r="G23" s="351" t="s">
        <v>446</v>
      </c>
      <c r="H23" s="351" t="s">
        <v>448</v>
      </c>
      <c r="I23" s="353" t="s">
        <v>507</v>
      </c>
      <c r="J23" s="353" t="s">
        <v>508</v>
      </c>
      <c r="K23" s="353" t="s">
        <v>509</v>
      </c>
      <c r="L23" s="351" t="s">
        <v>250</v>
      </c>
      <c r="M23" s="364"/>
      <c r="N23" s="364"/>
      <c r="O23" s="364"/>
      <c r="P23" s="357"/>
      <c r="Q23" s="357"/>
      <c r="R23" s="357"/>
      <c r="S23" s="355" t="s">
        <v>312</v>
      </c>
      <c r="T23" s="355" t="s">
        <v>376</v>
      </c>
      <c r="U23" s="371"/>
      <c r="V23" s="371"/>
      <c r="W23" s="357"/>
      <c r="X23" s="357"/>
      <c r="Y23" s="357"/>
      <c r="Z23" s="357"/>
      <c r="AA23" s="357"/>
      <c r="AB23" s="357"/>
      <c r="AC23" s="357"/>
      <c r="AD23" s="357"/>
      <c r="AE23" s="357"/>
      <c r="AF23" s="357" t="s">
        <v>510</v>
      </c>
      <c r="AG23" s="357"/>
      <c r="AH23" s="357" t="s">
        <v>511</v>
      </c>
      <c r="AI23" s="357"/>
      <c r="AJ23" s="358" t="s">
        <v>512</v>
      </c>
      <c r="AK23" s="358" t="s">
        <v>513</v>
      </c>
      <c r="AL23" s="358" t="s">
        <v>514</v>
      </c>
      <c r="AM23" s="358" t="s">
        <v>515</v>
      </c>
      <c r="AN23" s="358" t="s">
        <v>516</v>
      </c>
      <c r="AO23" s="358" t="s">
        <v>517</v>
      </c>
      <c r="AP23" s="358" t="s">
        <v>518</v>
      </c>
      <c r="AQ23" s="360" t="s">
        <v>376</v>
      </c>
      <c r="AR23" s="357"/>
      <c r="AS23" s="357"/>
      <c r="AT23" s="357"/>
      <c r="AU23" s="357"/>
      <c r="AV23" s="348"/>
    </row>
    <row r="24" spans="1:48" ht="96.75" customHeight="1" x14ac:dyDescent="0.25">
      <c r="A24" s="359"/>
      <c r="B24" s="367"/>
      <c r="C24" s="359"/>
      <c r="D24" s="359"/>
      <c r="E24" s="350"/>
      <c r="F24" s="352"/>
      <c r="G24" s="352"/>
      <c r="H24" s="352"/>
      <c r="I24" s="354"/>
      <c r="J24" s="354"/>
      <c r="K24" s="354"/>
      <c r="L24" s="352"/>
      <c r="M24" s="359"/>
      <c r="N24" s="359"/>
      <c r="O24" s="359"/>
      <c r="P24" s="357"/>
      <c r="Q24" s="357"/>
      <c r="R24" s="357"/>
      <c r="S24" s="356"/>
      <c r="T24" s="356"/>
      <c r="U24" s="371"/>
      <c r="V24" s="371"/>
      <c r="W24" s="357"/>
      <c r="X24" s="357"/>
      <c r="Y24" s="357"/>
      <c r="Z24" s="357"/>
      <c r="AA24" s="357"/>
      <c r="AB24" s="357"/>
      <c r="AC24" s="357"/>
      <c r="AD24" s="357"/>
      <c r="AE24" s="357"/>
      <c r="AF24" s="101" t="s">
        <v>519</v>
      </c>
      <c r="AG24" s="101" t="s">
        <v>520</v>
      </c>
      <c r="AH24" s="102" t="s">
        <v>312</v>
      </c>
      <c r="AI24" s="102" t="s">
        <v>376</v>
      </c>
      <c r="AJ24" s="359"/>
      <c r="AK24" s="359"/>
      <c r="AL24" s="359"/>
      <c r="AM24" s="359"/>
      <c r="AN24" s="359"/>
      <c r="AO24" s="359"/>
      <c r="AP24" s="359"/>
      <c r="AQ24" s="361"/>
      <c r="AR24" s="357"/>
      <c r="AS24" s="357"/>
      <c r="AT24" s="357"/>
      <c r="AU24" s="357"/>
      <c r="AV24" s="348"/>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93" zoomScaleNormal="85" zoomScaleSheetLayoutView="93" workbookViewId="0">
      <selection activeCell="H23" sqref="H23"/>
    </sheetView>
  </sheetViews>
  <sheetFormatPr defaultRowHeight="15.75" x14ac:dyDescent="0.25"/>
  <cols>
    <col min="1" max="2" width="66.140625" style="113"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521</v>
      </c>
    </row>
    <row r="4" spans="1:7" x14ac:dyDescent="0.25">
      <c r="B4" s="80"/>
    </row>
    <row r="5" spans="1:7" ht="18.75" x14ac:dyDescent="0.3">
      <c r="A5" s="377" t="str">
        <f>'1. паспорт местоположение'!A5:C5</f>
        <v>Год раскрытия информации: 2024 год</v>
      </c>
      <c r="B5" s="377"/>
      <c r="C5" s="115"/>
      <c r="D5" s="115"/>
      <c r="E5" s="115"/>
      <c r="F5" s="115"/>
      <c r="G5" s="115"/>
    </row>
    <row r="6" spans="1:7" ht="18.75" x14ac:dyDescent="0.3">
      <c r="A6" s="114"/>
      <c r="B6" s="114"/>
      <c r="C6" s="114"/>
      <c r="D6" s="114"/>
      <c r="E6" s="114"/>
      <c r="F6" s="114"/>
      <c r="G6" s="114"/>
    </row>
    <row r="7" spans="1:7" ht="18.75" x14ac:dyDescent="0.25">
      <c r="A7" s="283" t="s">
        <v>3</v>
      </c>
      <c r="B7" s="283"/>
      <c r="C7" s="10"/>
      <c r="D7" s="10"/>
      <c r="E7" s="10"/>
      <c r="F7" s="10"/>
      <c r="G7" s="10"/>
    </row>
    <row r="8" spans="1:7" ht="18.75" x14ac:dyDescent="0.25">
      <c r="A8" s="10"/>
      <c r="B8" s="10"/>
      <c r="C8" s="10"/>
      <c r="D8" s="10"/>
      <c r="E8" s="10"/>
      <c r="F8" s="10"/>
      <c r="G8" s="10"/>
    </row>
    <row r="9" spans="1:7" x14ac:dyDescent="0.25">
      <c r="A9" s="291" t="str">
        <f>'1. паспорт местоположение'!A9:C9</f>
        <v>АО "Россети Тюмень"</v>
      </c>
      <c r="B9" s="291"/>
      <c r="C9" s="11"/>
      <c r="D9" s="11"/>
      <c r="E9" s="11"/>
      <c r="F9" s="11"/>
      <c r="G9" s="11"/>
    </row>
    <row r="10" spans="1:7" x14ac:dyDescent="0.25">
      <c r="A10" s="278" t="s">
        <v>5</v>
      </c>
      <c r="B10" s="278"/>
      <c r="C10" s="13"/>
      <c r="D10" s="13"/>
      <c r="E10" s="13"/>
      <c r="F10" s="13"/>
      <c r="G10" s="13"/>
    </row>
    <row r="11" spans="1:7" ht="18.75" x14ac:dyDescent="0.25">
      <c r="A11" s="10"/>
      <c r="B11" s="10"/>
      <c r="C11" s="10"/>
      <c r="D11" s="10"/>
      <c r="E11" s="10"/>
      <c r="F11" s="10"/>
      <c r="G11" s="10"/>
    </row>
    <row r="12" spans="1:7" ht="30.75" customHeight="1" x14ac:dyDescent="0.25">
      <c r="A12" s="291" t="str">
        <f>'1. паспорт местоположение'!A12:C12</f>
        <v>M_TP2100.AS.0006</v>
      </c>
      <c r="B12" s="291"/>
      <c r="C12" s="11"/>
      <c r="D12" s="11"/>
      <c r="E12" s="11"/>
      <c r="F12" s="11"/>
      <c r="G12" s="11"/>
    </row>
    <row r="13" spans="1:7" x14ac:dyDescent="0.25">
      <c r="A13" s="278" t="s">
        <v>6</v>
      </c>
      <c r="B13" s="278"/>
      <c r="C13" s="13"/>
      <c r="D13" s="13"/>
      <c r="E13" s="13"/>
      <c r="F13" s="13"/>
      <c r="G13" s="13"/>
    </row>
    <row r="14" spans="1:7" ht="18.75" x14ac:dyDescent="0.25">
      <c r="A14" s="57"/>
      <c r="B14" s="57"/>
      <c r="C14" s="57"/>
      <c r="D14" s="57"/>
      <c r="E14" s="57"/>
      <c r="F14" s="57"/>
      <c r="G14" s="57"/>
    </row>
    <row r="15" spans="1:7" ht="42" customHeight="1" x14ac:dyDescent="0.25">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9"/>
      <c r="C15" s="11"/>
      <c r="D15" s="11"/>
      <c r="E15" s="11"/>
      <c r="F15" s="11"/>
      <c r="G15" s="11"/>
    </row>
    <row r="16" spans="1:7" x14ac:dyDescent="0.25">
      <c r="A16" s="278" t="s">
        <v>7</v>
      </c>
      <c r="B16" s="278"/>
      <c r="C16" s="13"/>
      <c r="D16" s="13"/>
      <c r="E16" s="13"/>
      <c r="F16" s="13"/>
      <c r="G16" s="13"/>
    </row>
    <row r="17" spans="1:2" x14ac:dyDescent="0.25">
      <c r="B17" s="116"/>
    </row>
    <row r="18" spans="1:2" ht="33.75" customHeight="1" x14ac:dyDescent="0.25">
      <c r="A18" s="375" t="s">
        <v>522</v>
      </c>
      <c r="B18" s="376"/>
    </row>
    <row r="19" spans="1:2" x14ac:dyDescent="0.25">
      <c r="B19" s="80"/>
    </row>
    <row r="20" spans="1:2" x14ac:dyDescent="0.25">
      <c r="B20" s="117"/>
    </row>
    <row r="21" spans="1:2" ht="77.25" customHeight="1" x14ac:dyDescent="0.25">
      <c r="A21" s="118" t="s">
        <v>523</v>
      </c>
      <c r="B21" s="11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row>
    <row r="22" spans="1:2" x14ac:dyDescent="0.25">
      <c r="A22" s="118" t="s">
        <v>524</v>
      </c>
      <c r="B22" s="119" t="str">
        <f>CONCATENATE('1. паспорт местоположение'!C26,", ",'1. паспорт местоположение'!C27)</f>
        <v>ХМАО-Югра, г.Урай, Советский район</v>
      </c>
    </row>
    <row r="23" spans="1:2" x14ac:dyDescent="0.25">
      <c r="A23" s="118" t="s">
        <v>525</v>
      </c>
      <c r="B23" s="120" t="s">
        <v>526</v>
      </c>
    </row>
    <row r="24" spans="1:2" x14ac:dyDescent="0.25">
      <c r="A24" s="118" t="s">
        <v>527</v>
      </c>
      <c r="B24" s="120" t="s">
        <v>611</v>
      </c>
    </row>
    <row r="25" spans="1:2" x14ac:dyDescent="0.25">
      <c r="A25" s="121" t="s">
        <v>528</v>
      </c>
      <c r="B25" s="119">
        <f>'3.3 паспорт описание'!C29</f>
        <v>2025</v>
      </c>
    </row>
    <row r="26" spans="1:2" x14ac:dyDescent="0.25">
      <c r="A26" s="122" t="s">
        <v>529</v>
      </c>
      <c r="B26" s="119" t="str">
        <f>'3.3 паспорт описание'!C30</f>
        <v xml:space="preserve">Н </v>
      </c>
    </row>
    <row r="27" spans="1:2" ht="28.5" x14ac:dyDescent="0.25">
      <c r="A27" s="123" t="s">
        <v>612</v>
      </c>
      <c r="B27" s="124">
        <f>'6.2. Паспорт фин осв ввод'!D24</f>
        <v>0.17612575394594801</v>
      </c>
    </row>
    <row r="28" spans="1:2" x14ac:dyDescent="0.25">
      <c r="A28" s="125" t="s">
        <v>530</v>
      </c>
      <c r="B28" s="124" t="s">
        <v>618</v>
      </c>
    </row>
    <row r="29" spans="1:2" ht="28.5" x14ac:dyDescent="0.25">
      <c r="A29" s="126" t="s">
        <v>531</v>
      </c>
      <c r="B29" s="127" t="s">
        <v>583</v>
      </c>
    </row>
    <row r="30" spans="1:2" ht="28.5" x14ac:dyDescent="0.25">
      <c r="A30" s="126" t="s">
        <v>532</v>
      </c>
      <c r="B30" s="127" t="s">
        <v>583</v>
      </c>
    </row>
    <row r="31" spans="1:2" x14ac:dyDescent="0.25">
      <c r="A31" s="125" t="s">
        <v>533</v>
      </c>
      <c r="B31" s="127"/>
    </row>
    <row r="32" spans="1:2" ht="28.5" x14ac:dyDescent="0.25">
      <c r="A32" s="126" t="s">
        <v>534</v>
      </c>
      <c r="B32" s="127" t="s">
        <v>583</v>
      </c>
    </row>
    <row r="33" spans="1:2" x14ac:dyDescent="0.25">
      <c r="A33" s="125" t="s">
        <v>535</v>
      </c>
      <c r="B33" s="128">
        <f>B35</f>
        <v>0</v>
      </c>
    </row>
    <row r="34" spans="1:2" x14ac:dyDescent="0.25">
      <c r="A34" s="125" t="s">
        <v>536</v>
      </c>
      <c r="B34" s="128"/>
    </row>
    <row r="35" spans="1:2" x14ac:dyDescent="0.25">
      <c r="A35" s="125" t="s">
        <v>537</v>
      </c>
      <c r="B35" s="128"/>
    </row>
    <row r="36" spans="1:2" x14ac:dyDescent="0.25">
      <c r="A36" s="125" t="s">
        <v>538</v>
      </c>
      <c r="B36" s="128">
        <f>B35/1.18</f>
        <v>0</v>
      </c>
    </row>
    <row r="37" spans="1:2" ht="28.5" x14ac:dyDescent="0.25">
      <c r="A37" s="126" t="s">
        <v>539</v>
      </c>
      <c r="B37" s="127" t="s">
        <v>583</v>
      </c>
    </row>
    <row r="38" spans="1:2" x14ac:dyDescent="0.25">
      <c r="A38" s="125" t="s">
        <v>540</v>
      </c>
      <c r="B38" s="127"/>
    </row>
    <row r="39" spans="1:2" x14ac:dyDescent="0.25">
      <c r="A39" s="125" t="s">
        <v>536</v>
      </c>
      <c r="B39" s="127"/>
    </row>
    <row r="40" spans="1:2" x14ac:dyDescent="0.25">
      <c r="A40" s="125" t="s">
        <v>537</v>
      </c>
      <c r="B40" s="127"/>
    </row>
    <row r="41" spans="1:2" x14ac:dyDescent="0.25">
      <c r="A41" s="125" t="s">
        <v>538</v>
      </c>
      <c r="B41" s="127"/>
    </row>
    <row r="42" spans="1:2" ht="28.5" x14ac:dyDescent="0.25">
      <c r="A42" s="126" t="s">
        <v>541</v>
      </c>
      <c r="B42" s="127" t="s">
        <v>583</v>
      </c>
    </row>
    <row r="43" spans="1:2" x14ac:dyDescent="0.25">
      <c r="A43" s="125" t="s">
        <v>542</v>
      </c>
      <c r="B43" s="128"/>
    </row>
    <row r="44" spans="1:2" x14ac:dyDescent="0.25">
      <c r="A44" s="125" t="s">
        <v>536</v>
      </c>
      <c r="B44" s="128"/>
    </row>
    <row r="45" spans="1:2" x14ac:dyDescent="0.25">
      <c r="A45" s="125" t="s">
        <v>537</v>
      </c>
      <c r="B45" s="128"/>
    </row>
    <row r="46" spans="1:2" x14ac:dyDescent="0.25">
      <c r="A46" s="125" t="s">
        <v>538</v>
      </c>
      <c r="B46" s="128"/>
    </row>
    <row r="47" spans="1:2" ht="28.5" x14ac:dyDescent="0.25">
      <c r="A47" s="129" t="s">
        <v>543</v>
      </c>
      <c r="B47" s="236">
        <v>0</v>
      </c>
    </row>
    <row r="48" spans="1:2" x14ac:dyDescent="0.25">
      <c r="A48" s="130" t="s">
        <v>533</v>
      </c>
      <c r="B48" s="131"/>
    </row>
    <row r="49" spans="1:2" x14ac:dyDescent="0.25">
      <c r="A49" s="130" t="s">
        <v>544</v>
      </c>
      <c r="B49" s="132">
        <v>0</v>
      </c>
    </row>
    <row r="50" spans="1:2" x14ac:dyDescent="0.25">
      <c r="A50" s="130" t="s">
        <v>545</v>
      </c>
      <c r="B50" s="132">
        <v>0</v>
      </c>
    </row>
    <row r="51" spans="1:2" x14ac:dyDescent="0.25">
      <c r="A51" s="130" t="s">
        <v>546</v>
      </c>
      <c r="B51" s="132">
        <v>0</v>
      </c>
    </row>
    <row r="52" spans="1:2" x14ac:dyDescent="0.25">
      <c r="A52" s="121" t="s">
        <v>547</v>
      </c>
      <c r="B52" s="132">
        <v>0</v>
      </c>
    </row>
    <row r="53" spans="1:2" x14ac:dyDescent="0.25">
      <c r="A53" s="121" t="s">
        <v>548</v>
      </c>
      <c r="B53" s="132">
        <v>0</v>
      </c>
    </row>
    <row r="54" spans="1:2" x14ac:dyDescent="0.25">
      <c r="A54" s="121" t="s">
        <v>549</v>
      </c>
      <c r="B54" s="132">
        <v>0</v>
      </c>
    </row>
    <row r="55" spans="1:2" x14ac:dyDescent="0.25">
      <c r="A55" s="122" t="s">
        <v>550</v>
      </c>
      <c r="B55" s="132">
        <v>0</v>
      </c>
    </row>
    <row r="56" spans="1:2" ht="15.75" customHeight="1" x14ac:dyDescent="0.25">
      <c r="A56" s="129" t="s">
        <v>551</v>
      </c>
      <c r="B56" s="130"/>
    </row>
    <row r="57" spans="1:2" x14ac:dyDescent="0.25">
      <c r="A57" s="133" t="s">
        <v>552</v>
      </c>
      <c r="B57" s="240" t="s">
        <v>610</v>
      </c>
    </row>
    <row r="58" spans="1:2" x14ac:dyDescent="0.25">
      <c r="A58" s="133" t="s">
        <v>553</v>
      </c>
      <c r="B58" s="133" t="s">
        <v>583</v>
      </c>
    </row>
    <row r="59" spans="1:2" x14ac:dyDescent="0.25">
      <c r="A59" s="133" t="s">
        <v>554</v>
      </c>
      <c r="B59" s="133" t="s">
        <v>583</v>
      </c>
    </row>
    <row r="60" spans="1:2" x14ac:dyDescent="0.25">
      <c r="A60" s="133" t="s">
        <v>555</v>
      </c>
      <c r="B60" s="133" t="s">
        <v>583</v>
      </c>
    </row>
    <row r="61" spans="1:2" x14ac:dyDescent="0.25">
      <c r="A61" s="134" t="s">
        <v>556</v>
      </c>
      <c r="B61" s="134" t="s">
        <v>583</v>
      </c>
    </row>
    <row r="62" spans="1:2" ht="30" x14ac:dyDescent="0.25">
      <c r="A62" s="130" t="s">
        <v>557</v>
      </c>
      <c r="B62" s="127" t="s">
        <v>583</v>
      </c>
    </row>
    <row r="63" spans="1:2" ht="28.5" x14ac:dyDescent="0.25">
      <c r="A63" s="121" t="s">
        <v>558</v>
      </c>
      <c r="B63" s="127" t="s">
        <v>583</v>
      </c>
    </row>
    <row r="64" spans="1:2" x14ac:dyDescent="0.25">
      <c r="A64" s="130" t="s">
        <v>533</v>
      </c>
      <c r="B64" s="135"/>
    </row>
    <row r="65" spans="1:2" x14ac:dyDescent="0.25">
      <c r="A65" s="130" t="s">
        <v>559</v>
      </c>
      <c r="B65" s="127"/>
    </row>
    <row r="66" spans="1:2" x14ac:dyDescent="0.25">
      <c r="A66" s="130" t="s">
        <v>560</v>
      </c>
      <c r="B66" s="148"/>
    </row>
    <row r="67" spans="1:2" ht="30" customHeight="1" x14ac:dyDescent="0.25">
      <c r="A67" s="136" t="s">
        <v>561</v>
      </c>
      <c r="B67" s="237" t="s">
        <v>584</v>
      </c>
    </row>
    <row r="68" spans="1:2" x14ac:dyDescent="0.25">
      <c r="A68" s="121" t="s">
        <v>562</v>
      </c>
      <c r="B68" s="137" t="s">
        <v>617</v>
      </c>
    </row>
    <row r="69" spans="1:2" x14ac:dyDescent="0.25">
      <c r="A69" s="133" t="s">
        <v>563</v>
      </c>
      <c r="B69" s="238"/>
    </row>
    <row r="70" spans="1:2" x14ac:dyDescent="0.25">
      <c r="A70" s="133" t="s">
        <v>564</v>
      </c>
      <c r="B70" s="135"/>
    </row>
    <row r="71" spans="1:2" x14ac:dyDescent="0.25">
      <c r="A71" s="133" t="s">
        <v>565</v>
      </c>
      <c r="B71" s="135"/>
    </row>
    <row r="72" spans="1:2" ht="28.5" x14ac:dyDescent="0.25">
      <c r="A72" s="138" t="s">
        <v>566</v>
      </c>
      <c r="B72" s="135" t="s">
        <v>580</v>
      </c>
    </row>
    <row r="73" spans="1:2" ht="28.5" customHeight="1" x14ac:dyDescent="0.25">
      <c r="A73" s="129" t="s">
        <v>567</v>
      </c>
      <c r="B73" s="372" t="s">
        <v>568</v>
      </c>
    </row>
    <row r="74" spans="1:2" x14ac:dyDescent="0.25">
      <c r="A74" s="133" t="s">
        <v>569</v>
      </c>
      <c r="B74" s="373"/>
    </row>
    <row r="75" spans="1:2" x14ac:dyDescent="0.25">
      <c r="A75" s="133" t="s">
        <v>570</v>
      </c>
      <c r="B75" s="373"/>
    </row>
    <row r="76" spans="1:2" x14ac:dyDescent="0.25">
      <c r="A76" s="133" t="s">
        <v>571</v>
      </c>
      <c r="B76" s="373"/>
    </row>
    <row r="77" spans="1:2" x14ac:dyDescent="0.25">
      <c r="A77" s="133" t="s">
        <v>572</v>
      </c>
      <c r="B77" s="373"/>
    </row>
    <row r="78" spans="1:2" x14ac:dyDescent="0.25">
      <c r="A78" s="139" t="s">
        <v>573</v>
      </c>
      <c r="B78" s="374"/>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2024-11-02T14:48:58Z</dcterms:modified>
</cp:coreProperties>
</file>