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S.0056\"/>
    </mc:Choice>
  </mc:AlternateContent>
  <bookViews>
    <workbookView xWindow="0" yWindow="0" windowWidth="28800" windowHeight="7500" tabRatio="859" firstSheet="4" activeTab="11"/>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сведения'!$A$1:$B$77</definedName>
  </definedNames>
  <calcPr calcId="162913"/>
</workbook>
</file>

<file path=xl/calcChain.xml><?xml version="1.0" encoding="utf-8"?>
<calcChain xmlns="http://schemas.openxmlformats.org/spreadsheetml/2006/main">
  <c r="B30" i="22" l="1"/>
  <c r="B27" i="22" l="1"/>
  <c r="B34" i="22" l="1"/>
  <c r="B32" i="22" l="1"/>
  <c r="B29" i="22" l="1"/>
  <c r="C48" i="7" l="1"/>
  <c r="C40" i="7" s="1"/>
  <c r="C49"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<sst xmlns="http://schemas.openxmlformats.org/spreadsheetml/2006/main" count="1492" uniqueCount="663">
  <si>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</si>
  <si>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</si>
  <si>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</si>
  <si>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</si>
  <si>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</si>
  <si>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</si>
  <si>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</si>
  <si>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</si>
  <si>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</si>
  <si>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</si>
  <si>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</si>
  <si>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</si>
  <si>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</si>
  <si>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</si>
  <si>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</si>
  <si>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</si>
  <si>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</si>
  <si>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</si>
  <si>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</si>
  <si>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</si>
  <si>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</si>
  <si>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</si>
  <si>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</si>
  <si>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</si>
  <si>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</si>
  <si>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</si>
  <si>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</si>
  <si>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</si>
  <si>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</si>
  <si>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</si>
  <si>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</si>
  <si>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</si>
  <si>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</si>
  <si>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</si>
  <si>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</si>
  <si>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</si>
  <si>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</si>
  <si>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</si>
  <si>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</si>
  <si>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</si>
  <si>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</si>
  <si>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</si>
  <si>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</si>
  <si>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</si>
  <si>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</si>
  <si>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</si>
  <si>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</si>
  <si>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</si>
  <si>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</si>
  <si>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</si>
  <si>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</si>
  <si>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</si>
  <si>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</si>
  <si>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</si>
  <si>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</si>
  <si>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</si>
  <si>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</si>
  <si>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</si>
  <si>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</si>
  <si>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</si>
  <si>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</si>
  <si>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</si>
  <si>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</si>
  <si>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</si>
  <si>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</si>
  <si>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</si>
  <si>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</si>
  <si>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</si>
  <si>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</si>
  <si>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</si>
  <si>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</si>
  <si>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</si>
  <si>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</si>
  <si>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</si>
  <si>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</si>
  <si>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</si>
  <si>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</si>
  <si>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</si>
  <si>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</si>
  <si>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</si>
  <si>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</si>
  <si>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</si>
  <si>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</si>
  <si>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</si>
  <si>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</si>
  <si>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</si>
  <si>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</si>
  <si>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</si>
  <si>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</si>
  <si>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</si>
  <si>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</si>
  <si>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</si>
  <si>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</si>
  <si>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</si>
  <si>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</si>
  <si>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</si>
  <si>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</si>
  <si>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</si>
  <si>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</si>
  <si>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</si>
  <si>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</si>
  <si>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</si>
  <si>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</si>
  <si>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</si>
  <si>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</si>
  <si>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</si>
  <si>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</si>
  <si>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</si>
  <si>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</si>
  <si>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</si>
  <si>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</si>
  <si>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</si>
  <si>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</si>
  <si>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</si>
  <si>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</si>
  <si>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</si>
  <si>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</si>
  <si>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</si>
  <si>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</si>
  <si>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</si>
  <si>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</si>
  <si>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</si>
  <si>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</si>
  <si>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</si>
  <si>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</si>
  <si>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</si>
  <si>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</si>
  <si>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</si>
  <si>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</si>
  <si>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</si>
  <si>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</si>
  <si>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</si>
  <si>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</si>
  <si>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</si>
  <si>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</si>
  <si>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</si>
  <si>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</si>
  <si>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</si>
  <si>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</si>
  <si>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</si>
  <si>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</si>
  <si>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</si>
  <si>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</si>
  <si>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</si>
  <si>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</si>
  <si>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</si>
  <si>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</si>
  <si>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</si>
  <si>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</si>
  <si>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</si>
  <si>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</si>
  <si>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</si>
  <si>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</si>
  <si>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</si>
  <si>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</si>
  <si>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</si>
  <si>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</si>
  <si>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</si>
  <si>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</si>
  <si>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</si>
  <si>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</si>
  <si>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</si>
  <si>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</si>
  <si>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</si>
  <si>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</si>
  <si>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</si>
  <si>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</si>
  <si>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</si>
  <si>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</si>
  <si>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</si>
  <si>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</si>
  <si>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</si>
  <si>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</si>
  <si>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</si>
  <si>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</si>
  <si>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</si>
  <si>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</si>
  <si>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</si>
  <si>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</si>
  <si>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</si>
  <si>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</si>
  <si>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</si>
  <si>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</si>
  <si>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</si>
  <si>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</si>
  <si>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</si>
  <si>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</si>
  <si>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</si>
  <si>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</si>
  <si>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</si>
  <si>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</si>
  <si>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</si>
  <si>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</si>
  <si>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</si>
  <si>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</si>
  <si>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</si>
  <si>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</si>
  <si>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</si>
  <si>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</si>
  <si>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</si>
  <si>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</si>
  <si>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</si>
  <si>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</si>
  <si>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</si>
  <si>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</si>
  <si>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</si>
  <si>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</si>
  <si>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</si>
  <si>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</si>
  <si>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</si>
  <si>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</si>
  <si>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</si>
  <si>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</si>
  <si>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</si>
  <si>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</si>
  <si>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</si>
  <si>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</si>
  <si>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</si>
  <si>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</si>
  <si>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</si>
  <si>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</si>
  <si>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</si>
  <si>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</si>
  <si>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</si>
  <si>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</si>
  <si>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</si>
  <si>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</si>
  <si>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</si>
  <si>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</si>
  <si>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</si>
  <si>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</si>
  <si>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</si>
  <si>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</si>
  <si>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</si>
  <si>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</si>
  <si>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</si>
  <si>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</si>
  <si>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</si>
  <si>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</si>
  <si>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</si>
  <si>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</si>
  <si>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</si>
  <si>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</si>
  <si>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</si>
  <si>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</si>
  <si>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</si>
  <si>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</si>
  <si>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</si>
  <si>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</si>
  <si>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</si>
  <si>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</si>
  <si>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</si>
  <si>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</si>
  <si>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</si>
  <si>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</si>
  <si>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</si>
  <si>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</si>
  <si>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</si>
  <si>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</si>
  <si>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</si>
  <si>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</si>
  <si>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</si>
  <si>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</si>
  <si>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</si>
  <si>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</si>
  <si>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</si>
  <si>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</si>
  <si>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</si>
  <si>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</si>
  <si>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</si>
  <si>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</si>
  <si>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</si>
  <si>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</si>
  <si>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</si>
  <si>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</si>
  <si>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</si>
  <si>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</si>
  <si>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</si>
  <si>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</si>
  <si>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</si>
  <si>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</si>
  <si>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</si>
  <si>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</si>
  <si>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</si>
  <si>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</si>
  <si>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</si>
  <si>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</si>
  <si>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</si>
  <si>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</si>
  <si>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</si>
  <si>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</si>
  <si>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</si>
  <si>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</si>
  <si>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</si>
  <si>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</si>
  <si>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</si>
  <si>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</si>
  <si>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</si>
  <si>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</si>
  <si>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</si>
  <si>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</si>
  <si>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</si>
  <si>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</si>
  <si>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</si>
  <si>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</si>
  <si>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</si>
  <si>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</si>
  <si>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</si>
  <si>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</si>
  <si>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</si>
  <si>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</si>
  <si>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</si>
  <si>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</si>
  <si>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</si>
  <si>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</si>
  <si>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</si>
  <si>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</si>
  <si>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</si>
  <si>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</si>
  <si>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</si>
  <si>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</si>
  <si>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</si>
  <si>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</si>
  <si>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</si>
  <si>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</si>
  <si>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</si>
  <si>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</si>
  <si>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</si>
  <si>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</si>
  <si>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</si>
  <si>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</si>
  <si>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</si>
  <si>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</si>
  <si>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</si>
  <si>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</si>
  <si>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</si>
  <si>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</si>
  <si>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</si>
  <si>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</si>
  <si>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</si>
  <si>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</si>
  <si>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</si>
  <si>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</si>
  <si>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</si>
  <si>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</si>
  <si>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</si>
  <si>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</si>
  <si>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</si>
  <si>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</si>
  <si>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</si>
  <si>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</si>
  <si>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</si>
  <si>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</si>
  <si>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</si>
  <si>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</si>
  <si>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</si>
  <si>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</si>
  <si>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</si>
  <si>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</si>
  <si>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</si>
  <si>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</si>
  <si>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</si>
  <si>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</si>
  <si>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</si>
  <si>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</si>
  <si>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</si>
  <si>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</si>
  <si>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</si>
  <si>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</si>
  <si>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</si>
  <si>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</si>
  <si>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</si>
  <si>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</si>
  <si>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</si>
  <si>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</si>
  <si>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</si>
  <si>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</si>
  <si>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</si>
  <si>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</si>
  <si>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</si>
  <si>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</si>
  <si>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</si>
  <si>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</si>
  <si>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</si>
  <si>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</si>
  <si>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</si>
  <si>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</si>
  <si>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</si>
  <si>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</si>
  <si>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</si>
  <si>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</si>
  <si>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</si>
  <si>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</si>
  <si>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</si>
  <si>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</si>
  <si>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</si>
  <si>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</si>
  <si>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</si>
  <si>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</si>
  <si>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</si>
  <si>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</si>
  <si>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</si>
  <si>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</si>
  <si>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</si>
  <si>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</si>
  <si>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</si>
  <si>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</si>
  <si>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</si>
  <si>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</si>
  <si>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</si>
  <si>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</si>
  <si>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</si>
  <si>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</si>
  <si>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</si>
  <si>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</si>
  <si>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</si>
  <si>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</si>
  <si>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</si>
  <si>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</si>
  <si>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</si>
  <si>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</si>
  <si>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</si>
  <si>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</si>
  <si>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</si>
  <si>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</si>
  <si>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</si>
  <si>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</si>
  <si>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</si>
  <si>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</si>
  <si>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</si>
  <si>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</si>
  <si>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</si>
  <si>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</si>
  <si>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</si>
  <si>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</si>
  <si>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</si>
  <si>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</si>
  <si>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</si>
  <si>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</si>
  <si>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</si>
  <si>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</si>
  <si>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</si>
  <si>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</si>
  <si>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</si>
  <si>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</si>
  <si>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</si>
  <si>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</si>
  <si>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</si>
  <si>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</si>
  <si>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</si>
  <si>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</si>
  <si>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</si>
  <si>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</si>
  <si>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</si>
  <si>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</si>
  <si>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</si>
  <si>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</si>
  <si>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</si>
  <si>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</si>
  <si>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</si>
  <si>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</si>
  <si>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</si>
  <si>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</si>
  <si>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</si>
  <si>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</si>
  <si>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</si>
  <si>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</si>
  <si>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</si>
  <si>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</si>
  <si>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</si>
  <si>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</si>
  <si>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</si>
  <si>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</si>
  <si>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</si>
  <si>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</si>
  <si>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</si>
  <si>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</si>
  <si>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</si>
  <si>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</si>
  <si>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</si>
  <si>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</si>
  <si>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</si>
  <si>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</si>
  <si>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</si>
  <si>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</si>
  <si>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</si>
  <si>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</si>
  <si>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</si>
  <si>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</si>
  <si>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</si>
  <si>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</si>
  <si>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</si>
  <si>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</si>
  <si>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</si>
  <si>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</si>
  <si>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</si>
  <si>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</si>
  <si>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</si>
  <si>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</si>
  <si>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</si>
  <si>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</si>
  <si>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</si>
  <si>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</si>
  <si>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</si>
  <si>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</si>
  <si>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</si>
  <si>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</si>
  <si>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</si>
  <si>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</si>
  <si>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</si>
  <si>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</si>
  <si>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</si>
  <si>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</si>
  <si>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</si>
  <si>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</si>
  <si>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</si>
  <si>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</si>
  <si>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</si>
  <si>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</si>
  <si>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</si>
  <si>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</si>
  <si>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</si>
  <si>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</si>
  <si>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</si>
  <si>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</si>
  <si>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</si>
  <si>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</si>
  <si>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</si>
  <si>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</si>
  <si>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</si>
  <si>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</si>
  <si>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</si>
  <si>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</si>
  <si>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</si>
  <si>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</si>
  <si>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</si>
  <si>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</si>
  <si>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</si>
  <si>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</si>
  <si>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</si>
  <si>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</si>
  <si>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</si>
  <si>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</si>
  <si>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</si>
  <si>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</si>
  <si>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</si>
  <si>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</si>
  <si>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</si>
  <si>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</si>
  <si>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</si>
  <si>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</si>
  <si>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</si>
  <si>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</si>
  <si>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</si>
  <si>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</si>
  <si>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</si>
  <si>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</si>
  <si>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</si>
  <si>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</si>
  <si>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</si>
  <si>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</si>
  <si>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</si>
  <si>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</si>
  <si>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</si>
  <si>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</si>
  <si>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</si>
  <si>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</si>
  <si>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</si>
  <si>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</si>
  <si>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</si>
  <si>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</si>
  <si>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</si>
  <si>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</si>
  <si>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</si>
  <si>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</si>
  <si>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</si>
  <si>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</si>
  <si>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</si>
  <si>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</si>
  <si>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</si>
  <si>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</si>
  <si>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</si>
  <si>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</si>
  <si>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</si>
  <si>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</si>
  <si>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</si>
  <si>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</si>
  <si>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</si>
  <si>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</si>
  <si>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</si>
  <si>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</si>
  <si>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</si>
  <si>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</si>
  <si>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</si>
  <si>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</si>
  <si>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</si>
  <si>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</si>
  <si>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</si>
  <si>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 xml:space="preserve"> </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</si>
  <si>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</si>
  <si>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</si>
  <si>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</si>
  <si>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</si>
  <si>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расчет оценки полной стоимости</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</si>
  <si>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</si>
  <si>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</si>
  <si>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</si>
  <si>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</si>
  <si>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</si>
  <si>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</si>
  <si>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</si>
  <si>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</si>
  <si>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</si>
  <si>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</si>
  <si>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</si>
  <si>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</si>
  <si>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</si>
  <si>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</si>
  <si>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</si>
  <si>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</si>
  <si>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</si>
  <si>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</si>
  <si>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</si>
  <si>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</si>
  <si>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</si>
  <si>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</si>
  <si>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</si>
  <si>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</si>
  <si>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</si>
  <si>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</si>
  <si>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</si>
  <si>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32211539801</t>
  </si>
  <si>
    <t>www.roseltorg.ru</t>
  </si>
  <si>
    <t>04.07.2022</t>
  </si>
  <si>
    <t>11.07.2022</t>
  </si>
  <si>
    <t>27.07.2022</t>
  </si>
  <si>
    <t>11.08.2022</t>
  </si>
  <si>
    <t>20.08.2022</t>
  </si>
  <si>
    <t>31.08.2022</t>
  </si>
  <si>
    <t>30.11.2023</t>
  </si>
  <si>
    <t>- по договорам подряда (в разбивке по каждому подрядчику и по договорам):</t>
  </si>
  <si>
    <t>Год раскрытия информации: 2024 год</t>
  </si>
  <si>
    <t>Замена выключателей 10 кВ - 25 шт.</t>
  </si>
  <si>
    <t>ПС 110/10 Алябьево: реконструкция ОРУ-110 с заменой разъединителей на разъединители с полимерной изоляцией-  6 шт, замена ЗОН-110- 2 шт., замена трансформаторов тока 110 кВ-3 шт., установка трансформаторов тока 110 кВ-3 шт., установка трансформаторов напряжения 110 кВ-6 шт.Замена ячеек К-59 У1 на D-12P КРУ-10 кВ-28 шт. Замена ТСН-2 шт. Установка оборудования АСУ ТП. Замена УРЗА. Установка ОПУ-1 шт.</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</si>
  <si>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составляет 47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22/4 от 30.09.2021.  </t>
  </si>
  <si>
    <t>Сметная стоимость проекта в ценах  2026 года с НДС, млн. руб.</t>
  </si>
  <si>
    <t>по состоянию на 01.01.2024</t>
  </si>
  <si>
    <t>10.07.2025-31.12.2025</t>
  </si>
  <si>
    <t>11 377,6 тыс.руб./шт.</t>
  </si>
  <si>
    <t>6,632 МВт</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</si>
  <si>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</si>
  <si>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</si>
  <si>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</si>
  <si>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</si>
  <si>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</si>
  <si>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объем заключенного договора 0015/24-11-ДА от 07.05.2024 . Депнедра и природных ресурсов Югры   в ценах 2024 года с НДС, млн. руб</t>
  </si>
  <si>
    <t xml:space="preserve">Депнедра и природных ресурсов Югры, договор аренды № 0015/24-11-ДА от 07.05.2024    </t>
  </si>
  <si>
    <t>1. Победитель применяет УСН. Объект включён в проект ИПР одобренный решением Совета директоров АО Россети Тюмень(протокол от 25.02.2022 №03/22). 2. Заключено дополнительное соглашение №2 на увеличение стоимости договора, цена определена в соответствии со сводной сметой на проектные (изыскательские) работы (без проведения закупочных процедур) цена договора составляет 7.955.937,90 руб. с НДС.</t>
  </si>
  <si>
    <t>Прочие</t>
  </si>
  <si>
    <t>Аренда ЛУ/части ЛУ с кад.№ 86:09:0301013:793/члу1(ЗУ1), общ.пл.0,8266 га под объект: Реконструкция ПС 110/10 кВ Алябьево (замена Р-110 кВ-6шт.; ЗОН-110 кВ -2шт.; установка TT-110кB - 3 шт.; TH-110кB - 6 шт.; замена ячеек КРУ-10 кВ - 28шт.; ТСН - 2шт.; оборудования АСУТП, УРЗА, установка ОПУ 1шт.)</t>
  </si>
  <si>
    <t>СЦ ЕП</t>
  </si>
  <si>
    <t xml:space="preserve">Депнедра и природных ресурсов Югры </t>
  </si>
  <si>
    <t>Аналитическая записка РТ10/15/5 от 05.08.2024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</si>
</sst>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 numFmtId="170" formatCode="000000"/>
    <numFmt numFmtId="171" formatCode="0.000"/>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31" xfId="2" applyFont="1" applyFill="1" applyBorder="1" applyAlignment="1">
      <alignment horizontal="left" vertical="top"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2" fillId="0" borderId="52" xfId="2" applyFont="1" applyFill="1" applyBorder="1" applyAlignment="1">
      <alignment horizontal="justify" vertical="top" wrapText="1"/>
    </xf>
    <xf numFmtId="0" fontId="7" fillId="0" borderId="1" xfId="1" applyFont="1" applyBorder="1" applyAlignment="1">
      <alignment vertical="top" wrapText="1"/>
    </xf>
    <xf numFmtId="0" fontId="7" fillId="0" borderId="1" xfId="1" applyFont="1" applyBorder="1" applyAlignment="1">
      <alignment horizontal="center" vertical="center"/>
    </xf>
    <xf numFmtId="14" fontId="11" fillId="24" borderId="1" xfId="0"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5"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75" applyNumberFormat="1" applyFont="1" applyFill="1" applyBorder="1" applyAlignment="1">
      <alignment horizontal="right" wrapText="1"/>
    </xf>
    <xf numFmtId="0" fontId="48" fillId="24" borderId="1" xfId="76" applyFont="1" applyFill="1" applyBorder="1" applyAlignment="1">
      <alignment horizontal="left" vertical="center" wrapText="1"/>
    </xf>
    <xf numFmtId="0" fontId="44" fillId="24" borderId="1" xfId="76" applyFont="1" applyFill="1" applyBorder="1" applyAlignment="1">
      <alignment horizontal="left" vertical="center" wrapText="1"/>
    </xf>
    <xf numFmtId="4" fontId="48" fillId="24" borderId="2" xfId="76"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2" xfId="76"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76" applyNumberFormat="1" applyFont="1" applyFill="1" applyBorder="1" applyAlignment="1">
      <alignment horizontal="left" vertical="center" wrapText="1"/>
    </xf>
    <xf numFmtId="0" fontId="11" fillId="24" borderId="0" xfId="2" applyFont="1" applyFill="1" applyAlignment="1">
      <alignment horizontal="left"/>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72" fontId="41" fillId="0" borderId="30" xfId="2" applyNumberFormat="1" applyFont="1" applyFill="1" applyBorder="1" applyAlignment="1">
      <alignment horizontal="left" vertical="top" wrapText="1"/>
    </xf>
    <xf numFmtId="172" fontId="41" fillId="0" borderId="30" xfId="67" applyNumberFormat="1" applyFont="1" applyFill="1" applyBorder="1" applyAlignment="1">
      <alignment horizontal="left" vertical="top" wrapText="1"/>
    </xf>
    <xf numFmtId="171" fontId="41" fillId="0" borderId="30"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16" customFormat="1" ht="18.75" customHeight="1" x14ac:dyDescent="0.2">
      <c r="A1" s="166"/>
      <c r="C1" s="156" t="s">
        <v>68</v>
      </c>
    </row>
    <row r="2" spans="1:19" s="16" customFormat="1" ht="18.75" customHeight="1" x14ac:dyDescent="0.3">
      <c r="A2" s="166"/>
      <c r="C2" s="157" t="s">
        <v>9</v>
      </c>
    </row>
    <row r="3" spans="1:19" s="16" customFormat="1" ht="18.75" x14ac:dyDescent="0.3">
      <c r="A3" s="167"/>
      <c r="C3" s="157" t="s">
        <v>67</v>
      </c>
    </row>
    <row r="4" spans="1:19" s="16" customFormat="1" ht="18.75" x14ac:dyDescent="0.3">
      <c r="A4" s="167"/>
      <c r="E4" s="157"/>
    </row>
    <row r="5" spans="1:19" s="16" customFormat="1" ht="15.75" x14ac:dyDescent="0.25">
      <c r="A5" s="315" t="s">
        <v>641</v>
      </c>
      <c r="B5" s="315"/>
      <c r="C5" s="315"/>
      <c r="D5" s="136"/>
      <c r="E5" s="136"/>
      <c r="F5" s="136"/>
      <c r="G5" s="136"/>
    </row>
    <row r="6" spans="1:19" s="16" customFormat="1" ht="18.75" x14ac:dyDescent="0.3">
      <c r="A6" s="167"/>
      <c r="E6" s="157"/>
    </row>
    <row r="7" spans="1:19" s="16" customFormat="1" ht="18.75" x14ac:dyDescent="0.2">
      <c r="A7" s="319" t="s">
        <v>8</v>
      </c>
      <c r="B7" s="319"/>
      <c r="C7" s="319"/>
      <c r="D7" s="158"/>
      <c r="E7" s="158"/>
      <c r="F7" s="158"/>
      <c r="G7" s="158"/>
      <c r="H7" s="158"/>
      <c r="I7" s="158"/>
      <c r="J7" s="158"/>
      <c r="K7" s="158"/>
      <c r="L7" s="158"/>
      <c r="M7" s="158"/>
      <c r="N7" s="158"/>
      <c r="O7" s="158"/>
      <c r="P7" s="158"/>
      <c r="Q7" s="158"/>
      <c r="R7" s="158"/>
      <c r="S7" s="158"/>
    </row>
    <row r="8" spans="1:19" s="16" customFormat="1" ht="18.75" x14ac:dyDescent="0.2">
      <c r="A8" s="168"/>
      <c r="B8" s="168"/>
      <c r="C8" s="168"/>
      <c r="D8" s="168"/>
      <c r="E8" s="168"/>
      <c r="F8" s="158"/>
      <c r="G8" s="158"/>
      <c r="H8" s="158"/>
      <c r="I8" s="158"/>
      <c r="J8" s="158"/>
      <c r="K8" s="158"/>
      <c r="L8" s="158"/>
      <c r="M8" s="158"/>
      <c r="N8" s="158"/>
      <c r="O8" s="158"/>
      <c r="P8" s="158"/>
      <c r="Q8" s="158"/>
      <c r="R8" s="158"/>
      <c r="S8" s="158"/>
    </row>
    <row r="9" spans="1:19" s="16" customFormat="1" ht="36" customHeight="1" x14ac:dyDescent="0.2">
      <c r="A9" s="320" t="s">
        <v>518</v>
      </c>
      <c r="B9" s="320"/>
      <c r="C9" s="320"/>
      <c r="D9" s="169"/>
      <c r="E9" s="169"/>
      <c r="F9" s="158"/>
      <c r="G9" s="158"/>
      <c r="H9" s="158"/>
      <c r="I9" s="158"/>
      <c r="J9" s="158"/>
      <c r="K9" s="158"/>
      <c r="L9" s="158"/>
      <c r="M9" s="158"/>
      <c r="N9" s="158"/>
      <c r="O9" s="158"/>
      <c r="P9" s="158"/>
      <c r="Q9" s="158"/>
      <c r="R9" s="158"/>
      <c r="S9" s="158"/>
    </row>
    <row r="10" spans="1:19" s="16" customFormat="1" ht="18.75" x14ac:dyDescent="0.2">
      <c r="A10" s="316" t="s">
        <v>7</v>
      </c>
      <c r="B10" s="316"/>
      <c r="C10" s="316"/>
      <c r="D10" s="170"/>
      <c r="E10" s="170"/>
      <c r="F10" s="158"/>
      <c r="G10" s="158"/>
      <c r="H10" s="158"/>
      <c r="I10" s="158"/>
      <c r="J10" s="158"/>
      <c r="K10" s="158"/>
      <c r="L10" s="158"/>
      <c r="M10" s="158"/>
      <c r="N10" s="158"/>
      <c r="O10" s="158"/>
      <c r="P10" s="158"/>
      <c r="Q10" s="158"/>
      <c r="R10" s="158"/>
      <c r="S10" s="158"/>
    </row>
    <row r="11" spans="1:19" s="16" customFormat="1" ht="18.75" x14ac:dyDescent="0.2">
      <c r="A11" s="168"/>
      <c r="B11" s="168"/>
      <c r="C11" s="168"/>
      <c r="D11" s="168"/>
      <c r="E11" s="168"/>
      <c r="F11" s="158"/>
      <c r="G11" s="158"/>
      <c r="H11" s="158"/>
      <c r="I11" s="158"/>
      <c r="J11" s="158"/>
      <c r="K11" s="158"/>
      <c r="L11" s="158"/>
      <c r="M11" s="158"/>
      <c r="N11" s="158"/>
      <c r="O11" s="158"/>
      <c r="P11" s="158"/>
      <c r="Q11" s="158"/>
      <c r="R11" s="158"/>
      <c r="S11" s="158"/>
    </row>
    <row r="12" spans="1:19" s="16" customFormat="1" ht="18.75" x14ac:dyDescent="0.2">
      <c r="A12" s="320" t="s">
        <v>519</v>
      </c>
      <c r="B12" s="320"/>
      <c r="C12" s="320"/>
      <c r="D12" s="169"/>
      <c r="E12" s="169"/>
      <c r="F12" s="158"/>
      <c r="G12" s="158"/>
      <c r="H12" s="158"/>
      <c r="I12" s="158"/>
      <c r="J12" s="158"/>
      <c r="K12" s="158"/>
      <c r="L12" s="158"/>
      <c r="M12" s="158"/>
      <c r="N12" s="158"/>
      <c r="O12" s="158"/>
      <c r="P12" s="158"/>
      <c r="Q12" s="158"/>
      <c r="R12" s="158"/>
      <c r="S12" s="158"/>
    </row>
    <row r="13" spans="1:19" s="16" customFormat="1" ht="18.75" x14ac:dyDescent="0.2">
      <c r="A13" s="316" t="s">
        <v>6</v>
      </c>
      <c r="B13" s="316"/>
      <c r="C13" s="316"/>
      <c r="D13" s="170"/>
      <c r="E13" s="170"/>
      <c r="F13" s="158"/>
      <c r="G13" s="158"/>
      <c r="H13" s="158"/>
      <c r="I13" s="158"/>
      <c r="J13" s="158"/>
      <c r="K13" s="158"/>
      <c r="L13" s="158"/>
      <c r="M13" s="158"/>
      <c r="N13" s="158"/>
      <c r="O13" s="158"/>
      <c r="P13" s="158"/>
      <c r="Q13" s="158"/>
      <c r="R13" s="158"/>
      <c r="S13" s="158"/>
    </row>
    <row r="14" spans="1:19" s="171"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row>
    <row r="15" spans="1:19" s="172" customFormat="1" ht="41.25" customHeight="1" x14ac:dyDescent="0.2">
      <c r="A15" s="321" t="s">
        <v>521</v>
      </c>
      <c r="B15" s="321"/>
      <c r="C15" s="321"/>
      <c r="D15" s="169"/>
      <c r="E15" s="169"/>
      <c r="F15" s="169"/>
      <c r="G15" s="169"/>
      <c r="H15" s="169"/>
      <c r="I15" s="169"/>
      <c r="J15" s="169"/>
      <c r="K15" s="169"/>
      <c r="L15" s="169"/>
      <c r="M15" s="169"/>
      <c r="N15" s="169"/>
      <c r="O15" s="169"/>
      <c r="P15" s="169"/>
      <c r="Q15" s="169"/>
      <c r="R15" s="169"/>
      <c r="S15" s="169"/>
    </row>
    <row r="16" spans="1:19" s="172" customFormat="1" ht="15" customHeight="1" x14ac:dyDescent="0.2">
      <c r="A16" s="316" t="s">
        <v>5</v>
      </c>
      <c r="B16" s="316"/>
      <c r="C16" s="316"/>
      <c r="D16" s="170"/>
      <c r="E16" s="170"/>
      <c r="F16" s="170"/>
      <c r="G16" s="170"/>
      <c r="H16" s="170"/>
      <c r="I16" s="170"/>
      <c r="J16" s="170"/>
      <c r="K16" s="170"/>
      <c r="L16" s="170"/>
      <c r="M16" s="170"/>
      <c r="N16" s="170"/>
      <c r="O16" s="170"/>
      <c r="P16" s="170"/>
      <c r="Q16" s="170"/>
      <c r="R16" s="170"/>
      <c r="S16" s="170"/>
    </row>
    <row r="17" spans="1:19" s="172" customFormat="1" ht="15" customHeight="1" x14ac:dyDescent="0.2">
      <c r="A17" s="173"/>
      <c r="B17" s="173"/>
      <c r="C17" s="173"/>
      <c r="D17" s="173"/>
      <c r="E17" s="173"/>
      <c r="F17" s="173"/>
      <c r="G17" s="173"/>
      <c r="H17" s="173"/>
      <c r="I17" s="173"/>
      <c r="J17" s="173"/>
      <c r="K17" s="173"/>
      <c r="L17" s="173"/>
      <c r="M17" s="173"/>
      <c r="N17" s="173"/>
      <c r="O17" s="173"/>
      <c r="P17" s="173"/>
    </row>
    <row r="18" spans="1:19" s="172" customFormat="1" ht="15" customHeight="1" x14ac:dyDescent="0.2">
      <c r="A18" s="317" t="s">
        <v>454</v>
      </c>
      <c r="B18" s="318"/>
      <c r="C18" s="318"/>
      <c r="D18" s="174"/>
      <c r="E18" s="174"/>
      <c r="F18" s="174"/>
      <c r="G18" s="174"/>
      <c r="H18" s="174"/>
      <c r="I18" s="174"/>
      <c r="J18" s="174"/>
      <c r="K18" s="174"/>
      <c r="L18" s="174"/>
      <c r="M18" s="174"/>
      <c r="N18" s="174"/>
      <c r="O18" s="174"/>
      <c r="P18" s="174"/>
      <c r="Q18" s="174"/>
      <c r="R18" s="174"/>
      <c r="S18" s="174"/>
    </row>
    <row r="19" spans="1:19" s="172" customFormat="1" ht="15" customHeight="1" x14ac:dyDescent="0.2">
      <c r="A19" s="170"/>
      <c r="B19" s="170"/>
      <c r="C19" s="170"/>
      <c r="D19" s="170"/>
      <c r="E19" s="170"/>
      <c r="F19" s="173"/>
      <c r="G19" s="173"/>
      <c r="H19" s="173"/>
      <c r="I19" s="173"/>
      <c r="J19" s="173"/>
      <c r="K19" s="173"/>
      <c r="L19" s="173"/>
      <c r="M19" s="173"/>
      <c r="N19" s="173"/>
      <c r="O19" s="173"/>
      <c r="P19" s="173"/>
    </row>
    <row r="20" spans="1:19" s="172" customFormat="1" ht="39.75" customHeight="1" x14ac:dyDescent="0.2">
      <c r="A20" s="175" t="s">
        <v>4</v>
      </c>
      <c r="B20" s="176" t="s">
        <v>66</v>
      </c>
      <c r="C20" s="142" t="s">
        <v>65</v>
      </c>
      <c r="D20" s="177"/>
      <c r="E20" s="177"/>
      <c r="F20" s="165"/>
      <c r="G20" s="165"/>
      <c r="H20" s="165"/>
      <c r="I20" s="165"/>
      <c r="J20" s="165"/>
      <c r="K20" s="165"/>
      <c r="L20" s="165"/>
      <c r="M20" s="165"/>
      <c r="N20" s="165"/>
      <c r="O20" s="165"/>
      <c r="P20" s="165"/>
      <c r="Q20" s="178"/>
      <c r="R20" s="178"/>
      <c r="S20" s="178"/>
    </row>
    <row r="21" spans="1:19" s="172" customFormat="1" ht="16.5" customHeight="1" x14ac:dyDescent="0.2">
      <c r="A21" s="142">
        <v>1</v>
      </c>
      <c r="B21" s="176">
        <v>2</v>
      </c>
      <c r="C21" s="142">
        <v>3</v>
      </c>
      <c r="D21" s="177"/>
      <c r="E21" s="177"/>
      <c r="F21" s="165"/>
      <c r="G21" s="165"/>
      <c r="H21" s="165"/>
      <c r="I21" s="165"/>
      <c r="J21" s="165"/>
      <c r="K21" s="165"/>
      <c r="L21" s="165"/>
      <c r="M21" s="165"/>
      <c r="N21" s="165"/>
      <c r="O21" s="165"/>
      <c r="P21" s="165"/>
      <c r="Q21" s="178"/>
      <c r="R21" s="178"/>
      <c r="S21" s="178"/>
    </row>
    <row r="22" spans="1:19" s="172" customFormat="1" ht="39" customHeight="1" x14ac:dyDescent="0.2">
      <c r="A22" s="24" t="s">
        <v>64</v>
      </c>
      <c r="B22" s="179" t="s">
        <v>301</v>
      </c>
      <c r="C22" s="142" t="s">
        <v>472</v>
      </c>
      <c r="D22" s="177"/>
      <c r="E22" s="177"/>
      <c r="F22" s="165"/>
      <c r="G22" s="165"/>
      <c r="H22" s="165"/>
      <c r="I22" s="165"/>
      <c r="J22" s="165"/>
      <c r="K22" s="165"/>
      <c r="L22" s="165"/>
      <c r="M22" s="165"/>
      <c r="N22" s="165"/>
      <c r="O22" s="165"/>
      <c r="P22" s="165"/>
      <c r="Q22" s="178"/>
      <c r="R22" s="178"/>
      <c r="S22" s="178"/>
    </row>
    <row r="23" spans="1:19" s="172" customFormat="1" ht="57" customHeight="1" x14ac:dyDescent="0.2">
      <c r="A23" s="24" t="s">
        <v>62</v>
      </c>
      <c r="B23" s="31" t="s">
        <v>63</v>
      </c>
      <c r="C23" s="142" t="s">
        <v>473</v>
      </c>
      <c r="D23" s="177"/>
      <c r="E23" s="177"/>
      <c r="F23" s="165"/>
      <c r="G23" s="165"/>
      <c r="H23" s="165"/>
      <c r="I23" s="165"/>
      <c r="J23" s="165"/>
      <c r="K23" s="165"/>
      <c r="L23" s="165"/>
      <c r="M23" s="165"/>
      <c r="N23" s="165"/>
      <c r="O23" s="165"/>
      <c r="P23" s="165"/>
      <c r="Q23" s="178"/>
      <c r="R23" s="178"/>
      <c r="S23" s="178"/>
    </row>
    <row r="24" spans="1:19" s="172" customFormat="1" ht="24" customHeight="1" x14ac:dyDescent="0.2">
      <c r="A24" s="311"/>
      <c r="B24" s="312"/>
      <c r="C24" s="313"/>
      <c r="D24" s="177"/>
      <c r="E24" s="177"/>
      <c r="F24" s="165"/>
      <c r="G24" s="165"/>
      <c r="H24" s="165"/>
      <c r="I24" s="165"/>
      <c r="J24" s="165"/>
      <c r="K24" s="165"/>
      <c r="L24" s="165"/>
      <c r="M24" s="165"/>
      <c r="N24" s="165"/>
      <c r="O24" s="165"/>
      <c r="P24" s="165"/>
      <c r="Q24" s="178"/>
      <c r="R24" s="178"/>
      <c r="S24" s="178"/>
    </row>
    <row r="25" spans="1:19" s="172" customFormat="1" ht="58.5" customHeight="1" x14ac:dyDescent="0.2">
      <c r="A25" s="24" t="s">
        <v>61</v>
      </c>
      <c r="B25" s="134" t="s">
        <v>401</v>
      </c>
      <c r="C25" s="142" t="s">
        <v>482</v>
      </c>
      <c r="D25" s="177"/>
      <c r="E25" s="165"/>
      <c r="F25" s="165"/>
      <c r="G25" s="165"/>
      <c r="H25" s="165"/>
      <c r="I25" s="165"/>
      <c r="J25" s="165"/>
      <c r="K25" s="165"/>
      <c r="L25" s="165"/>
      <c r="M25" s="165"/>
      <c r="N25" s="165"/>
      <c r="O25" s="165"/>
      <c r="P25" s="178"/>
      <c r="Q25" s="178"/>
      <c r="R25" s="178"/>
      <c r="S25" s="178"/>
    </row>
    <row r="26" spans="1:19" s="172" customFormat="1" ht="42.75" customHeight="1" x14ac:dyDescent="0.2">
      <c r="A26" s="24" t="s">
        <v>60</v>
      </c>
      <c r="B26" s="134" t="s">
        <v>74</v>
      </c>
      <c r="C26" s="142" t="s">
        <v>599</v>
      </c>
      <c r="D26" s="177"/>
      <c r="E26" s="165"/>
      <c r="F26" s="165"/>
      <c r="G26" s="165"/>
      <c r="H26" s="165"/>
      <c r="I26" s="165"/>
      <c r="J26" s="165"/>
      <c r="K26" s="165"/>
      <c r="L26" s="165"/>
      <c r="M26" s="165"/>
      <c r="N26" s="165"/>
      <c r="O26" s="165"/>
      <c r="P26" s="178"/>
      <c r="Q26" s="178"/>
      <c r="R26" s="178"/>
      <c r="S26" s="178"/>
    </row>
    <row r="27" spans="1:19" s="172" customFormat="1" ht="51.75" customHeight="1" x14ac:dyDescent="0.2">
      <c r="A27" s="24" t="s">
        <v>58</v>
      </c>
      <c r="B27" s="134" t="s">
        <v>73</v>
      </c>
      <c r="C27" s="142" t="s">
        <v>484</v>
      </c>
      <c r="D27" s="177"/>
      <c r="E27" s="165"/>
      <c r="F27" s="165"/>
      <c r="G27" s="165"/>
      <c r="H27" s="165"/>
      <c r="I27" s="165"/>
      <c r="J27" s="165"/>
      <c r="K27" s="165"/>
      <c r="L27" s="165"/>
      <c r="M27" s="165"/>
      <c r="N27" s="165"/>
      <c r="O27" s="165"/>
      <c r="P27" s="178"/>
      <c r="Q27" s="178"/>
      <c r="R27" s="178"/>
      <c r="S27" s="178"/>
    </row>
    <row r="28" spans="1:19" s="172" customFormat="1" ht="42.75" customHeight="1" x14ac:dyDescent="0.2">
      <c r="A28" s="24" t="s">
        <v>57</v>
      </c>
      <c r="B28" s="134" t="s">
        <v>402</v>
      </c>
      <c r="C28" s="142" t="s">
        <v>475</v>
      </c>
      <c r="D28" s="177"/>
      <c r="E28" s="165"/>
      <c r="F28" s="165"/>
      <c r="G28" s="165"/>
      <c r="H28" s="165"/>
      <c r="I28" s="165"/>
      <c r="J28" s="165"/>
      <c r="K28" s="165"/>
      <c r="L28" s="165"/>
      <c r="M28" s="165"/>
      <c r="N28" s="165"/>
      <c r="O28" s="165"/>
      <c r="P28" s="178"/>
      <c r="Q28" s="178"/>
      <c r="R28" s="178"/>
      <c r="S28" s="178"/>
    </row>
    <row r="29" spans="1:19" s="172" customFormat="1" ht="51.75" customHeight="1" x14ac:dyDescent="0.2">
      <c r="A29" s="24" t="s">
        <v>55</v>
      </c>
      <c r="B29" s="134" t="s">
        <v>403</v>
      </c>
      <c r="C29" s="142" t="s">
        <v>475</v>
      </c>
      <c r="D29" s="177"/>
      <c r="E29" s="165"/>
      <c r="F29" s="165"/>
      <c r="G29" s="165"/>
      <c r="H29" s="165"/>
      <c r="I29" s="165"/>
      <c r="J29" s="165"/>
      <c r="K29" s="165"/>
      <c r="L29" s="165"/>
      <c r="M29" s="165"/>
      <c r="N29" s="165"/>
      <c r="O29" s="165"/>
      <c r="P29" s="178"/>
      <c r="Q29" s="178"/>
      <c r="R29" s="178"/>
      <c r="S29" s="178"/>
    </row>
    <row r="30" spans="1:19" s="172" customFormat="1" ht="51.75" customHeight="1" x14ac:dyDescent="0.2">
      <c r="A30" s="24" t="s">
        <v>53</v>
      </c>
      <c r="B30" s="134" t="s">
        <v>404</v>
      </c>
      <c r="C30" s="142" t="s">
        <v>475</v>
      </c>
      <c r="D30" s="177"/>
      <c r="E30" s="165"/>
      <c r="F30" s="165"/>
      <c r="G30" s="165"/>
      <c r="H30" s="165"/>
      <c r="I30" s="165"/>
      <c r="J30" s="165"/>
      <c r="K30" s="165"/>
      <c r="L30" s="165"/>
      <c r="M30" s="165"/>
      <c r="N30" s="165"/>
      <c r="O30" s="165"/>
      <c r="P30" s="178"/>
      <c r="Q30" s="178"/>
      <c r="R30" s="178"/>
      <c r="S30" s="178"/>
    </row>
    <row r="31" spans="1:19" s="172" customFormat="1" ht="51.75" customHeight="1" x14ac:dyDescent="0.2">
      <c r="A31" s="24" t="s">
        <v>72</v>
      </c>
      <c r="B31" s="134" t="s">
        <v>405</v>
      </c>
      <c r="C31" s="142" t="s">
        <v>475</v>
      </c>
      <c r="D31" s="177"/>
      <c r="E31" s="165"/>
      <c r="F31" s="165"/>
      <c r="G31" s="165"/>
      <c r="H31" s="165"/>
      <c r="I31" s="165"/>
      <c r="J31" s="165"/>
      <c r="K31" s="165"/>
      <c r="L31" s="165"/>
      <c r="M31" s="165"/>
      <c r="N31" s="165"/>
      <c r="O31" s="165"/>
      <c r="P31" s="178"/>
      <c r="Q31" s="178"/>
      <c r="R31" s="178"/>
      <c r="S31" s="178"/>
    </row>
    <row r="32" spans="1:19" s="172" customFormat="1" ht="51.75" customHeight="1" x14ac:dyDescent="0.2">
      <c r="A32" s="24" t="s">
        <v>70</v>
      </c>
      <c r="B32" s="134" t="s">
        <v>406</v>
      </c>
      <c r="C32" s="142" t="s">
        <v>475</v>
      </c>
      <c r="D32" s="177"/>
      <c r="E32" s="165"/>
      <c r="F32" s="165"/>
      <c r="G32" s="165"/>
      <c r="H32" s="165"/>
      <c r="I32" s="165"/>
      <c r="J32" s="165"/>
      <c r="K32" s="165"/>
      <c r="L32" s="165"/>
      <c r="M32" s="165"/>
      <c r="N32" s="165"/>
      <c r="O32" s="165"/>
      <c r="P32" s="178"/>
      <c r="Q32" s="178"/>
      <c r="R32" s="178"/>
      <c r="S32" s="178"/>
    </row>
    <row r="33" spans="1:19" s="172" customFormat="1" ht="101.25" customHeight="1" x14ac:dyDescent="0.2">
      <c r="A33" s="24" t="s">
        <v>69</v>
      </c>
      <c r="B33" s="134" t="s">
        <v>407</v>
      </c>
      <c r="C33" s="142" t="s">
        <v>480</v>
      </c>
      <c r="D33" s="177"/>
      <c r="E33" s="165"/>
      <c r="F33" s="165"/>
      <c r="G33" s="165"/>
      <c r="H33" s="165"/>
      <c r="I33" s="165"/>
      <c r="J33" s="165"/>
      <c r="K33" s="165"/>
      <c r="L33" s="165"/>
      <c r="M33" s="165"/>
      <c r="N33" s="165"/>
      <c r="O33" s="165"/>
      <c r="P33" s="178"/>
      <c r="Q33" s="178"/>
      <c r="R33" s="178"/>
      <c r="S33" s="178"/>
    </row>
    <row r="34" spans="1:19" ht="111" customHeight="1" x14ac:dyDescent="0.25">
      <c r="A34" s="24" t="s">
        <v>423</v>
      </c>
      <c r="B34" s="134" t="s">
        <v>408</v>
      </c>
      <c r="C34" s="142" t="s">
        <v>475</v>
      </c>
      <c r="D34" s="180"/>
      <c r="E34" s="180"/>
      <c r="F34" s="180"/>
      <c r="G34" s="180"/>
      <c r="H34" s="180"/>
      <c r="I34" s="180"/>
      <c r="J34" s="180"/>
      <c r="K34" s="180"/>
      <c r="L34" s="180"/>
      <c r="M34" s="180"/>
      <c r="N34" s="180"/>
      <c r="O34" s="180"/>
      <c r="P34" s="180"/>
      <c r="Q34" s="180"/>
      <c r="R34" s="180"/>
      <c r="S34" s="180"/>
    </row>
    <row r="35" spans="1:19" ht="58.5" customHeight="1" x14ac:dyDescent="0.25">
      <c r="A35" s="24" t="s">
        <v>411</v>
      </c>
      <c r="B35" s="134" t="s">
        <v>71</v>
      </c>
      <c r="C35" s="142" t="s">
        <v>475</v>
      </c>
      <c r="D35" s="180"/>
      <c r="E35" s="180"/>
      <c r="F35" s="180"/>
      <c r="G35" s="180"/>
      <c r="H35" s="180"/>
      <c r="I35" s="180"/>
      <c r="J35" s="180"/>
      <c r="K35" s="180"/>
      <c r="L35" s="180"/>
      <c r="M35" s="180"/>
      <c r="N35" s="180"/>
      <c r="O35" s="180"/>
      <c r="P35" s="180"/>
      <c r="Q35" s="180"/>
      <c r="R35" s="180"/>
      <c r="S35" s="180"/>
    </row>
    <row r="36" spans="1:19" ht="51.75" customHeight="1" x14ac:dyDescent="0.25">
      <c r="A36" s="24" t="s">
        <v>424</v>
      </c>
      <c r="B36" s="134" t="s">
        <v>409</v>
      </c>
      <c r="C36" s="142" t="s">
        <v>319</v>
      </c>
      <c r="D36" s="180"/>
      <c r="E36" s="180"/>
      <c r="F36" s="180"/>
      <c r="G36" s="180"/>
      <c r="H36" s="180"/>
      <c r="I36" s="180"/>
      <c r="J36" s="180"/>
      <c r="K36" s="180"/>
      <c r="L36" s="180"/>
      <c r="M36" s="180"/>
      <c r="N36" s="180"/>
      <c r="O36" s="180"/>
      <c r="P36" s="180"/>
      <c r="Q36" s="180"/>
      <c r="R36" s="180"/>
      <c r="S36" s="180"/>
    </row>
    <row r="37" spans="1:19" ht="43.5" customHeight="1" x14ac:dyDescent="0.25">
      <c r="A37" s="24" t="s">
        <v>412</v>
      </c>
      <c r="B37" s="134" t="s">
        <v>410</v>
      </c>
      <c r="C37" s="198" t="s">
        <v>319</v>
      </c>
      <c r="D37" s="180"/>
      <c r="E37" s="180"/>
      <c r="F37" s="180"/>
      <c r="G37" s="180"/>
      <c r="H37" s="180"/>
      <c r="I37" s="180"/>
      <c r="J37" s="180"/>
      <c r="K37" s="180"/>
      <c r="L37" s="180"/>
      <c r="M37" s="180"/>
      <c r="N37" s="180"/>
      <c r="O37" s="180"/>
      <c r="P37" s="180"/>
      <c r="Q37" s="180"/>
      <c r="R37" s="180"/>
      <c r="S37" s="180"/>
    </row>
    <row r="38" spans="1:19" ht="43.5" customHeight="1" x14ac:dyDescent="0.25">
      <c r="A38" s="24" t="s">
        <v>425</v>
      </c>
      <c r="B38" s="134" t="s">
        <v>237</v>
      </c>
      <c r="C38" s="142" t="s">
        <v>475</v>
      </c>
      <c r="D38" s="180"/>
      <c r="E38" s="180"/>
      <c r="F38" s="180"/>
      <c r="G38" s="180"/>
      <c r="H38" s="180"/>
      <c r="I38" s="180"/>
      <c r="J38" s="180"/>
      <c r="K38" s="180"/>
      <c r="L38" s="180"/>
      <c r="M38" s="180"/>
      <c r="N38" s="180"/>
      <c r="O38" s="180"/>
      <c r="P38" s="180"/>
      <c r="Q38" s="180"/>
      <c r="R38" s="180"/>
      <c r="S38" s="180"/>
    </row>
    <row r="39" spans="1:19" ht="23.25" customHeight="1" x14ac:dyDescent="0.25">
      <c r="A39" s="311"/>
      <c r="B39" s="312"/>
      <c r="C39" s="314"/>
      <c r="D39" s="180"/>
      <c r="E39" s="180"/>
      <c r="F39" s="180"/>
      <c r="G39" s="180"/>
      <c r="H39" s="180"/>
      <c r="I39" s="180"/>
      <c r="J39" s="180"/>
      <c r="K39" s="180"/>
      <c r="L39" s="180"/>
      <c r="M39" s="180"/>
      <c r="N39" s="180"/>
      <c r="O39" s="180"/>
      <c r="P39" s="180"/>
      <c r="Q39" s="180"/>
      <c r="R39" s="180"/>
      <c r="S39" s="180"/>
    </row>
    <row r="40" spans="1:19" ht="63" customHeight="1" x14ac:dyDescent="0.25">
      <c r="A40" s="24" t="s">
        <v>413</v>
      </c>
      <c r="B40" s="175" t="s">
        <v>467</v>
      </c>
      <c r="C40" s="262" t="str">
        <f>CONCATENATE("выключатели 25шт; финансирование: ",(ROUND(C48,2))," ","млн. руб.")</f>
        <v>выключатели 25шт; финансирование: 269.13 млн. руб.</v>
      </c>
      <c r="D40" s="180"/>
      <c r="E40" s="180"/>
      <c r="F40" s="180"/>
      <c r="G40" s="180"/>
      <c r="H40" s="180"/>
      <c r="I40" s="180"/>
      <c r="J40" s="180"/>
      <c r="K40" s="180"/>
      <c r="L40" s="180"/>
      <c r="M40" s="180"/>
      <c r="N40" s="180"/>
      <c r="O40" s="180"/>
      <c r="P40" s="180"/>
      <c r="Q40" s="180"/>
      <c r="R40" s="180"/>
      <c r="S40" s="180"/>
    </row>
    <row r="41" spans="1:19" ht="105.75" customHeight="1" x14ac:dyDescent="0.25">
      <c r="A41" s="24" t="s">
        <v>426</v>
      </c>
      <c r="B41" s="134" t="s">
        <v>449</v>
      </c>
      <c r="C41" s="197" t="s">
        <v>476</v>
      </c>
      <c r="D41" s="180"/>
      <c r="E41" s="180"/>
      <c r="F41" s="180"/>
      <c r="G41" s="180"/>
      <c r="H41" s="180"/>
      <c r="I41" s="180"/>
      <c r="J41" s="180"/>
      <c r="K41" s="180"/>
      <c r="L41" s="180"/>
      <c r="M41" s="180"/>
      <c r="N41" s="180"/>
      <c r="O41" s="180"/>
      <c r="P41" s="180"/>
      <c r="Q41" s="180"/>
      <c r="R41" s="180"/>
      <c r="S41" s="180"/>
    </row>
    <row r="42" spans="1:19" ht="83.25" customHeight="1" x14ac:dyDescent="0.25">
      <c r="A42" s="24" t="s">
        <v>414</v>
      </c>
      <c r="B42" s="134" t="s">
        <v>464</v>
      </c>
      <c r="C42" s="142" t="s">
        <v>476</v>
      </c>
      <c r="D42" s="180"/>
      <c r="E42" s="180"/>
      <c r="F42" s="180"/>
      <c r="G42" s="180"/>
      <c r="H42" s="180"/>
      <c r="I42" s="180"/>
      <c r="J42" s="180"/>
      <c r="K42" s="180"/>
      <c r="L42" s="180"/>
      <c r="M42" s="180"/>
      <c r="N42" s="180"/>
      <c r="O42" s="180"/>
      <c r="P42" s="180"/>
      <c r="Q42" s="180"/>
      <c r="R42" s="180"/>
      <c r="S42" s="180"/>
    </row>
    <row r="43" spans="1:19" ht="186" customHeight="1" x14ac:dyDescent="0.25">
      <c r="A43" s="24" t="s">
        <v>429</v>
      </c>
      <c r="B43" s="134" t="s">
        <v>430</v>
      </c>
      <c r="C43" s="142" t="s">
        <v>476</v>
      </c>
      <c r="D43" s="180"/>
      <c r="E43" s="180"/>
      <c r="F43" s="180"/>
      <c r="G43" s="180"/>
      <c r="H43" s="180"/>
      <c r="I43" s="180"/>
      <c r="J43" s="180"/>
      <c r="K43" s="180"/>
      <c r="L43" s="180"/>
      <c r="M43" s="180"/>
      <c r="N43" s="180"/>
      <c r="O43" s="180"/>
      <c r="P43" s="180"/>
      <c r="Q43" s="180"/>
      <c r="R43" s="180"/>
      <c r="S43" s="180"/>
    </row>
    <row r="44" spans="1:19" ht="111" customHeight="1" x14ac:dyDescent="0.25">
      <c r="A44" s="24" t="s">
        <v>415</v>
      </c>
      <c r="B44" s="134" t="s">
        <v>455</v>
      </c>
      <c r="C44" s="142" t="s">
        <v>482</v>
      </c>
      <c r="D44" s="180"/>
      <c r="E44" s="180"/>
      <c r="F44" s="180"/>
      <c r="G44" s="180"/>
      <c r="H44" s="180"/>
      <c r="I44" s="180"/>
      <c r="J44" s="180"/>
      <c r="K44" s="180"/>
      <c r="L44" s="180"/>
      <c r="M44" s="180"/>
      <c r="N44" s="180"/>
      <c r="O44" s="180"/>
      <c r="P44" s="180"/>
      <c r="Q44" s="180"/>
      <c r="R44" s="180"/>
      <c r="S44" s="180"/>
    </row>
    <row r="45" spans="1:19" ht="120" customHeight="1" x14ac:dyDescent="0.25">
      <c r="A45" s="24" t="s">
        <v>450</v>
      </c>
      <c r="B45" s="134" t="s">
        <v>456</v>
      </c>
      <c r="C45" s="142" t="s">
        <v>482</v>
      </c>
      <c r="D45" s="180"/>
      <c r="E45" s="180"/>
      <c r="F45" s="180"/>
      <c r="G45" s="180"/>
      <c r="H45" s="180"/>
      <c r="I45" s="180"/>
      <c r="J45" s="180"/>
      <c r="K45" s="180"/>
      <c r="L45" s="180"/>
      <c r="M45" s="180"/>
      <c r="N45" s="180"/>
      <c r="O45" s="180"/>
      <c r="P45" s="180"/>
      <c r="Q45" s="180"/>
      <c r="R45" s="180"/>
      <c r="S45" s="180"/>
    </row>
    <row r="46" spans="1:19" ht="101.25" customHeight="1" x14ac:dyDescent="0.25">
      <c r="A46" s="24" t="s">
        <v>416</v>
      </c>
      <c r="B46" s="134" t="s">
        <v>457</v>
      </c>
      <c r="C46" s="142" t="s">
        <v>649</v>
      </c>
      <c r="D46" s="180"/>
      <c r="E46" s="180"/>
      <c r="F46" s="180"/>
      <c r="G46" s="180"/>
      <c r="H46" s="180"/>
      <c r="I46" s="180"/>
      <c r="J46" s="180"/>
      <c r="K46" s="180"/>
      <c r="L46" s="180"/>
      <c r="M46" s="180"/>
      <c r="N46" s="180"/>
      <c r="O46" s="180"/>
      <c r="P46" s="180"/>
      <c r="Q46" s="180"/>
      <c r="R46" s="180"/>
      <c r="S46" s="180"/>
    </row>
    <row r="47" spans="1:19" ht="18.75" customHeight="1" x14ac:dyDescent="0.25">
      <c r="A47" s="311"/>
      <c r="B47" s="312"/>
      <c r="C47" s="313"/>
      <c r="D47" s="180"/>
      <c r="E47" s="180"/>
      <c r="F47" s="180"/>
      <c r="G47" s="180"/>
      <c r="H47" s="180"/>
      <c r="I47" s="180"/>
      <c r="J47" s="180"/>
      <c r="K47" s="180"/>
      <c r="L47" s="180"/>
      <c r="M47" s="180"/>
      <c r="N47" s="180"/>
      <c r="O47" s="180"/>
      <c r="P47" s="180"/>
      <c r="Q47" s="180"/>
      <c r="R47" s="180"/>
      <c r="S47" s="180"/>
    </row>
    <row r="48" spans="1:19" ht="75.75" customHeight="1" x14ac:dyDescent="0.25">
      <c r="A48" s="24" t="s">
        <v>451</v>
      </c>
      <c r="B48" s="134" t="s">
        <v>465</v>
      </c>
      <c r="C48" s="259">
        <f>'6.2. Паспорт фин осв ввод'!AC24</f>
        <v>269.13239180980173</v>
      </c>
      <c r="D48" s="180"/>
      <c r="E48" s="180"/>
      <c r="F48" s="180"/>
      <c r="G48" s="180"/>
      <c r="H48" s="180"/>
      <c r="I48" s="180"/>
      <c r="J48" s="180"/>
      <c r="K48" s="180"/>
      <c r="L48" s="180"/>
      <c r="M48" s="180"/>
      <c r="N48" s="180"/>
      <c r="O48" s="180"/>
      <c r="P48" s="180"/>
      <c r="Q48" s="180"/>
      <c r="R48" s="180"/>
      <c r="S48" s="180"/>
    </row>
    <row r="49" spans="1:19" ht="71.25" customHeight="1" x14ac:dyDescent="0.25">
      <c r="A49" s="24" t="s">
        <v>417</v>
      </c>
      <c r="B49" s="134" t="s">
        <v>466</v>
      </c>
      <c r="C49" s="259">
        <f>'6.2. Паспорт фин осв ввод'!AC30</f>
        <v>226.94523190205274</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M_TP2100.PS.0056</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428</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325</v>
      </c>
      <c r="D19" s="329" t="s">
        <v>324</v>
      </c>
      <c r="E19" s="329" t="s">
        <v>106</v>
      </c>
      <c r="F19" s="329" t="s">
        <v>105</v>
      </c>
      <c r="G19" s="329" t="s">
        <v>320</v>
      </c>
      <c r="H19" s="329" t="s">
        <v>104</v>
      </c>
      <c r="I19" s="329" t="s">
        <v>103</v>
      </c>
      <c r="J19" s="329" t="s">
        <v>102</v>
      </c>
      <c r="K19" s="329" t="s">
        <v>101</v>
      </c>
      <c r="L19" s="329" t="s">
        <v>100</v>
      </c>
      <c r="M19" s="329" t="s">
        <v>99</v>
      </c>
      <c r="N19" s="329" t="s">
        <v>98</v>
      </c>
      <c r="O19" s="329" t="s">
        <v>97</v>
      </c>
      <c r="P19" s="329" t="s">
        <v>96</v>
      </c>
      <c r="Q19" s="329" t="s">
        <v>323</v>
      </c>
      <c r="R19" s="329"/>
      <c r="S19" s="332" t="s">
        <v>420</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321</v>
      </c>
      <c r="R20" s="36" t="s">
        <v>322</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7"/>
      <c r="B29" s="40" t="s">
        <v>318</v>
      </c>
      <c r="C29" s="40"/>
      <c r="D29" s="40"/>
      <c r="E29" s="97" t="s">
        <v>319</v>
      </c>
      <c r="F29" s="97" t="s">
        <v>319</v>
      </c>
      <c r="G29" s="97" t="s">
        <v>319</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3" zoomScale="66" zoomScaleNormal="60" zoomScaleSheetLayoutView="66" workbookViewId="0">
      <selection activeCell="L26" sqref="L2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M_TP2100.PS.0056</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3.5" customHeight="1" x14ac:dyDescent="0.2">
      <c r="A16" s="32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34" t="s">
        <v>433</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4</v>
      </c>
      <c r="B21" s="339" t="s">
        <v>228</v>
      </c>
      <c r="C21" s="340"/>
      <c r="D21" s="343" t="s">
        <v>129</v>
      </c>
      <c r="E21" s="339" t="s">
        <v>462</v>
      </c>
      <c r="F21" s="340"/>
      <c r="G21" s="339" t="s">
        <v>249</v>
      </c>
      <c r="H21" s="340"/>
      <c r="I21" s="339" t="s">
        <v>128</v>
      </c>
      <c r="J21" s="340"/>
      <c r="K21" s="343" t="s">
        <v>127</v>
      </c>
      <c r="L21" s="339" t="s">
        <v>126</v>
      </c>
      <c r="M21" s="340"/>
      <c r="N21" s="339" t="s">
        <v>458</v>
      </c>
      <c r="O21" s="340"/>
      <c r="P21" s="343" t="s">
        <v>125</v>
      </c>
      <c r="Q21" s="346" t="s">
        <v>124</v>
      </c>
      <c r="R21" s="347"/>
      <c r="S21" s="346" t="s">
        <v>123</v>
      </c>
      <c r="T21" s="348"/>
    </row>
    <row r="22" spans="1:20" ht="204.75" customHeight="1" x14ac:dyDescent="0.25">
      <c r="A22" s="337"/>
      <c r="B22" s="341"/>
      <c r="C22" s="342"/>
      <c r="D22" s="344"/>
      <c r="E22" s="341"/>
      <c r="F22" s="342"/>
      <c r="G22" s="341"/>
      <c r="H22" s="342"/>
      <c r="I22" s="341"/>
      <c r="J22" s="342"/>
      <c r="K22" s="345"/>
      <c r="L22" s="341"/>
      <c r="M22" s="342"/>
      <c r="N22" s="341"/>
      <c r="O22" s="342"/>
      <c r="P22" s="345"/>
      <c r="Q22" s="82" t="s">
        <v>122</v>
      </c>
      <c r="R22" s="82" t="s">
        <v>432</v>
      </c>
      <c r="S22" s="82" t="s">
        <v>121</v>
      </c>
      <c r="T22" s="82" t="s">
        <v>120</v>
      </c>
    </row>
    <row r="23" spans="1:20" ht="51.75" customHeight="1" x14ac:dyDescent="0.25">
      <c r="A23" s="338"/>
      <c r="B23" s="135" t="s">
        <v>118</v>
      </c>
      <c r="C23" s="135" t="s">
        <v>119</v>
      </c>
      <c r="D23" s="345"/>
      <c r="E23" s="135" t="s">
        <v>118</v>
      </c>
      <c r="F23" s="135" t="s">
        <v>119</v>
      </c>
      <c r="G23" s="135" t="s">
        <v>118</v>
      </c>
      <c r="H23" s="135" t="s">
        <v>119</v>
      </c>
      <c r="I23" s="135" t="s">
        <v>118</v>
      </c>
      <c r="J23" s="135" t="s">
        <v>119</v>
      </c>
      <c r="K23" s="135" t="s">
        <v>118</v>
      </c>
      <c r="L23" s="135" t="s">
        <v>118</v>
      </c>
      <c r="M23" s="135" t="s">
        <v>119</v>
      </c>
      <c r="N23" s="135" t="s">
        <v>118</v>
      </c>
      <c r="O23" s="135" t="s">
        <v>119</v>
      </c>
      <c r="P23" s="194" t="s">
        <v>118</v>
      </c>
      <c r="Q23" s="82" t="s">
        <v>118</v>
      </c>
      <c r="R23" s="82" t="s">
        <v>118</v>
      </c>
      <c r="S23" s="82" t="s">
        <v>118</v>
      </c>
      <c r="T23" s="82"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486</v>
      </c>
      <c r="C25" s="54" t="s">
        <v>486</v>
      </c>
      <c r="D25" s="149" t="s">
        <v>431</v>
      </c>
      <c r="E25" s="54" t="s">
        <v>492</v>
      </c>
      <c r="F25" s="54" t="s">
        <v>491</v>
      </c>
      <c r="G25" s="54" t="s">
        <v>487</v>
      </c>
      <c r="H25" s="54" t="s">
        <v>487</v>
      </c>
      <c r="I25" s="54">
        <v>1992</v>
      </c>
      <c r="J25" s="203" t="s">
        <v>319</v>
      </c>
      <c r="K25" s="201">
        <v>1992</v>
      </c>
      <c r="L25" s="200">
        <v>10</v>
      </c>
      <c r="M25" s="55">
        <v>10</v>
      </c>
      <c r="N25" s="203" t="s">
        <v>319</v>
      </c>
      <c r="O25" s="203" t="s">
        <v>319</v>
      </c>
      <c r="P25" s="200">
        <v>2015</v>
      </c>
      <c r="Q25" s="203" t="s">
        <v>523</v>
      </c>
      <c r="R25" s="201" t="s">
        <v>522</v>
      </c>
      <c r="S25" s="261" t="s">
        <v>602</v>
      </c>
      <c r="T25" s="260" t="s">
        <v>601</v>
      </c>
    </row>
    <row r="26" spans="1:20" s="52" customFormat="1" ht="78.75" x14ac:dyDescent="0.25">
      <c r="A26" s="56">
        <v>2</v>
      </c>
      <c r="B26" s="54" t="s">
        <v>486</v>
      </c>
      <c r="C26" s="54" t="s">
        <v>486</v>
      </c>
      <c r="D26" s="149" t="s">
        <v>431</v>
      </c>
      <c r="E26" s="54" t="s">
        <v>490</v>
      </c>
      <c r="F26" s="54" t="s">
        <v>491</v>
      </c>
      <c r="G26" s="54" t="s">
        <v>488</v>
      </c>
      <c r="H26" s="54" t="s">
        <v>488</v>
      </c>
      <c r="I26" s="54">
        <v>1981</v>
      </c>
      <c r="J26" s="203" t="s">
        <v>319</v>
      </c>
      <c r="K26" s="201">
        <v>1981</v>
      </c>
      <c r="L26" s="200">
        <v>10</v>
      </c>
      <c r="M26" s="55">
        <v>10</v>
      </c>
      <c r="N26" s="203" t="s">
        <v>319</v>
      </c>
      <c r="O26" s="203" t="s">
        <v>319</v>
      </c>
      <c r="P26" s="200">
        <v>2017</v>
      </c>
      <c r="Q26" s="203" t="s">
        <v>523</v>
      </c>
      <c r="R26" s="201" t="s">
        <v>522</v>
      </c>
      <c r="S26" s="261" t="s">
        <v>602</v>
      </c>
      <c r="T26" s="260" t="s">
        <v>601</v>
      </c>
    </row>
    <row r="27" spans="1:20" s="52" customFormat="1" ht="78.75" x14ac:dyDescent="0.25">
      <c r="A27" s="56">
        <v>3</v>
      </c>
      <c r="B27" s="54" t="s">
        <v>486</v>
      </c>
      <c r="C27" s="54" t="s">
        <v>486</v>
      </c>
      <c r="D27" s="149" t="s">
        <v>431</v>
      </c>
      <c r="E27" s="54" t="s">
        <v>492</v>
      </c>
      <c r="F27" s="54" t="s">
        <v>491</v>
      </c>
      <c r="G27" s="54" t="s">
        <v>489</v>
      </c>
      <c r="H27" s="54" t="s">
        <v>489</v>
      </c>
      <c r="I27" s="54">
        <v>1992</v>
      </c>
      <c r="J27" s="203" t="s">
        <v>319</v>
      </c>
      <c r="K27" s="201">
        <v>1992</v>
      </c>
      <c r="L27" s="200">
        <v>10</v>
      </c>
      <c r="M27" s="55">
        <v>10</v>
      </c>
      <c r="N27" s="203" t="s">
        <v>319</v>
      </c>
      <c r="O27" s="203" t="s">
        <v>319</v>
      </c>
      <c r="P27" s="200">
        <v>2015</v>
      </c>
      <c r="Q27" s="203" t="s">
        <v>523</v>
      </c>
      <c r="R27" s="201" t="s">
        <v>522</v>
      </c>
      <c r="S27" s="261" t="s">
        <v>602</v>
      </c>
      <c r="T27" s="260" t="s">
        <v>601</v>
      </c>
    </row>
    <row r="28" spans="1:20" s="52" customFormat="1" ht="78.75" x14ac:dyDescent="0.25">
      <c r="A28" s="56">
        <v>4</v>
      </c>
      <c r="B28" s="54" t="s">
        <v>486</v>
      </c>
      <c r="C28" s="54" t="s">
        <v>486</v>
      </c>
      <c r="D28" s="149" t="s">
        <v>431</v>
      </c>
      <c r="E28" s="54" t="s">
        <v>512</v>
      </c>
      <c r="F28" s="54" t="s">
        <v>513</v>
      </c>
      <c r="G28" s="54" t="s">
        <v>493</v>
      </c>
      <c r="H28" s="54" t="s">
        <v>493</v>
      </c>
      <c r="I28" s="54">
        <v>1992</v>
      </c>
      <c r="J28" s="203" t="s">
        <v>319</v>
      </c>
      <c r="K28" s="201">
        <v>1992</v>
      </c>
      <c r="L28" s="200">
        <v>10</v>
      </c>
      <c r="M28" s="55">
        <v>10</v>
      </c>
      <c r="N28" s="203" t="s">
        <v>319</v>
      </c>
      <c r="O28" s="203" t="s">
        <v>319</v>
      </c>
      <c r="P28" s="53" t="s">
        <v>516</v>
      </c>
      <c r="Q28" s="203" t="s">
        <v>523</v>
      </c>
      <c r="R28" s="201" t="s">
        <v>522</v>
      </c>
      <c r="S28" s="261" t="s">
        <v>602</v>
      </c>
      <c r="T28" s="260" t="s">
        <v>601</v>
      </c>
    </row>
    <row r="29" spans="1:20" s="52" customFormat="1" ht="78.75" x14ac:dyDescent="0.25">
      <c r="A29" s="56">
        <v>5</v>
      </c>
      <c r="B29" s="54" t="s">
        <v>486</v>
      </c>
      <c r="C29" s="54" t="s">
        <v>486</v>
      </c>
      <c r="D29" s="149" t="s">
        <v>431</v>
      </c>
      <c r="E29" s="54" t="s">
        <v>512</v>
      </c>
      <c r="F29" s="54" t="s">
        <v>513</v>
      </c>
      <c r="G29" s="54" t="s">
        <v>494</v>
      </c>
      <c r="H29" s="54" t="s">
        <v>494</v>
      </c>
      <c r="I29" s="54">
        <v>1992</v>
      </c>
      <c r="J29" s="203" t="s">
        <v>319</v>
      </c>
      <c r="K29" s="201">
        <v>1992</v>
      </c>
      <c r="L29" s="200">
        <v>10</v>
      </c>
      <c r="M29" s="55">
        <v>10</v>
      </c>
      <c r="N29" s="203" t="s">
        <v>319</v>
      </c>
      <c r="O29" s="203" t="s">
        <v>319</v>
      </c>
      <c r="P29" s="200">
        <v>2017</v>
      </c>
      <c r="Q29" s="203" t="s">
        <v>523</v>
      </c>
      <c r="R29" s="201" t="s">
        <v>522</v>
      </c>
      <c r="S29" s="261" t="s">
        <v>602</v>
      </c>
      <c r="T29" s="260" t="s">
        <v>601</v>
      </c>
    </row>
    <row r="30" spans="1:20" s="52" customFormat="1" ht="78.75" x14ac:dyDescent="0.25">
      <c r="A30" s="56">
        <v>6</v>
      </c>
      <c r="B30" s="54" t="s">
        <v>486</v>
      </c>
      <c r="C30" s="54" t="s">
        <v>486</v>
      </c>
      <c r="D30" s="149" t="s">
        <v>431</v>
      </c>
      <c r="E30" s="54" t="s">
        <v>512</v>
      </c>
      <c r="F30" s="54" t="s">
        <v>513</v>
      </c>
      <c r="G30" s="54" t="s">
        <v>495</v>
      </c>
      <c r="H30" s="54" t="s">
        <v>495</v>
      </c>
      <c r="I30" s="54">
        <v>1992</v>
      </c>
      <c r="J30" s="203" t="s">
        <v>319</v>
      </c>
      <c r="K30" s="201">
        <v>1992</v>
      </c>
      <c r="L30" s="200">
        <v>10</v>
      </c>
      <c r="M30" s="55">
        <v>10</v>
      </c>
      <c r="N30" s="203" t="s">
        <v>319</v>
      </c>
      <c r="O30" s="203" t="s">
        <v>319</v>
      </c>
      <c r="P30" s="53" t="s">
        <v>516</v>
      </c>
      <c r="Q30" s="203" t="s">
        <v>523</v>
      </c>
      <c r="R30" s="201" t="s">
        <v>522</v>
      </c>
      <c r="S30" s="261" t="s">
        <v>602</v>
      </c>
      <c r="T30" s="260" t="s">
        <v>601</v>
      </c>
    </row>
    <row r="31" spans="1:20" s="52" customFormat="1" ht="78.75" x14ac:dyDescent="0.25">
      <c r="A31" s="56">
        <v>7</v>
      </c>
      <c r="B31" s="54" t="s">
        <v>486</v>
      </c>
      <c r="C31" s="54" t="s">
        <v>486</v>
      </c>
      <c r="D31" s="149" t="s">
        <v>431</v>
      </c>
      <c r="E31" s="54" t="s">
        <v>512</v>
      </c>
      <c r="F31" s="54" t="s">
        <v>513</v>
      </c>
      <c r="G31" s="54" t="s">
        <v>496</v>
      </c>
      <c r="H31" s="54" t="s">
        <v>496</v>
      </c>
      <c r="I31" s="54">
        <v>1992</v>
      </c>
      <c r="J31" s="203" t="s">
        <v>319</v>
      </c>
      <c r="K31" s="201">
        <v>1992</v>
      </c>
      <c r="L31" s="200">
        <v>10</v>
      </c>
      <c r="M31" s="55">
        <v>10</v>
      </c>
      <c r="N31" s="203" t="s">
        <v>319</v>
      </c>
      <c r="O31" s="203" t="s">
        <v>319</v>
      </c>
      <c r="P31" s="53" t="s">
        <v>516</v>
      </c>
      <c r="Q31" s="203" t="s">
        <v>523</v>
      </c>
      <c r="R31" s="201" t="s">
        <v>522</v>
      </c>
      <c r="S31" s="261" t="s">
        <v>602</v>
      </c>
      <c r="T31" s="260" t="s">
        <v>601</v>
      </c>
    </row>
    <row r="32" spans="1:20" ht="78.75" x14ac:dyDescent="0.25">
      <c r="A32" s="56">
        <v>8</v>
      </c>
      <c r="B32" s="54" t="s">
        <v>486</v>
      </c>
      <c r="C32" s="54" t="s">
        <v>486</v>
      </c>
      <c r="D32" s="149" t="s">
        <v>431</v>
      </c>
      <c r="E32" s="54" t="s">
        <v>512</v>
      </c>
      <c r="F32" s="54" t="s">
        <v>513</v>
      </c>
      <c r="G32" s="54" t="s">
        <v>497</v>
      </c>
      <c r="H32" s="54" t="s">
        <v>497</v>
      </c>
      <c r="I32" s="54">
        <v>1992</v>
      </c>
      <c r="J32" s="203" t="s">
        <v>319</v>
      </c>
      <c r="K32" s="201">
        <v>1992</v>
      </c>
      <c r="L32" s="200">
        <v>10</v>
      </c>
      <c r="M32" s="55">
        <v>10</v>
      </c>
      <c r="N32" s="203" t="s">
        <v>319</v>
      </c>
      <c r="O32" s="203" t="s">
        <v>319</v>
      </c>
      <c r="P32" s="53" t="s">
        <v>516</v>
      </c>
      <c r="Q32" s="203" t="s">
        <v>523</v>
      </c>
      <c r="R32" s="201" t="s">
        <v>522</v>
      </c>
      <c r="S32" s="261" t="s">
        <v>602</v>
      </c>
      <c r="T32" s="260" t="s">
        <v>601</v>
      </c>
    </row>
    <row r="33" spans="1:20" ht="78.75" x14ac:dyDescent="0.25">
      <c r="A33" s="56">
        <v>9</v>
      </c>
      <c r="B33" s="54" t="s">
        <v>486</v>
      </c>
      <c r="C33" s="54" t="s">
        <v>486</v>
      </c>
      <c r="D33" s="149" t="s">
        <v>431</v>
      </c>
      <c r="E33" s="54" t="s">
        <v>512</v>
      </c>
      <c r="F33" s="54" t="s">
        <v>513</v>
      </c>
      <c r="G33" s="54" t="s">
        <v>498</v>
      </c>
      <c r="H33" s="54" t="s">
        <v>498</v>
      </c>
      <c r="I33" s="54">
        <v>1992</v>
      </c>
      <c r="J33" s="203" t="s">
        <v>319</v>
      </c>
      <c r="K33" s="201">
        <v>1992</v>
      </c>
      <c r="L33" s="200">
        <v>10</v>
      </c>
      <c r="M33" s="55">
        <v>10</v>
      </c>
      <c r="N33" s="203" t="s">
        <v>319</v>
      </c>
      <c r="O33" s="203" t="s">
        <v>319</v>
      </c>
      <c r="P33" s="53" t="s">
        <v>516</v>
      </c>
      <c r="Q33" s="203" t="s">
        <v>523</v>
      </c>
      <c r="R33" s="201" t="s">
        <v>522</v>
      </c>
      <c r="S33" s="261" t="s">
        <v>602</v>
      </c>
      <c r="T33" s="260" t="s">
        <v>601</v>
      </c>
    </row>
    <row r="34" spans="1:20" ht="78.75" x14ac:dyDescent="0.25">
      <c r="A34" s="56">
        <v>10</v>
      </c>
      <c r="B34" s="54" t="s">
        <v>486</v>
      </c>
      <c r="C34" s="54" t="s">
        <v>486</v>
      </c>
      <c r="D34" s="149" t="s">
        <v>431</v>
      </c>
      <c r="E34" s="54" t="s">
        <v>512</v>
      </c>
      <c r="F34" s="54" t="s">
        <v>513</v>
      </c>
      <c r="G34" s="54" t="s">
        <v>499</v>
      </c>
      <c r="H34" s="54" t="s">
        <v>499</v>
      </c>
      <c r="I34" s="54">
        <v>1992</v>
      </c>
      <c r="J34" s="203" t="s">
        <v>319</v>
      </c>
      <c r="K34" s="201">
        <v>1992</v>
      </c>
      <c r="L34" s="200">
        <v>10</v>
      </c>
      <c r="M34" s="55">
        <v>10</v>
      </c>
      <c r="N34" s="203" t="s">
        <v>319</v>
      </c>
      <c r="O34" s="203" t="s">
        <v>319</v>
      </c>
      <c r="P34" s="53" t="s">
        <v>516</v>
      </c>
      <c r="Q34" s="203" t="s">
        <v>523</v>
      </c>
      <c r="R34" s="201" t="s">
        <v>522</v>
      </c>
      <c r="S34" s="261" t="s">
        <v>602</v>
      </c>
      <c r="T34" s="260" t="s">
        <v>601</v>
      </c>
    </row>
    <row r="35" spans="1:20" ht="78.75" x14ac:dyDescent="0.25">
      <c r="A35" s="56">
        <v>11</v>
      </c>
      <c r="B35" s="54" t="s">
        <v>486</v>
      </c>
      <c r="C35" s="54" t="s">
        <v>486</v>
      </c>
      <c r="D35" s="149" t="s">
        <v>431</v>
      </c>
      <c r="E35" s="54" t="s">
        <v>512</v>
      </c>
      <c r="F35" s="54" t="s">
        <v>513</v>
      </c>
      <c r="G35" s="54" t="s">
        <v>500</v>
      </c>
      <c r="H35" s="54" t="s">
        <v>500</v>
      </c>
      <c r="I35" s="54">
        <v>1992</v>
      </c>
      <c r="J35" s="203" t="s">
        <v>319</v>
      </c>
      <c r="K35" s="201">
        <v>1992</v>
      </c>
      <c r="L35" s="200">
        <v>10</v>
      </c>
      <c r="M35" s="55">
        <v>10</v>
      </c>
      <c r="N35" s="203" t="s">
        <v>319</v>
      </c>
      <c r="O35" s="203" t="s">
        <v>319</v>
      </c>
      <c r="P35" s="53" t="s">
        <v>516</v>
      </c>
      <c r="Q35" s="203" t="s">
        <v>523</v>
      </c>
      <c r="R35" s="201" t="s">
        <v>522</v>
      </c>
      <c r="S35" s="261" t="s">
        <v>602</v>
      </c>
      <c r="T35" s="260" t="s">
        <v>601</v>
      </c>
    </row>
    <row r="36" spans="1:20" ht="78.75" x14ac:dyDescent="0.25">
      <c r="A36" s="56">
        <v>12</v>
      </c>
      <c r="B36" s="54" t="s">
        <v>486</v>
      </c>
      <c r="C36" s="54" t="s">
        <v>486</v>
      </c>
      <c r="D36" s="149" t="s">
        <v>431</v>
      </c>
      <c r="E36" s="54" t="s">
        <v>512</v>
      </c>
      <c r="F36" s="54" t="s">
        <v>513</v>
      </c>
      <c r="G36" s="54" t="s">
        <v>501</v>
      </c>
      <c r="H36" s="54" t="s">
        <v>501</v>
      </c>
      <c r="I36" s="54">
        <v>1992</v>
      </c>
      <c r="J36" s="203" t="s">
        <v>319</v>
      </c>
      <c r="K36" s="201">
        <v>1992</v>
      </c>
      <c r="L36" s="200">
        <v>10</v>
      </c>
      <c r="M36" s="55">
        <v>10</v>
      </c>
      <c r="N36" s="203" t="s">
        <v>319</v>
      </c>
      <c r="O36" s="203" t="s">
        <v>319</v>
      </c>
      <c r="P36" s="53" t="s">
        <v>516</v>
      </c>
      <c r="Q36" s="203" t="s">
        <v>523</v>
      </c>
      <c r="R36" s="201" t="s">
        <v>522</v>
      </c>
      <c r="S36" s="261" t="s">
        <v>602</v>
      </c>
      <c r="T36" s="260" t="s">
        <v>601</v>
      </c>
    </row>
    <row r="37" spans="1:20" ht="78.75" x14ac:dyDescent="0.25">
      <c r="A37" s="56">
        <v>13</v>
      </c>
      <c r="B37" s="54" t="s">
        <v>486</v>
      </c>
      <c r="C37" s="54" t="s">
        <v>486</v>
      </c>
      <c r="D37" s="149" t="s">
        <v>431</v>
      </c>
      <c r="E37" s="54" t="s">
        <v>512</v>
      </c>
      <c r="F37" s="54" t="s">
        <v>513</v>
      </c>
      <c r="G37" s="54" t="s">
        <v>502</v>
      </c>
      <c r="H37" s="54" t="s">
        <v>502</v>
      </c>
      <c r="I37" s="54">
        <v>1992</v>
      </c>
      <c r="J37" s="203" t="s">
        <v>319</v>
      </c>
      <c r="K37" s="201">
        <v>1992</v>
      </c>
      <c r="L37" s="200">
        <v>10</v>
      </c>
      <c r="M37" s="55">
        <v>10</v>
      </c>
      <c r="N37" s="203" t="s">
        <v>319</v>
      </c>
      <c r="O37" s="203" t="s">
        <v>319</v>
      </c>
      <c r="P37" s="53" t="s">
        <v>516</v>
      </c>
      <c r="Q37" s="203" t="s">
        <v>523</v>
      </c>
      <c r="R37" s="201" t="s">
        <v>522</v>
      </c>
      <c r="S37" s="261" t="s">
        <v>602</v>
      </c>
      <c r="T37" s="260" t="s">
        <v>601</v>
      </c>
    </row>
    <row r="38" spans="1:20" ht="78.75" x14ac:dyDescent="0.25">
      <c r="A38" s="56">
        <v>14</v>
      </c>
      <c r="B38" s="54" t="s">
        <v>486</v>
      </c>
      <c r="C38" s="54" t="s">
        <v>486</v>
      </c>
      <c r="D38" s="149" t="s">
        <v>431</v>
      </c>
      <c r="E38" s="54" t="s">
        <v>512</v>
      </c>
      <c r="F38" s="54" t="s">
        <v>513</v>
      </c>
      <c r="G38" s="54" t="s">
        <v>503</v>
      </c>
      <c r="H38" s="54" t="s">
        <v>503</v>
      </c>
      <c r="I38" s="54">
        <v>1992</v>
      </c>
      <c r="J38" s="203" t="s">
        <v>319</v>
      </c>
      <c r="K38" s="201">
        <v>1992</v>
      </c>
      <c r="L38" s="200">
        <v>10</v>
      </c>
      <c r="M38" s="55">
        <v>10</v>
      </c>
      <c r="N38" s="203" t="s">
        <v>319</v>
      </c>
      <c r="O38" s="203" t="s">
        <v>319</v>
      </c>
      <c r="P38" s="53" t="s">
        <v>516</v>
      </c>
      <c r="Q38" s="203" t="s">
        <v>523</v>
      </c>
      <c r="R38" s="201" t="s">
        <v>522</v>
      </c>
      <c r="S38" s="261" t="s">
        <v>602</v>
      </c>
      <c r="T38" s="260" t="s">
        <v>601</v>
      </c>
    </row>
    <row r="39" spans="1:20" ht="78.75" x14ac:dyDescent="0.25">
      <c r="A39" s="56">
        <v>15</v>
      </c>
      <c r="B39" s="54" t="s">
        <v>486</v>
      </c>
      <c r="C39" s="54" t="s">
        <v>486</v>
      </c>
      <c r="D39" s="149" t="s">
        <v>431</v>
      </c>
      <c r="E39" s="54" t="s">
        <v>514</v>
      </c>
      <c r="F39" s="54" t="s">
        <v>513</v>
      </c>
      <c r="G39" s="54" t="s">
        <v>504</v>
      </c>
      <c r="H39" s="54" t="s">
        <v>504</v>
      </c>
      <c r="I39" s="54">
        <v>1981</v>
      </c>
      <c r="J39" s="203" t="s">
        <v>319</v>
      </c>
      <c r="K39" s="201">
        <v>1981</v>
      </c>
      <c r="L39" s="200">
        <v>10</v>
      </c>
      <c r="M39" s="55">
        <v>10</v>
      </c>
      <c r="N39" s="203" t="s">
        <v>319</v>
      </c>
      <c r="O39" s="203" t="s">
        <v>319</v>
      </c>
      <c r="P39" s="53" t="s">
        <v>516</v>
      </c>
      <c r="Q39" s="203" t="s">
        <v>523</v>
      </c>
      <c r="R39" s="201" t="s">
        <v>522</v>
      </c>
      <c r="S39" s="261" t="s">
        <v>602</v>
      </c>
      <c r="T39" s="260" t="s">
        <v>601</v>
      </c>
    </row>
    <row r="40" spans="1:20" ht="78.75" x14ac:dyDescent="0.25">
      <c r="A40" s="56">
        <v>16</v>
      </c>
      <c r="B40" s="54" t="s">
        <v>486</v>
      </c>
      <c r="C40" s="54" t="s">
        <v>486</v>
      </c>
      <c r="D40" s="149" t="s">
        <v>431</v>
      </c>
      <c r="E40" s="54" t="s">
        <v>514</v>
      </c>
      <c r="F40" s="54" t="s">
        <v>513</v>
      </c>
      <c r="G40" s="54" t="s">
        <v>505</v>
      </c>
      <c r="H40" s="54" t="s">
        <v>505</v>
      </c>
      <c r="I40" s="54">
        <v>1981</v>
      </c>
      <c r="J40" s="203" t="s">
        <v>319</v>
      </c>
      <c r="K40" s="201">
        <v>1981</v>
      </c>
      <c r="L40" s="200">
        <v>10</v>
      </c>
      <c r="M40" s="55">
        <v>10</v>
      </c>
      <c r="N40" s="203" t="s">
        <v>319</v>
      </c>
      <c r="O40" s="203" t="s">
        <v>319</v>
      </c>
      <c r="P40" s="53" t="s">
        <v>515</v>
      </c>
      <c r="Q40" s="203" t="s">
        <v>523</v>
      </c>
      <c r="R40" s="201" t="s">
        <v>522</v>
      </c>
      <c r="S40" s="261" t="s">
        <v>602</v>
      </c>
      <c r="T40" s="260" t="s">
        <v>601</v>
      </c>
    </row>
    <row r="41" spans="1:20" ht="78.75" x14ac:dyDescent="0.25">
      <c r="A41" s="56">
        <v>17</v>
      </c>
      <c r="B41" s="54" t="s">
        <v>486</v>
      </c>
      <c r="C41" s="54" t="s">
        <v>486</v>
      </c>
      <c r="D41" s="149" t="s">
        <v>431</v>
      </c>
      <c r="E41" s="54" t="s">
        <v>514</v>
      </c>
      <c r="F41" s="54" t="s">
        <v>513</v>
      </c>
      <c r="G41" s="54" t="s">
        <v>506</v>
      </c>
      <c r="H41" s="54" t="s">
        <v>506</v>
      </c>
      <c r="I41" s="54">
        <v>1981</v>
      </c>
      <c r="J41" s="203" t="s">
        <v>319</v>
      </c>
      <c r="K41" s="201">
        <v>1981</v>
      </c>
      <c r="L41" s="200">
        <v>10</v>
      </c>
      <c r="M41" s="55">
        <v>10</v>
      </c>
      <c r="N41" s="203" t="s">
        <v>319</v>
      </c>
      <c r="O41" s="203" t="s">
        <v>319</v>
      </c>
      <c r="P41" s="53" t="s">
        <v>515</v>
      </c>
      <c r="Q41" s="203" t="s">
        <v>523</v>
      </c>
      <c r="R41" s="201" t="s">
        <v>522</v>
      </c>
      <c r="S41" s="261" t="s">
        <v>602</v>
      </c>
      <c r="T41" s="260" t="s">
        <v>601</v>
      </c>
    </row>
    <row r="42" spans="1:20" ht="78.75" x14ac:dyDescent="0.25">
      <c r="A42" s="56">
        <v>18</v>
      </c>
      <c r="B42" s="54" t="s">
        <v>486</v>
      </c>
      <c r="C42" s="54" t="s">
        <v>486</v>
      </c>
      <c r="D42" s="149" t="s">
        <v>431</v>
      </c>
      <c r="E42" s="54" t="s">
        <v>514</v>
      </c>
      <c r="F42" s="54" t="s">
        <v>513</v>
      </c>
      <c r="G42" s="54" t="s">
        <v>507</v>
      </c>
      <c r="H42" s="54" t="s">
        <v>507</v>
      </c>
      <c r="I42" s="54">
        <v>1981</v>
      </c>
      <c r="J42" s="203" t="s">
        <v>319</v>
      </c>
      <c r="K42" s="201">
        <v>1981</v>
      </c>
      <c r="L42" s="200">
        <v>10</v>
      </c>
      <c r="M42" s="55">
        <v>10</v>
      </c>
      <c r="N42" s="203" t="s">
        <v>319</v>
      </c>
      <c r="O42" s="203" t="s">
        <v>319</v>
      </c>
      <c r="P42" s="53" t="s">
        <v>516</v>
      </c>
      <c r="Q42" s="203" t="s">
        <v>523</v>
      </c>
      <c r="R42" s="201" t="s">
        <v>522</v>
      </c>
      <c r="S42" s="261" t="s">
        <v>602</v>
      </c>
      <c r="T42" s="260" t="s">
        <v>601</v>
      </c>
    </row>
    <row r="43" spans="1:20" ht="78.75" x14ac:dyDescent="0.25">
      <c r="A43" s="199">
        <v>19</v>
      </c>
      <c r="B43" s="244" t="s">
        <v>486</v>
      </c>
      <c r="C43" s="244" t="s">
        <v>486</v>
      </c>
      <c r="D43" s="245" t="s">
        <v>431</v>
      </c>
      <c r="E43" s="244" t="s">
        <v>514</v>
      </c>
      <c r="F43" s="244" t="s">
        <v>513</v>
      </c>
      <c r="G43" s="244" t="s">
        <v>508</v>
      </c>
      <c r="H43" s="244" t="s">
        <v>508</v>
      </c>
      <c r="I43" s="244">
        <v>1981</v>
      </c>
      <c r="J43" s="246" t="s">
        <v>319</v>
      </c>
      <c r="K43" s="247">
        <v>1981</v>
      </c>
      <c r="L43" s="248">
        <v>10</v>
      </c>
      <c r="M43" s="249">
        <v>10</v>
      </c>
      <c r="N43" s="246" t="s">
        <v>319</v>
      </c>
      <c r="O43" s="246" t="s">
        <v>319</v>
      </c>
      <c r="P43" s="248">
        <v>2017</v>
      </c>
      <c r="Q43" s="246" t="s">
        <v>523</v>
      </c>
      <c r="R43" s="247" t="s">
        <v>522</v>
      </c>
      <c r="S43" s="261" t="s">
        <v>602</v>
      </c>
      <c r="T43" s="260" t="s">
        <v>601</v>
      </c>
    </row>
    <row r="44" spans="1:20" s="45" customFormat="1" ht="78.75" x14ac:dyDescent="0.25">
      <c r="A44" s="56">
        <v>20</v>
      </c>
      <c r="B44" s="54" t="s">
        <v>486</v>
      </c>
      <c r="C44" s="54" t="s">
        <v>486</v>
      </c>
      <c r="D44" s="149" t="s">
        <v>431</v>
      </c>
      <c r="E44" s="54" t="s">
        <v>514</v>
      </c>
      <c r="F44" s="54" t="s">
        <v>513</v>
      </c>
      <c r="G44" s="54" t="s">
        <v>509</v>
      </c>
      <c r="H44" s="54" t="s">
        <v>509</v>
      </c>
      <c r="I44" s="54">
        <v>1981</v>
      </c>
      <c r="J44" s="203" t="s">
        <v>319</v>
      </c>
      <c r="K44" s="201">
        <v>1981</v>
      </c>
      <c r="L44" s="200">
        <v>10</v>
      </c>
      <c r="M44" s="55">
        <v>10</v>
      </c>
      <c r="N44" s="203" t="s">
        <v>319</v>
      </c>
      <c r="O44" s="203" t="s">
        <v>319</v>
      </c>
      <c r="P44" s="200">
        <v>2017</v>
      </c>
      <c r="Q44" s="203" t="s">
        <v>523</v>
      </c>
      <c r="R44" s="201" t="s">
        <v>522</v>
      </c>
      <c r="S44" s="261" t="s">
        <v>602</v>
      </c>
      <c r="T44" s="260" t="s">
        <v>601</v>
      </c>
    </row>
    <row r="45" spans="1:20" s="45" customFormat="1" ht="78.75" x14ac:dyDescent="0.25">
      <c r="A45" s="56">
        <v>21</v>
      </c>
      <c r="B45" s="54" t="s">
        <v>486</v>
      </c>
      <c r="C45" s="54" t="s">
        <v>486</v>
      </c>
      <c r="D45" s="149" t="s">
        <v>431</v>
      </c>
      <c r="E45" s="54" t="s">
        <v>514</v>
      </c>
      <c r="F45" s="54" t="s">
        <v>513</v>
      </c>
      <c r="G45" s="54" t="s">
        <v>510</v>
      </c>
      <c r="H45" s="54" t="s">
        <v>510</v>
      </c>
      <c r="I45" s="54">
        <v>1981</v>
      </c>
      <c r="J45" s="203" t="s">
        <v>319</v>
      </c>
      <c r="K45" s="201">
        <v>1981</v>
      </c>
      <c r="L45" s="200">
        <v>10</v>
      </c>
      <c r="M45" s="55">
        <v>10</v>
      </c>
      <c r="N45" s="203" t="s">
        <v>319</v>
      </c>
      <c r="O45" s="203" t="s">
        <v>319</v>
      </c>
      <c r="P45" s="53" t="s">
        <v>515</v>
      </c>
      <c r="Q45" s="203" t="s">
        <v>523</v>
      </c>
      <c r="R45" s="201" t="s">
        <v>522</v>
      </c>
      <c r="S45" s="261" t="s">
        <v>602</v>
      </c>
      <c r="T45" s="260" t="s">
        <v>601</v>
      </c>
    </row>
    <row r="46" spans="1:20" s="45" customFormat="1" ht="78.75" x14ac:dyDescent="0.25">
      <c r="A46" s="56">
        <v>22</v>
      </c>
      <c r="B46" s="54" t="s">
        <v>486</v>
      </c>
      <c r="C46" s="54" t="s">
        <v>486</v>
      </c>
      <c r="D46" s="149" t="s">
        <v>431</v>
      </c>
      <c r="E46" s="54" t="s">
        <v>514</v>
      </c>
      <c r="F46" s="54" t="s">
        <v>513</v>
      </c>
      <c r="G46" s="54" t="s">
        <v>511</v>
      </c>
      <c r="H46" s="54" t="s">
        <v>511</v>
      </c>
      <c r="I46" s="54">
        <v>1981</v>
      </c>
      <c r="J46" s="203" t="s">
        <v>319</v>
      </c>
      <c r="K46" s="201">
        <v>1981</v>
      </c>
      <c r="L46" s="200">
        <v>10</v>
      </c>
      <c r="M46" s="55">
        <v>10</v>
      </c>
      <c r="N46" s="203" t="s">
        <v>319</v>
      </c>
      <c r="O46" s="203" t="s">
        <v>319</v>
      </c>
      <c r="P46" s="53" t="s">
        <v>515</v>
      </c>
      <c r="Q46" s="203" t="s">
        <v>523</v>
      </c>
      <c r="R46" s="201" t="s">
        <v>522</v>
      </c>
      <c r="S46" s="261" t="s">
        <v>602</v>
      </c>
      <c r="T46" s="260" t="s">
        <v>601</v>
      </c>
    </row>
    <row r="47" spans="1:20" s="45" customFormat="1" ht="78.75" x14ac:dyDescent="0.25">
      <c r="A47" s="250">
        <v>23</v>
      </c>
      <c r="B47" s="251" t="s">
        <v>486</v>
      </c>
      <c r="C47" s="251" t="s">
        <v>486</v>
      </c>
      <c r="D47" s="252" t="s">
        <v>593</v>
      </c>
      <c r="E47" s="251" t="s">
        <v>594</v>
      </c>
      <c r="F47" s="251" t="s">
        <v>595</v>
      </c>
      <c r="G47" s="251" t="s">
        <v>596</v>
      </c>
      <c r="H47" s="251" t="s">
        <v>596</v>
      </c>
      <c r="I47" s="251">
        <v>1975</v>
      </c>
      <c r="J47" s="253" t="s">
        <v>319</v>
      </c>
      <c r="K47" s="254">
        <v>1975</v>
      </c>
      <c r="L47" s="255">
        <v>10</v>
      </c>
      <c r="M47" s="256">
        <v>10</v>
      </c>
      <c r="N47" s="253" t="s">
        <v>319</v>
      </c>
      <c r="O47" s="253" t="s">
        <v>319</v>
      </c>
      <c r="P47" s="257" t="s">
        <v>515</v>
      </c>
      <c r="Q47" s="253" t="s">
        <v>523</v>
      </c>
      <c r="R47" s="254" t="s">
        <v>522</v>
      </c>
      <c r="S47" s="261" t="s">
        <v>602</v>
      </c>
      <c r="T47" s="260" t="s">
        <v>601</v>
      </c>
    </row>
    <row r="48" spans="1:20" s="45" customFormat="1" ht="78.75" x14ac:dyDescent="0.25">
      <c r="A48" s="56">
        <v>24</v>
      </c>
      <c r="B48" s="54" t="s">
        <v>486</v>
      </c>
      <c r="C48" s="54" t="s">
        <v>486</v>
      </c>
      <c r="D48" s="149" t="s">
        <v>593</v>
      </c>
      <c r="E48" s="54" t="s">
        <v>594</v>
      </c>
      <c r="F48" s="54" t="s">
        <v>595</v>
      </c>
      <c r="G48" s="54" t="s">
        <v>597</v>
      </c>
      <c r="H48" s="54" t="s">
        <v>597</v>
      </c>
      <c r="I48" s="54">
        <v>1975</v>
      </c>
      <c r="J48" s="203" t="s">
        <v>319</v>
      </c>
      <c r="K48" s="201">
        <v>1975</v>
      </c>
      <c r="L48" s="200">
        <v>10</v>
      </c>
      <c r="M48" s="55">
        <v>10</v>
      </c>
      <c r="N48" s="203" t="s">
        <v>319</v>
      </c>
      <c r="O48" s="203" t="s">
        <v>319</v>
      </c>
      <c r="P48" s="53" t="s">
        <v>515</v>
      </c>
      <c r="Q48" s="203" t="s">
        <v>523</v>
      </c>
      <c r="R48" s="201" t="s">
        <v>522</v>
      </c>
      <c r="S48" s="261" t="s">
        <v>602</v>
      </c>
      <c r="T48" s="260" t="s">
        <v>601</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33" t="s">
        <v>468</v>
      </c>
      <c r="C50" s="333"/>
      <c r="D50" s="333"/>
      <c r="E50" s="333"/>
      <c r="F50" s="333"/>
      <c r="G50" s="333"/>
      <c r="H50" s="333"/>
      <c r="I50" s="333"/>
      <c r="J50" s="333"/>
      <c r="K50" s="333"/>
      <c r="L50" s="333"/>
      <c r="M50" s="333"/>
      <c r="N50" s="333"/>
      <c r="O50" s="333"/>
      <c r="P50" s="333"/>
      <c r="Q50" s="333"/>
      <c r="R50" s="333"/>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241"/>
      <c r="F11" s="241"/>
      <c r="G11" s="241"/>
      <c r="H11" s="241"/>
      <c r="I11" s="241"/>
      <c r="J11" s="241"/>
      <c r="K11" s="241"/>
      <c r="L11" s="241"/>
      <c r="M11" s="241"/>
      <c r="N11" s="241"/>
      <c r="O11" s="241"/>
      <c r="P11" s="241"/>
      <c r="Q11" s="241"/>
      <c r="R11" s="241"/>
      <c r="S11" s="130"/>
      <c r="T11" s="130"/>
      <c r="U11" s="130"/>
      <c r="V11" s="130"/>
      <c r="W11" s="130"/>
    </row>
    <row r="12" spans="1:27" s="12" customFormat="1" ht="18.75" customHeight="1" x14ac:dyDescent="0.2">
      <c r="E12" s="322" t="str">
        <f>'1. паспорт местоположение'!A12</f>
        <v>M_TP2100.PS.0056</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435</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49" t="s">
        <v>4</v>
      </c>
      <c r="B21" s="351" t="s">
        <v>442</v>
      </c>
      <c r="C21" s="352"/>
      <c r="D21" s="351" t="s">
        <v>444</v>
      </c>
      <c r="E21" s="352"/>
      <c r="F21" s="346" t="s">
        <v>101</v>
      </c>
      <c r="G21" s="348"/>
      <c r="H21" s="348"/>
      <c r="I21" s="347"/>
      <c r="J21" s="349" t="s">
        <v>445</v>
      </c>
      <c r="K21" s="351" t="s">
        <v>446</v>
      </c>
      <c r="L21" s="352"/>
      <c r="M21" s="351" t="s">
        <v>447</v>
      </c>
      <c r="N21" s="352"/>
      <c r="O21" s="351" t="s">
        <v>434</v>
      </c>
      <c r="P21" s="352"/>
      <c r="Q21" s="351" t="s">
        <v>134</v>
      </c>
      <c r="R21" s="352"/>
      <c r="S21" s="349" t="s">
        <v>133</v>
      </c>
      <c r="T21" s="349" t="s">
        <v>448</v>
      </c>
      <c r="U21" s="349" t="s">
        <v>443</v>
      </c>
      <c r="V21" s="351" t="s">
        <v>132</v>
      </c>
      <c r="W21" s="352"/>
      <c r="X21" s="346" t="s">
        <v>124</v>
      </c>
      <c r="Y21" s="348"/>
      <c r="Z21" s="346" t="s">
        <v>123</v>
      </c>
      <c r="AA21" s="348"/>
    </row>
    <row r="22" spans="1:27" ht="216" customHeight="1" x14ac:dyDescent="0.25">
      <c r="A22" s="355"/>
      <c r="B22" s="353"/>
      <c r="C22" s="354"/>
      <c r="D22" s="353"/>
      <c r="E22" s="354"/>
      <c r="F22" s="346" t="s">
        <v>131</v>
      </c>
      <c r="G22" s="347"/>
      <c r="H22" s="346" t="s">
        <v>130</v>
      </c>
      <c r="I22" s="347"/>
      <c r="J22" s="350"/>
      <c r="K22" s="353"/>
      <c r="L22" s="354"/>
      <c r="M22" s="353"/>
      <c r="N22" s="354"/>
      <c r="O22" s="353"/>
      <c r="P22" s="354"/>
      <c r="Q22" s="353"/>
      <c r="R22" s="354"/>
      <c r="S22" s="350"/>
      <c r="T22" s="350"/>
      <c r="U22" s="350"/>
      <c r="V22" s="353"/>
      <c r="W22" s="354"/>
      <c r="X22" s="82" t="s">
        <v>122</v>
      </c>
      <c r="Y22" s="82" t="s">
        <v>432</v>
      </c>
      <c r="Z22" s="82" t="s">
        <v>121</v>
      </c>
      <c r="AA22" s="82" t="s">
        <v>120</v>
      </c>
    </row>
    <row r="23" spans="1:27" ht="60" customHeight="1" x14ac:dyDescent="0.25">
      <c r="A23" s="350"/>
      <c r="B23" s="133" t="s">
        <v>118</v>
      </c>
      <c r="C23" s="133"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20"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15" t="str">
        <f>'1. паспорт местоположение'!A5:C5</f>
        <v>Год раскрытия информации: 2024 год</v>
      </c>
      <c r="B5" s="315"/>
      <c r="C5" s="315"/>
      <c r="D5" s="138"/>
      <c r="E5" s="138"/>
      <c r="F5" s="138"/>
      <c r="G5" s="138"/>
      <c r="H5" s="138"/>
      <c r="I5" s="138"/>
      <c r="J5" s="138"/>
      <c r="K5" s="138"/>
      <c r="L5" s="138"/>
      <c r="M5" s="138"/>
      <c r="N5" s="138"/>
      <c r="O5" s="138"/>
      <c r="P5" s="138"/>
      <c r="Q5" s="138"/>
      <c r="R5" s="138"/>
      <c r="S5" s="138"/>
      <c r="T5" s="138"/>
      <c r="U5" s="138"/>
      <c r="V5" s="138"/>
      <c r="W5" s="138"/>
      <c r="X5" s="138"/>
      <c r="Y5" s="138"/>
      <c r="Z5" s="138"/>
    </row>
    <row r="6" spans="1:26" s="12" customFormat="1" ht="15.75" x14ac:dyDescent="0.2">
      <c r="A6" s="17"/>
    </row>
    <row r="7" spans="1:26" s="12" customFormat="1" ht="18.75" x14ac:dyDescent="0.2">
      <c r="A7" s="327" t="s">
        <v>8</v>
      </c>
      <c r="B7" s="327"/>
      <c r="C7" s="327"/>
      <c r="D7" s="13"/>
      <c r="E7" s="13"/>
      <c r="F7" s="13"/>
      <c r="G7" s="13"/>
      <c r="H7" s="13"/>
      <c r="I7" s="13"/>
      <c r="J7" s="13"/>
      <c r="K7" s="13"/>
      <c r="L7" s="13"/>
      <c r="M7" s="13"/>
      <c r="N7" s="13"/>
      <c r="O7" s="13"/>
      <c r="P7" s="13"/>
      <c r="Q7" s="13"/>
      <c r="R7" s="13"/>
    </row>
    <row r="8" spans="1:26" s="12" customFormat="1" ht="18.75" x14ac:dyDescent="0.2">
      <c r="A8" s="327"/>
      <c r="B8" s="327"/>
      <c r="C8" s="327"/>
      <c r="D8" s="14"/>
      <c r="E8" s="13"/>
      <c r="F8" s="13"/>
      <c r="G8" s="13"/>
      <c r="H8" s="13"/>
      <c r="I8" s="13"/>
      <c r="J8" s="13"/>
      <c r="K8" s="13"/>
      <c r="L8" s="13"/>
      <c r="M8" s="13"/>
      <c r="N8" s="13"/>
      <c r="O8" s="13"/>
      <c r="P8" s="13"/>
      <c r="Q8" s="13"/>
      <c r="R8" s="13"/>
    </row>
    <row r="9" spans="1:26" s="12" customFormat="1" ht="18.75" x14ac:dyDescent="0.2">
      <c r="A9" s="322" t="str">
        <f>'1. паспорт местоположение'!A9:C9</f>
        <v>АО "Россети Тюмень"</v>
      </c>
      <c r="B9" s="322"/>
      <c r="C9" s="322"/>
      <c r="D9" s="8"/>
      <c r="E9" s="13"/>
      <c r="F9" s="13"/>
      <c r="G9" s="13"/>
      <c r="H9" s="13"/>
      <c r="I9" s="13"/>
      <c r="J9" s="13"/>
      <c r="K9" s="13"/>
      <c r="L9" s="13"/>
      <c r="M9" s="13"/>
      <c r="N9" s="13"/>
      <c r="O9" s="13"/>
      <c r="P9" s="13"/>
      <c r="Q9" s="13"/>
      <c r="R9" s="13"/>
    </row>
    <row r="10" spans="1:26" s="12" customFormat="1" ht="18.75" x14ac:dyDescent="0.2">
      <c r="A10" s="323" t="s">
        <v>7</v>
      </c>
      <c r="B10" s="323"/>
      <c r="C10" s="323"/>
      <c r="D10" s="6"/>
      <c r="E10" s="13"/>
      <c r="F10" s="13"/>
      <c r="G10" s="13"/>
      <c r="H10" s="13"/>
      <c r="I10" s="13"/>
      <c r="J10" s="13"/>
      <c r="K10" s="13"/>
      <c r="L10" s="13"/>
      <c r="M10" s="13"/>
      <c r="N10" s="13"/>
      <c r="O10" s="13"/>
      <c r="P10" s="13"/>
      <c r="Q10" s="13"/>
      <c r="R10" s="13"/>
    </row>
    <row r="11" spans="1:26" s="12" customFormat="1" ht="18.75" x14ac:dyDescent="0.2">
      <c r="A11" s="327"/>
      <c r="B11" s="327"/>
      <c r="C11" s="327"/>
      <c r="D11" s="14"/>
      <c r="E11" s="13"/>
      <c r="F11" s="13"/>
      <c r="G11" s="13"/>
      <c r="H11" s="13"/>
      <c r="I11" s="13"/>
      <c r="J11" s="13"/>
      <c r="K11" s="13"/>
      <c r="L11" s="13"/>
      <c r="M11" s="13"/>
      <c r="N11" s="13"/>
      <c r="O11" s="13"/>
      <c r="P11" s="13"/>
      <c r="Q11" s="13"/>
      <c r="R11" s="13"/>
    </row>
    <row r="12" spans="1:26" s="12" customFormat="1" ht="18.75" x14ac:dyDescent="0.2">
      <c r="A12" s="322" t="str">
        <f>'1. паспорт местоположение'!A12:C12</f>
        <v>M_TP2100.PS.0056</v>
      </c>
      <c r="B12" s="322"/>
      <c r="C12" s="322"/>
      <c r="D12" s="8"/>
      <c r="E12" s="13"/>
      <c r="F12" s="13"/>
      <c r="G12" s="13"/>
      <c r="H12" s="13"/>
      <c r="I12" s="13"/>
      <c r="J12" s="13"/>
      <c r="K12" s="13"/>
      <c r="L12" s="13"/>
      <c r="M12" s="13"/>
      <c r="N12" s="13"/>
      <c r="O12" s="13"/>
      <c r="P12" s="13"/>
      <c r="Q12" s="13"/>
      <c r="R12" s="13"/>
    </row>
    <row r="13" spans="1:26" s="12" customFormat="1" ht="18.75" x14ac:dyDescent="0.2">
      <c r="A13" s="323" t="s">
        <v>6</v>
      </c>
      <c r="B13" s="323"/>
      <c r="C13" s="323"/>
      <c r="D13" s="6"/>
      <c r="E13" s="13"/>
      <c r="F13" s="13"/>
      <c r="G13" s="13"/>
      <c r="H13" s="13"/>
      <c r="I13" s="13"/>
      <c r="J13" s="13"/>
      <c r="K13" s="13"/>
      <c r="L13" s="13"/>
      <c r="M13" s="13"/>
      <c r="N13" s="13"/>
      <c r="O13" s="13"/>
      <c r="P13" s="13"/>
      <c r="Q13" s="13"/>
      <c r="R13" s="13"/>
    </row>
    <row r="14" spans="1:26" s="9" customFormat="1" ht="15.75" customHeight="1" x14ac:dyDescent="0.2">
      <c r="A14" s="328"/>
      <c r="B14" s="328"/>
      <c r="C14" s="328"/>
      <c r="D14" s="10"/>
      <c r="E14" s="10"/>
      <c r="F14" s="10"/>
      <c r="G14" s="10"/>
      <c r="H14" s="10"/>
      <c r="I14" s="10"/>
      <c r="J14" s="10"/>
      <c r="K14" s="10"/>
      <c r="L14" s="10"/>
      <c r="M14" s="10"/>
      <c r="N14" s="10"/>
      <c r="O14" s="10"/>
      <c r="P14" s="10"/>
      <c r="Q14" s="10"/>
      <c r="R14" s="10"/>
    </row>
    <row r="15" spans="1:26" s="3" customFormat="1" ht="53.25" customHeight="1" x14ac:dyDescent="0.2">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s="356"/>
      <c r="D15" s="8"/>
      <c r="E15" s="8"/>
      <c r="F15" s="8"/>
      <c r="G15" s="8"/>
      <c r="H15" s="8"/>
      <c r="I15" s="8"/>
      <c r="J15" s="8"/>
      <c r="K15" s="8"/>
      <c r="L15" s="8"/>
      <c r="M15" s="8"/>
      <c r="N15" s="8"/>
      <c r="O15" s="8"/>
      <c r="P15" s="8"/>
      <c r="Q15" s="8"/>
      <c r="R15" s="8"/>
    </row>
    <row r="16" spans="1:26" s="3" customFormat="1" ht="15" customHeight="1" x14ac:dyDescent="0.2">
      <c r="A16" s="323" t="s">
        <v>5</v>
      </c>
      <c r="B16" s="323"/>
      <c r="C16" s="323"/>
      <c r="D16" s="6"/>
      <c r="E16" s="6"/>
      <c r="F16" s="6"/>
      <c r="G16" s="6"/>
      <c r="H16" s="6"/>
      <c r="I16" s="6"/>
      <c r="J16" s="6"/>
      <c r="K16" s="6"/>
      <c r="L16" s="6"/>
      <c r="M16" s="6"/>
      <c r="N16" s="6"/>
      <c r="O16" s="6"/>
      <c r="P16" s="6"/>
      <c r="Q16" s="6"/>
      <c r="R16" s="6"/>
    </row>
    <row r="17" spans="1:18" s="3" customFormat="1" ht="15" customHeight="1" x14ac:dyDescent="0.2">
      <c r="A17" s="324"/>
      <c r="B17" s="324"/>
      <c r="C17" s="324"/>
      <c r="D17" s="4"/>
      <c r="E17" s="4"/>
      <c r="F17" s="4"/>
      <c r="G17" s="4"/>
      <c r="H17" s="4"/>
      <c r="I17" s="4"/>
      <c r="J17" s="4"/>
      <c r="K17" s="4"/>
      <c r="L17" s="4"/>
      <c r="M17" s="4"/>
      <c r="N17" s="4"/>
      <c r="O17" s="4"/>
    </row>
    <row r="18" spans="1:18" s="3" customFormat="1" ht="27.75" customHeight="1" x14ac:dyDescent="0.2">
      <c r="A18" s="325" t="s">
        <v>427</v>
      </c>
      <c r="B18" s="325"/>
      <c r="C18" s="32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375.75" customHeight="1" x14ac:dyDescent="0.2">
      <c r="A22" s="24" t="s">
        <v>64</v>
      </c>
      <c r="B22" s="30" t="s">
        <v>440</v>
      </c>
      <c r="C22" s="265" t="s">
        <v>654</v>
      </c>
      <c r="D22" s="29"/>
      <c r="E22" s="28"/>
      <c r="F22" s="28"/>
      <c r="G22" s="28"/>
      <c r="H22" s="28"/>
      <c r="I22" s="28"/>
      <c r="J22" s="28"/>
      <c r="K22" s="28"/>
      <c r="L22" s="28"/>
      <c r="M22" s="28"/>
      <c r="N22" s="27"/>
      <c r="O22" s="27"/>
      <c r="P22" s="27"/>
      <c r="Q22" s="27"/>
      <c r="R22" s="27"/>
    </row>
    <row r="23" spans="1:18" ht="90" customHeight="1" x14ac:dyDescent="0.25">
      <c r="A23" s="24" t="s">
        <v>62</v>
      </c>
      <c r="B23" s="26" t="s">
        <v>59</v>
      </c>
      <c r="C23" s="150" t="s">
        <v>643</v>
      </c>
      <c r="D23" s="23"/>
      <c r="E23" s="23"/>
      <c r="F23" s="23"/>
      <c r="G23" s="23"/>
      <c r="H23" s="23"/>
      <c r="I23" s="23"/>
      <c r="J23" s="23"/>
      <c r="K23" s="23"/>
      <c r="L23" s="23"/>
      <c r="M23" s="23"/>
      <c r="N23" s="23"/>
      <c r="O23" s="23"/>
      <c r="P23" s="23"/>
      <c r="Q23" s="23"/>
      <c r="R23" s="23"/>
    </row>
    <row r="24" spans="1:18" ht="63" customHeight="1" x14ac:dyDescent="0.25">
      <c r="A24" s="24" t="s">
        <v>61</v>
      </c>
      <c r="B24" s="26" t="s">
        <v>460</v>
      </c>
      <c r="C24" s="266" t="s">
        <v>642</v>
      </c>
      <c r="D24" s="23"/>
      <c r="E24" s="23"/>
      <c r="F24" s="23"/>
      <c r="G24" s="23"/>
      <c r="H24" s="23"/>
      <c r="I24" s="23"/>
      <c r="J24" s="23"/>
      <c r="K24" s="23"/>
      <c r="L24" s="23"/>
      <c r="M24" s="23"/>
      <c r="N24" s="23"/>
      <c r="O24" s="23"/>
      <c r="P24" s="23"/>
      <c r="Q24" s="23"/>
      <c r="R24" s="23"/>
    </row>
    <row r="25" spans="1:18" ht="31.5" x14ac:dyDescent="0.25">
      <c r="A25" s="24" t="s">
        <v>60</v>
      </c>
      <c r="B25" s="26" t="s">
        <v>461</v>
      </c>
      <c r="C25" s="32" t="s">
        <v>648</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337.5" customHeight="1" x14ac:dyDescent="0.25">
      <c r="A27" s="24" t="s">
        <v>57</v>
      </c>
      <c r="B27" s="26" t="s">
        <v>441</v>
      </c>
      <c r="C27" s="25" t="s">
        <v>644</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2024</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2026</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0"/>
      <c r="AB6" s="13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0"/>
      <c r="AB7" s="130"/>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1"/>
      <c r="AB8" s="131"/>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2"/>
      <c r="AB9" s="13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0"/>
      <c r="AB10" s="130"/>
    </row>
    <row r="11" spans="1:28" ht="15.75" x14ac:dyDescent="0.25">
      <c r="A11" s="322" t="str">
        <f>'1. паспорт местоположение'!A12:C12</f>
        <v>M_TP2100.PS.0056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1"/>
      <c r="AB11" s="131"/>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2"/>
      <c r="AB12" s="13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1"/>
      <c r="AB14" s="131"/>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2"/>
      <c r="AB15" s="13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9"/>
      <c r="AB16" s="139"/>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9"/>
      <c r="AB17" s="139"/>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9"/>
      <c r="AB18" s="139"/>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9"/>
      <c r="AB19" s="13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0"/>
      <c r="AB20" s="14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0"/>
      <c r="AB21" s="140"/>
    </row>
    <row r="22" spans="1:28" x14ac:dyDescent="0.25">
      <c r="A22" s="363" t="s">
        <v>459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1"/>
      <c r="AB22" s="141"/>
    </row>
    <row r="23" spans="1:28" ht="32.25" customHeight="1" x14ac:dyDescent="0.25">
      <c r="A23" s="357" t="s">
        <v>316</v>
      </c>
      <c r="B23" s="358"/>
      <c r="C23" s="358"/>
      <c r="D23" s="358"/>
      <c r="E23" s="358"/>
      <c r="F23" s="358"/>
      <c r="G23" s="358"/>
      <c r="H23" s="358"/>
      <c r="I23" s="358"/>
      <c r="J23" s="358"/>
      <c r="K23" s="358"/>
      <c r="L23" s="359"/>
      <c r="M23" s="360" t="s">
        <v>317</v>
      </c>
      <c r="N23" s="360"/>
      <c r="O23" s="360"/>
      <c r="P23" s="360"/>
      <c r="Q23" s="360"/>
      <c r="R23" s="360"/>
      <c r="S23" s="360"/>
      <c r="T23" s="360"/>
      <c r="U23" s="360"/>
      <c r="V23" s="360"/>
      <c r="W23" s="360"/>
      <c r="X23" s="360"/>
      <c r="Y23" s="360"/>
      <c r="Z23" s="360"/>
    </row>
    <row r="24" spans="1:28" ht="151.5" customHeight="1" x14ac:dyDescent="0.25">
      <c r="A24" s="196" t="s">
        <v>238</v>
      </c>
      <c r="B24" s="80" t="s">
        <v>246</v>
      </c>
      <c r="C24" s="196" t="s">
        <v>310</v>
      </c>
      <c r="D24" s="196" t="s">
        <v>239</v>
      </c>
      <c r="E24" s="196" t="s">
        <v>311</v>
      </c>
      <c r="F24" s="196" t="s">
        <v>313</v>
      </c>
      <c r="G24" s="196" t="s">
        <v>312</v>
      </c>
      <c r="H24" s="196" t="s">
        <v>240</v>
      </c>
      <c r="I24" s="196" t="s">
        <v>314</v>
      </c>
      <c r="J24" s="196" t="s">
        <v>247</v>
      </c>
      <c r="K24" s="80" t="s">
        <v>245</v>
      </c>
      <c r="L24" s="80" t="s">
        <v>241</v>
      </c>
      <c r="M24" s="81" t="s">
        <v>256</v>
      </c>
      <c r="N24" s="80" t="s">
        <v>470</v>
      </c>
      <c r="O24" s="196" t="s">
        <v>254</v>
      </c>
      <c r="P24" s="196" t="s">
        <v>255</v>
      </c>
      <c r="Q24" s="196" t="s">
        <v>253</v>
      </c>
      <c r="R24" s="196" t="s">
        <v>240</v>
      </c>
      <c r="S24" s="196" t="s">
        <v>252</v>
      </c>
      <c r="T24" s="196" t="s">
        <v>251</v>
      </c>
      <c r="U24" s="196" t="s">
        <v>309</v>
      </c>
      <c r="V24" s="196" t="s">
        <v>253</v>
      </c>
      <c r="W24" s="94" t="s">
        <v>244</v>
      </c>
      <c r="X24" s="94" t="s">
        <v>259</v>
      </c>
      <c r="Y24" s="94" t="s">
        <v>260</v>
      </c>
      <c r="Z24" s="96" t="s">
        <v>257</v>
      </c>
    </row>
    <row r="25" spans="1:28" ht="16.5" customHeight="1" x14ac:dyDescent="0.25">
      <c r="A25" s="196">
        <v>1</v>
      </c>
      <c r="B25" s="80">
        <v>2</v>
      </c>
      <c r="C25" s="196">
        <v>3</v>
      </c>
      <c r="D25" s="80">
        <v>4</v>
      </c>
      <c r="E25" s="196">
        <v>5</v>
      </c>
      <c r="F25" s="80">
        <v>6</v>
      </c>
      <c r="G25" s="196">
        <v>7</v>
      </c>
      <c r="H25" s="80">
        <v>8</v>
      </c>
      <c r="I25" s="196">
        <v>9</v>
      </c>
      <c r="J25" s="80">
        <v>10</v>
      </c>
      <c r="K25" s="196">
        <v>11</v>
      </c>
      <c r="L25" s="80">
        <v>12</v>
      </c>
      <c r="M25" s="196">
        <v>13</v>
      </c>
      <c r="N25" s="80">
        <v>14</v>
      </c>
      <c r="O25" s="196">
        <v>15</v>
      </c>
      <c r="P25" s="80">
        <v>16</v>
      </c>
      <c r="Q25" s="196">
        <v>17</v>
      </c>
      <c r="R25" s="80">
        <v>18</v>
      </c>
      <c r="S25" s="196">
        <v>19</v>
      </c>
      <c r="T25" s="80">
        <v>20</v>
      </c>
      <c r="U25" s="196">
        <v>21</v>
      </c>
      <c r="V25" s="80">
        <v>22</v>
      </c>
      <c r="W25" s="196">
        <v>23</v>
      </c>
      <c r="X25" s="80">
        <v>24</v>
      </c>
      <c r="Y25" s="196">
        <v>25</v>
      </c>
      <c r="Z25" s="80">
        <v>26</v>
      </c>
    </row>
    <row r="26" spans="1:28" ht="45.75" customHeight="1" x14ac:dyDescent="0.25">
      <c r="A26" s="73" t="s">
        <v>302</v>
      </c>
      <c r="B26" s="79"/>
      <c r="C26" s="75" t="s">
        <v>303</v>
      </c>
      <c r="D26" s="75" t="s">
        <v>304</v>
      </c>
      <c r="E26" s="75" t="s">
        <v>305</v>
      </c>
      <c r="F26" s="75" t="s">
        <v>248</v>
      </c>
      <c r="G26" s="75" t="s">
        <v>306</v>
      </c>
      <c r="H26" s="75" t="s">
        <v>240</v>
      </c>
      <c r="I26" s="75" t="s">
        <v>307</v>
      </c>
      <c r="J26" s="75" t="s">
        <v>308</v>
      </c>
      <c r="K26" s="72"/>
      <c r="L26" s="76" t="s">
        <v>242</v>
      </c>
      <c r="M26" s="78" t="s">
        <v>250</v>
      </c>
      <c r="N26" s="72"/>
      <c r="O26" s="72"/>
      <c r="P26" s="72"/>
      <c r="Q26" s="72"/>
      <c r="R26" s="72"/>
      <c r="S26" s="72"/>
      <c r="T26" s="72"/>
      <c r="U26" s="72"/>
      <c r="V26" s="72"/>
      <c r="W26" s="72"/>
      <c r="X26" s="72"/>
      <c r="Y26" s="72"/>
      <c r="Z26" s="74" t="s">
        <v>258</v>
      </c>
    </row>
    <row r="27" spans="1:28" x14ac:dyDescent="0.25">
      <c r="A27" s="207" t="s">
        <v>483</v>
      </c>
      <c r="B27" s="72"/>
      <c r="C27" s="72">
        <v>0</v>
      </c>
      <c r="D27" s="72">
        <v>0</v>
      </c>
      <c r="E27" s="72">
        <v>0</v>
      </c>
      <c r="F27" s="75">
        <v>0</v>
      </c>
      <c r="G27" s="75">
        <v>0</v>
      </c>
      <c r="H27" s="80">
        <v>226773</v>
      </c>
      <c r="I27" s="75">
        <v>0</v>
      </c>
      <c r="J27" s="75">
        <v>0</v>
      </c>
      <c r="K27" s="76"/>
      <c r="L27" s="72"/>
      <c r="M27" s="76">
        <v>2019</v>
      </c>
      <c r="N27" s="72"/>
      <c r="O27" s="72">
        <v>0</v>
      </c>
      <c r="P27" s="72">
        <v>0</v>
      </c>
      <c r="Q27" s="72">
        <v>0</v>
      </c>
      <c r="R27" s="72">
        <v>226773</v>
      </c>
      <c r="S27" s="72">
        <v>0</v>
      </c>
      <c r="T27" s="72">
        <v>0</v>
      </c>
      <c r="U27" s="72">
        <v>0</v>
      </c>
      <c r="V27" s="72">
        <v>0</v>
      </c>
      <c r="W27" s="72"/>
      <c r="X27" s="72"/>
      <c r="Y27" s="72"/>
      <c r="Z27" s="72"/>
    </row>
    <row r="28" spans="1:28" x14ac:dyDescent="0.25">
      <c r="A28" s="72"/>
      <c r="B28" s="72"/>
      <c r="C28" s="72"/>
      <c r="D28" s="72"/>
      <c r="E28" s="72"/>
      <c r="F28" s="75"/>
      <c r="G28" s="75"/>
      <c r="H28" s="72"/>
      <c r="I28" s="75"/>
      <c r="J28" s="75"/>
      <c r="K28" s="76"/>
      <c r="L28" s="77"/>
      <c r="M28" s="76" t="s">
        <v>0</v>
      </c>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2" t="str">
        <f>'1. паспорт местоположение'!A12:C12</f>
        <v>M_TP2100.PS.0056</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4" t="s">
        <v>436</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65" t="s">
        <v>85</v>
      </c>
      <c r="F19" s="366"/>
      <c r="G19" s="366"/>
      <c r="H19" s="366"/>
      <c r="I19" s="367"/>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05"/>
      <c r="B8" s="205"/>
      <c r="C8" s="205"/>
      <c r="D8" s="205"/>
      <c r="E8" s="205"/>
      <c r="F8" s="205"/>
      <c r="G8" s="205"/>
      <c r="H8" s="205"/>
      <c r="I8" s="205"/>
      <c r="J8" s="205"/>
      <c r="K8" s="205"/>
      <c r="L8" s="130"/>
      <c r="M8" s="130"/>
      <c r="N8" s="130"/>
      <c r="O8" s="130"/>
      <c r="P8" s="130"/>
      <c r="Q8" s="130"/>
      <c r="R8" s="130"/>
      <c r="S8" s="130"/>
      <c r="T8" s="130"/>
      <c r="U8" s="130"/>
      <c r="V8" s="130"/>
      <c r="W8" s="130"/>
      <c r="X8" s="130"/>
      <c r="Y8" s="130"/>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05"/>
      <c r="B11" s="205"/>
      <c r="C11" s="205"/>
      <c r="D11" s="205"/>
      <c r="E11" s="205"/>
      <c r="F11" s="205"/>
      <c r="G11" s="205"/>
      <c r="H11" s="205"/>
      <c r="I11" s="205"/>
      <c r="J11" s="205"/>
      <c r="K11" s="205"/>
      <c r="L11" s="130"/>
      <c r="M11" s="130"/>
      <c r="N11" s="130"/>
      <c r="O11" s="130"/>
      <c r="P11" s="130"/>
      <c r="Q11" s="130"/>
      <c r="R11" s="130"/>
      <c r="S11" s="130"/>
      <c r="T11" s="130"/>
      <c r="U11" s="130"/>
      <c r="V11" s="130"/>
      <c r="W11" s="130"/>
      <c r="X11" s="130"/>
      <c r="Y11" s="130"/>
    </row>
    <row r="12" spans="1:44" s="12" customFormat="1" ht="18.75" customHeight="1" x14ac:dyDescent="0.2">
      <c r="A12" s="322" t="str">
        <f>'1. паспорт местоположение'!A12:C12</f>
        <v>M_TP2100.PS.0056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5.75" customHeight="1" x14ac:dyDescent="0.2">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334" t="s">
        <v>437</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09"/>
      <c r="AP19" s="209"/>
      <c r="AQ19" s="209"/>
      <c r="AR19" s="34"/>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432" t="s">
        <v>563</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564</v>
      </c>
      <c r="AL24" s="432"/>
      <c r="AM24" s="211"/>
      <c r="AN24" s="211"/>
      <c r="AO24" s="212"/>
      <c r="AP24" s="212"/>
      <c r="AQ24" s="212"/>
      <c r="AR24" s="212"/>
      <c r="AS24" s="213"/>
    </row>
    <row r="25" spans="1:45" ht="12.75" customHeight="1" x14ac:dyDescent="0.25">
      <c r="A25" s="413" t="s">
        <v>565</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14"/>
      <c r="AN25" s="433" t="s">
        <v>566</v>
      </c>
      <c r="AO25" s="433"/>
      <c r="AP25" s="433"/>
      <c r="AQ25" s="434"/>
      <c r="AR25" s="434"/>
      <c r="AS25" s="213"/>
    </row>
    <row r="26" spans="1:45" ht="17.25" customHeight="1" x14ac:dyDescent="0.25">
      <c r="A26" s="386" t="s">
        <v>567</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14"/>
      <c r="AN26" s="422" t="s">
        <v>299</v>
      </c>
      <c r="AO26" s="423"/>
      <c r="AP26" s="424"/>
      <c r="AQ26" s="420"/>
      <c r="AR26" s="425"/>
      <c r="AS26" s="213"/>
    </row>
    <row r="27" spans="1:45" ht="17.25" customHeight="1" x14ac:dyDescent="0.25">
      <c r="A27" s="386" t="s">
        <v>568</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14"/>
      <c r="AN27" s="422" t="s">
        <v>298</v>
      </c>
      <c r="AO27" s="423"/>
      <c r="AP27" s="424"/>
      <c r="AQ27" s="420"/>
      <c r="AR27" s="425"/>
      <c r="AS27" s="213"/>
    </row>
    <row r="28" spans="1:45" ht="27.75" customHeight="1" thickBot="1" x14ac:dyDescent="0.3">
      <c r="A28" s="426" t="s">
        <v>297</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2"/>
      <c r="AL28" s="402"/>
      <c r="AM28" s="214"/>
      <c r="AN28" s="429" t="s">
        <v>569</v>
      </c>
      <c r="AO28" s="430"/>
      <c r="AP28" s="431"/>
      <c r="AQ28" s="420"/>
      <c r="AR28" s="425"/>
      <c r="AS28" s="213"/>
    </row>
    <row r="29" spans="1:45" ht="17.25" customHeight="1" x14ac:dyDescent="0.25">
      <c r="A29" s="415" t="s">
        <v>296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2"/>
      <c r="AL29" s="412"/>
      <c r="AM29" s="214"/>
      <c r="AN29" s="418"/>
      <c r="AO29" s="419"/>
      <c r="AP29" s="419"/>
      <c r="AQ29" s="420"/>
      <c r="AR29" s="421"/>
      <c r="AS29" s="213"/>
    </row>
    <row r="30" spans="1:45" ht="17.25" customHeight="1" x14ac:dyDescent="0.25">
      <c r="A30" s="386" t="s">
        <v>570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14"/>
      <c r="AS30" s="213"/>
    </row>
    <row r="31" spans="1:45" ht="17.25" customHeight="1" x14ac:dyDescent="0.25">
      <c r="A31" s="386" t="s">
        <v>295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14"/>
      <c r="AN31" s="214"/>
      <c r="AO31" s="215"/>
      <c r="AP31" s="215"/>
      <c r="AQ31" s="215"/>
      <c r="AR31" s="215"/>
      <c r="AS31" s="213"/>
    </row>
    <row r="32" spans="1:45" ht="17.25" customHeight="1" x14ac:dyDescent="0.25">
      <c r="A32" s="386" t="s">
        <v>274</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14"/>
      <c r="AN32" s="214"/>
      <c r="AO32" s="214"/>
      <c r="AP32" s="214"/>
      <c r="AQ32" s="214"/>
      <c r="AR32" s="214"/>
      <c r="AS32" s="213"/>
    </row>
    <row r="33" spans="1:45" ht="17.25" customHeight="1" x14ac:dyDescent="0.25">
      <c r="A33" s="386" t="s">
        <v>294</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5"/>
      <c r="AL33" s="405"/>
      <c r="AM33" s="214"/>
      <c r="AN33" s="214"/>
      <c r="AO33" s="214"/>
      <c r="AP33" s="214"/>
      <c r="AQ33" s="214"/>
      <c r="AR33" s="214"/>
      <c r="AS33" s="213"/>
    </row>
    <row r="34" spans="1:45" ht="17.25" customHeight="1" x14ac:dyDescent="0.25">
      <c r="A34" s="386" t="s">
        <v>293</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14"/>
      <c r="AN34" s="214"/>
      <c r="AO34" s="214"/>
      <c r="AP34" s="214"/>
      <c r="AQ34" s="214"/>
      <c r="AR34" s="214"/>
      <c r="AS34" s="213"/>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14"/>
      <c r="AN35" s="214"/>
      <c r="AO35" s="214"/>
      <c r="AP35" s="214"/>
      <c r="AQ35" s="214"/>
      <c r="AR35" s="214"/>
      <c r="AS35" s="213"/>
    </row>
    <row r="36" spans="1:45" ht="17.25" customHeight="1" thickBot="1" x14ac:dyDescent="0.3">
      <c r="A36" s="400" t="s">
        <v>267</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14"/>
      <c r="AN36" s="214"/>
      <c r="AO36" s="214"/>
      <c r="AP36" s="214"/>
      <c r="AQ36" s="214"/>
      <c r="AR36" s="214"/>
      <c r="AS36" s="213"/>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14"/>
      <c r="AN37" s="214"/>
      <c r="AO37" s="214"/>
      <c r="AP37" s="214"/>
      <c r="AQ37" s="214"/>
      <c r="AR37" s="214"/>
      <c r="AS37" s="213"/>
    </row>
    <row r="38" spans="1:45" ht="17.25" customHeight="1" x14ac:dyDescent="0.25">
      <c r="A38" s="386" t="s">
        <v>292</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14"/>
      <c r="AN38" s="214"/>
      <c r="AO38" s="214"/>
      <c r="AP38" s="214"/>
      <c r="AQ38" s="214"/>
      <c r="AR38" s="214"/>
      <c r="AS38" s="213"/>
    </row>
    <row r="39" spans="1:45" ht="17.25" customHeight="1" thickBot="1" x14ac:dyDescent="0.3">
      <c r="A39" s="400" t="s">
        <v>291</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14"/>
      <c r="AN39" s="214"/>
      <c r="AO39" s="214"/>
      <c r="AP39" s="214"/>
      <c r="AQ39" s="214"/>
      <c r="AR39" s="214"/>
      <c r="AS39" s="213"/>
    </row>
    <row r="40" spans="1:45" ht="17.25" customHeight="1" x14ac:dyDescent="0.25">
      <c r="A40" s="413" t="s">
        <v>571</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14"/>
      <c r="AN40" s="214"/>
      <c r="AO40" s="214"/>
      <c r="AP40" s="214"/>
      <c r="AQ40" s="214"/>
      <c r="AR40" s="214"/>
      <c r="AS40" s="213"/>
    </row>
    <row r="41" spans="1:45" ht="17.25" customHeight="1" x14ac:dyDescent="0.25">
      <c r="A41" s="386" t="s">
        <v>290</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14"/>
      <c r="AN41" s="214"/>
      <c r="AO41" s="214"/>
      <c r="AP41" s="214"/>
      <c r="AQ41" s="214"/>
      <c r="AR41" s="214"/>
      <c r="AS41" s="213"/>
    </row>
    <row r="42" spans="1:45" ht="17.25" customHeight="1" x14ac:dyDescent="0.25">
      <c r="A42" s="386" t="s">
        <v>289</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14"/>
      <c r="AN42" s="214"/>
      <c r="AO42" s="214"/>
      <c r="AP42" s="214"/>
      <c r="AQ42" s="214"/>
      <c r="AR42" s="214"/>
      <c r="AS42" s="213"/>
    </row>
    <row r="43" spans="1:45" ht="17.25" customHeight="1" x14ac:dyDescent="0.25">
      <c r="A43" s="386" t="s">
        <v>288</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14"/>
      <c r="AN43" s="214"/>
      <c r="AO43" s="214"/>
      <c r="AP43" s="214"/>
      <c r="AQ43" s="214"/>
      <c r="AR43" s="214"/>
      <c r="AS43" s="213"/>
    </row>
    <row r="44" spans="1:45" ht="17.25" customHeight="1" x14ac:dyDescent="0.25">
      <c r="A44" s="386" t="s">
        <v>287</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14"/>
      <c r="AN44" s="214"/>
      <c r="AO44" s="214"/>
      <c r="AP44" s="214"/>
      <c r="AQ44" s="214"/>
      <c r="AR44" s="214"/>
      <c r="AS44" s="213"/>
    </row>
    <row r="45" spans="1:45" ht="17.25" customHeight="1" x14ac:dyDescent="0.25">
      <c r="A45" s="386" t="s">
        <v>286</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14"/>
      <c r="AN45" s="214"/>
      <c r="AO45" s="214"/>
      <c r="AP45" s="214"/>
      <c r="AQ45" s="214"/>
      <c r="AR45" s="214"/>
      <c r="AS45" s="213"/>
    </row>
    <row r="46" spans="1:45" ht="17.25" customHeight="1" thickBot="1" x14ac:dyDescent="0.3">
      <c r="A46" s="406" t="s">
        <v>572</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14"/>
      <c r="AN46" s="214"/>
      <c r="AO46" s="214"/>
      <c r="AP46" s="214"/>
      <c r="AQ46" s="214"/>
      <c r="AR46" s="214"/>
      <c r="AS46" s="213"/>
    </row>
    <row r="47" spans="1:45" ht="24" customHeight="1" x14ac:dyDescent="0.25">
      <c r="A47" s="409" t="s">
        <v>285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3</v>
      </c>
      <c r="AL47" s="412"/>
      <c r="AM47" s="392" t="s">
        <v>573</v>
      </c>
      <c r="AN47" s="392"/>
      <c r="AO47" s="216" t="s">
        <v>574</v>
      </c>
      <c r="AP47" s="216" t="s">
        <v>575</v>
      </c>
      <c r="AQ47" s="213"/>
    </row>
    <row r="48" spans="1:45" ht="12" customHeight="1" x14ac:dyDescent="0.25">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17"/>
      <c r="AP48" s="217"/>
      <c r="AQ48" s="213"/>
    </row>
    <row r="49" spans="1:43" ht="12" customHeight="1" x14ac:dyDescent="0.25">
      <c r="A49" s="386" t="s">
        <v>283</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17"/>
      <c r="AP49" s="217"/>
      <c r="AQ49" s="213"/>
    </row>
    <row r="50" spans="1:43" ht="12" customHeight="1" thickBot="1" x14ac:dyDescent="0.3">
      <c r="A50" s="400" t="s">
        <v>576</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90" t="s">
        <v>282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3</v>
      </c>
      <c r="AL52" s="392"/>
      <c r="AM52" s="392" t="s">
        <v>573</v>
      </c>
      <c r="AN52" s="392"/>
      <c r="AO52" s="216" t="s">
        <v>574</v>
      </c>
      <c r="AP52" s="216" t="s">
        <v>575</v>
      </c>
      <c r="AQ52" s="213"/>
    </row>
    <row r="53" spans="1:43" ht="11.25" customHeight="1" x14ac:dyDescent="0.25">
      <c r="A53" s="403" t="s">
        <v>281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23"/>
      <c r="AP53" s="223"/>
      <c r="AQ53" s="213"/>
    </row>
    <row r="54" spans="1:43" ht="12" customHeight="1" x14ac:dyDescent="0.25">
      <c r="A54" s="386" t="s">
        <v>280</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17"/>
      <c r="AP54" s="217"/>
      <c r="AQ54" s="213"/>
    </row>
    <row r="55" spans="1:43" ht="12" customHeight="1" x14ac:dyDescent="0.25">
      <c r="A55" s="386" t="s">
        <v>279</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17"/>
      <c r="AP55" s="217"/>
      <c r="AQ55" s="213"/>
    </row>
    <row r="56" spans="1:43" ht="12" customHeight="1" thickBot="1" x14ac:dyDescent="0.3">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90" t="s">
        <v>577</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3</v>
      </c>
      <c r="AL58" s="392"/>
      <c r="AM58" s="392" t="s">
        <v>573</v>
      </c>
      <c r="AN58" s="392"/>
      <c r="AO58" s="216" t="s">
        <v>574</v>
      </c>
      <c r="AP58" s="216" t="s">
        <v>575</v>
      </c>
      <c r="AQ58" s="213"/>
    </row>
    <row r="59" spans="1:43" ht="12.75" customHeight="1" x14ac:dyDescent="0.25">
      <c r="A59" s="397" t="s">
        <v>277</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26"/>
      <c r="AP59" s="226"/>
      <c r="AQ59" s="227"/>
    </row>
    <row r="60" spans="1:43" ht="12" customHeight="1" x14ac:dyDescent="0.25">
      <c r="A60" s="386" t="s">
        <v>276</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17"/>
      <c r="AP60" s="217"/>
      <c r="AQ60" s="213"/>
    </row>
    <row r="61" spans="1:43" ht="12" customHeight="1" x14ac:dyDescent="0.25">
      <c r="A61" s="386" t="s">
        <v>275</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17"/>
      <c r="AP61" s="217"/>
      <c r="AQ61" s="213"/>
    </row>
    <row r="62" spans="1:43" ht="12" customHeight="1" x14ac:dyDescent="0.25">
      <c r="A62" s="386" t="s">
        <v>274</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17"/>
      <c r="AP62" s="217"/>
      <c r="AQ62" s="213"/>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17"/>
      <c r="AP63" s="217"/>
      <c r="AQ63" s="213"/>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17"/>
      <c r="AP64" s="217"/>
      <c r="AQ64" s="213"/>
    </row>
    <row r="65" spans="1:43" ht="12" customHeight="1" x14ac:dyDescent="0.25">
      <c r="A65" s="386" t="s">
        <v>273</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17"/>
      <c r="AP65" s="217"/>
      <c r="AQ65" s="213"/>
    </row>
    <row r="66" spans="1:43" ht="27.75" customHeight="1" x14ac:dyDescent="0.25">
      <c r="A66" s="379" t="s">
        <v>578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28"/>
      <c r="AP66" s="228"/>
      <c r="AQ66" s="227"/>
    </row>
    <row r="67" spans="1:43" ht="11.25" customHeight="1" x14ac:dyDescent="0.25">
      <c r="A67" s="386" t="s">
        <v>269</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17"/>
      <c r="AP67" s="217"/>
      <c r="AQ67" s="213"/>
    </row>
    <row r="68" spans="1:43" ht="25.5" customHeight="1" x14ac:dyDescent="0.25">
      <c r="A68" s="379" t="s">
        <v>579</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28"/>
      <c r="AP68" s="228"/>
      <c r="AQ68" s="227"/>
    </row>
    <row r="69" spans="1:43" ht="12" customHeight="1" x14ac:dyDescent="0.25">
      <c r="A69" s="386" t="s">
        <v>268</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17"/>
      <c r="AP69" s="217"/>
      <c r="AQ69" s="213"/>
    </row>
    <row r="70" spans="1:43" ht="12.75" customHeight="1" x14ac:dyDescent="0.25">
      <c r="A70" s="384" t="s">
        <v>272</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228"/>
      <c r="AP70" s="228"/>
      <c r="AQ70" s="227"/>
    </row>
    <row r="71" spans="1:43" ht="12" customHeight="1" x14ac:dyDescent="0.25">
      <c r="A71" s="386" t="s">
        <v>267</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17"/>
      <c r="AP71" s="217"/>
      <c r="AQ71" s="213"/>
    </row>
    <row r="72" spans="1:43" ht="12.75" customHeight="1" thickBot="1" x14ac:dyDescent="0.3">
      <c r="A72" s="393" t="s">
        <v>271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90" t="s">
        <v>270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3</v>
      </c>
      <c r="AL74" s="392"/>
      <c r="AM74" s="392" t="s">
        <v>573</v>
      </c>
      <c r="AN74" s="392"/>
      <c r="AO74" s="216" t="s">
        <v>574</v>
      </c>
      <c r="AP74" s="216" t="s">
        <v>575</v>
      </c>
      <c r="AQ74" s="213"/>
    </row>
    <row r="75" spans="1:43" ht="25.5" customHeight="1" x14ac:dyDescent="0.25">
      <c r="A75" s="379" t="s">
        <v>579</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30"/>
      <c r="AP75" s="230"/>
      <c r="AQ75" s="227"/>
    </row>
    <row r="76" spans="1:43" ht="12" customHeight="1" x14ac:dyDescent="0.25">
      <c r="A76" s="386" t="s">
        <v>269</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389"/>
      <c r="AN76" s="389"/>
      <c r="AO76" s="231"/>
      <c r="AP76" s="231"/>
      <c r="AQ76" s="213"/>
    </row>
    <row r="77" spans="1:43" ht="12" customHeight="1" x14ac:dyDescent="0.25">
      <c r="A77" s="386" t="s">
        <v>268</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389"/>
      <c r="AN77" s="389"/>
      <c r="AO77" s="231"/>
      <c r="AP77" s="231"/>
      <c r="AQ77" s="213"/>
    </row>
    <row r="78" spans="1:43" ht="12" customHeight="1" x14ac:dyDescent="0.25">
      <c r="A78" s="386" t="s">
        <v>267</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389"/>
      <c r="AN78" s="389"/>
      <c r="AO78" s="231"/>
      <c r="AP78" s="231"/>
      <c r="AQ78" s="213"/>
    </row>
    <row r="79" spans="1:43" ht="12" customHeight="1" x14ac:dyDescent="0.25">
      <c r="A79" s="386" t="s">
        <v>266</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389"/>
      <c r="AN79" s="389"/>
      <c r="AO79" s="231"/>
      <c r="AP79" s="231"/>
      <c r="AQ79" s="213"/>
    </row>
    <row r="80" spans="1:43" ht="12" customHeight="1" x14ac:dyDescent="0.25">
      <c r="A80" s="386" t="s">
        <v>265</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389"/>
      <c r="AN80" s="389"/>
      <c r="AO80" s="231"/>
      <c r="AP80" s="231"/>
      <c r="AQ80" s="213"/>
    </row>
    <row r="81" spans="1:45" ht="12.75" customHeight="1" x14ac:dyDescent="0.25">
      <c r="A81" s="386" t="s">
        <v>264</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389"/>
      <c r="AN81" s="389"/>
      <c r="AO81" s="231"/>
      <c r="AP81" s="231"/>
      <c r="AQ81" s="213"/>
    </row>
    <row r="82" spans="1:45" ht="12.75" customHeight="1" x14ac:dyDescent="0.25">
      <c r="A82" s="386" t="s">
        <v>263</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389"/>
      <c r="AN82" s="389"/>
      <c r="AO82" s="231"/>
      <c r="AP82" s="231"/>
      <c r="AQ82" s="213"/>
    </row>
    <row r="83" spans="1:45"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230"/>
      <c r="AP83" s="230"/>
      <c r="AQ83" s="227"/>
    </row>
    <row r="84" spans="1:45" ht="12" customHeight="1" x14ac:dyDescent="0.25">
      <c r="A84" s="384" t="s">
        <v>580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230"/>
      <c r="AP84" s="230"/>
      <c r="AQ84" s="227"/>
    </row>
    <row r="85" spans="1:45" ht="12" customHeight="1" x14ac:dyDescent="0.25">
      <c r="A85" s="386" t="s">
        <v>261</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389"/>
      <c r="AN85" s="389"/>
      <c r="AO85" s="231"/>
      <c r="AP85" s="231"/>
      <c r="AQ85" s="211"/>
    </row>
    <row r="86" spans="1:45" ht="27.75" customHeight="1" x14ac:dyDescent="0.25">
      <c r="A86" s="379" t="s">
        <v>581</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30"/>
      <c r="AP86" s="230"/>
      <c r="AQ86" s="227"/>
    </row>
    <row r="87" spans="1:45" x14ac:dyDescent="0.25">
      <c r="A87" s="379" t="s">
        <v>582</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30"/>
      <c r="AP87" s="230"/>
      <c r="AQ87" s="227"/>
    </row>
    <row r="88" spans="1:45" ht="14.25" customHeight="1" x14ac:dyDescent="0.25">
      <c r="A88" s="372" t="s">
        <v>583</v>
      </c>
      <c r="B88" s="373"/>
      <c r="C88" s="373"/>
      <c r="D88" s="374"/>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75"/>
      <c r="AL88" s="376"/>
      <c r="AM88" s="377"/>
      <c r="AN88" s="378"/>
      <c r="AO88" s="230"/>
      <c r="AP88" s="230"/>
      <c r="AQ88" s="227"/>
    </row>
    <row r="89" spans="1:45" x14ac:dyDescent="0.25">
      <c r="A89" s="372" t="s">
        <v>584</v>
      </c>
      <c r="B89" s="373"/>
      <c r="C89" s="373"/>
      <c r="D89" s="374"/>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75"/>
      <c r="AL89" s="376"/>
      <c r="AM89" s="377"/>
      <c r="AN89" s="378"/>
      <c r="AO89" s="230"/>
      <c r="AP89" s="230"/>
      <c r="AQ89" s="211"/>
    </row>
    <row r="90" spans="1:45" ht="12" customHeight="1" thickBot="1" x14ac:dyDescent="0.3">
      <c r="A90" s="233" t="s">
        <v>585</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68"/>
      <c r="AL90" s="369"/>
      <c r="AM90" s="370"/>
      <c r="AN90" s="371"/>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586</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587</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588</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589</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590</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91" zoomScaleSheetLayoutView="91" workbookViewId="0">
      <selection activeCell="G36" sqref="G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22" t="str">
        <f>'1. паспорт местоположение'!A12:C12</f>
        <v>M_TP2100.PS.0056</v>
      </c>
      <c r="B12" s="322"/>
      <c r="C12" s="322"/>
      <c r="D12" s="322"/>
      <c r="E12" s="322"/>
      <c r="F12" s="322"/>
      <c r="G12" s="322"/>
      <c r="H12" s="322"/>
      <c r="I12" s="322"/>
      <c r="J12" s="322"/>
      <c r="K12" s="322"/>
      <c r="L12" s="322"/>
    </row>
    <row r="13" spans="1:44" x14ac:dyDescent="0.25">
      <c r="A13" s="323" t="s">
        <v>6</v>
      </c>
      <c r="B13" s="323"/>
      <c r="C13" s="323"/>
      <c r="D13" s="323"/>
      <c r="E13" s="323"/>
      <c r="F13" s="323"/>
      <c r="G13" s="323"/>
      <c r="H13" s="323"/>
      <c r="I13" s="323"/>
      <c r="J13" s="323"/>
      <c r="K13" s="323"/>
      <c r="L13" s="323"/>
    </row>
    <row r="14" spans="1:44" ht="18.75" x14ac:dyDescent="0.25">
      <c r="A14" s="328"/>
      <c r="B14" s="328"/>
      <c r="C14" s="328"/>
      <c r="D14" s="328"/>
      <c r="E14" s="328"/>
      <c r="F14" s="328"/>
      <c r="G14" s="328"/>
      <c r="H14" s="328"/>
      <c r="I14" s="328"/>
      <c r="J14" s="328"/>
      <c r="K14" s="328"/>
      <c r="L14" s="328"/>
    </row>
    <row r="15" spans="1:44" ht="41.25" customHeight="1" x14ac:dyDescent="0.25">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s="356"/>
      <c r="D15" s="356"/>
      <c r="E15" s="356"/>
      <c r="F15" s="356"/>
      <c r="G15" s="356"/>
      <c r="H15" s="356"/>
      <c r="I15" s="356"/>
      <c r="J15" s="356"/>
      <c r="K15" s="356"/>
      <c r="L15" s="356"/>
    </row>
    <row r="16" spans="1:44" x14ac:dyDescent="0.25">
      <c r="A16" s="323" t="s">
        <v>5</v>
      </c>
      <c r="B16" s="323"/>
      <c r="C16" s="323"/>
      <c r="D16" s="323"/>
      <c r="E16" s="323"/>
      <c r="F16" s="323"/>
      <c r="G16" s="323"/>
      <c r="H16" s="323"/>
      <c r="I16" s="323"/>
      <c r="J16" s="323"/>
      <c r="K16" s="323"/>
      <c r="L16" s="323"/>
    </row>
    <row r="17" spans="1:12" ht="15.75" customHeight="1" x14ac:dyDescent="0.25">
      <c r="L17" s="162"/>
    </row>
    <row r="18" spans="1:12" x14ac:dyDescent="0.25">
      <c r="K18" s="71"/>
    </row>
    <row r="19" spans="1:12" ht="15.75" customHeight="1" x14ac:dyDescent="0.25">
      <c r="A19" s="435" t="s">
        <v>438</v>
      </c>
      <c r="B19" s="435"/>
      <c r="C19" s="435"/>
      <c r="D19" s="435"/>
      <c r="E19" s="435"/>
      <c r="F19" s="435"/>
      <c r="G19" s="435"/>
      <c r="H19" s="435"/>
      <c r="I19" s="435"/>
      <c r="J19" s="435"/>
      <c r="K19" s="435"/>
      <c r="L19" s="435"/>
    </row>
    <row r="20" spans="1:12" x14ac:dyDescent="0.25">
      <c r="A20" s="164"/>
      <c r="B20" s="164"/>
      <c r="C20" s="70"/>
      <c r="D20" s="70"/>
      <c r="E20" s="70"/>
      <c r="F20" s="70"/>
      <c r="G20" s="70"/>
      <c r="H20" s="70"/>
      <c r="I20" s="70"/>
      <c r="J20" s="70"/>
      <c r="K20" s="70"/>
      <c r="L20" s="70"/>
    </row>
    <row r="21" spans="1:12" ht="28.5" customHeight="1" x14ac:dyDescent="0.25">
      <c r="A21" s="440" t="s">
        <v>227</v>
      </c>
      <c r="B21" s="440" t="s">
        <v>226</v>
      </c>
      <c r="C21" s="441" t="s">
        <v>370</v>
      </c>
      <c r="D21" s="441"/>
      <c r="E21" s="441"/>
      <c r="F21" s="441"/>
      <c r="G21" s="441"/>
      <c r="H21" s="441"/>
      <c r="I21" s="442" t="s">
        <v>225</v>
      </c>
      <c r="J21" s="443" t="s">
        <v>372</v>
      </c>
      <c r="K21" s="440" t="s">
        <v>224</v>
      </c>
      <c r="L21" s="436" t="s">
        <v>371</v>
      </c>
    </row>
    <row r="22" spans="1:12" ht="58.5" customHeight="1" x14ac:dyDescent="0.25">
      <c r="A22" s="440"/>
      <c r="B22" s="440"/>
      <c r="C22" s="437" t="s">
        <v>1</v>
      </c>
      <c r="D22" s="437"/>
      <c r="E22" s="121"/>
      <c r="F22" s="122"/>
      <c r="G22" s="438" t="s">
        <v>520</v>
      </c>
      <c r="H22" s="439"/>
      <c r="I22" s="442"/>
      <c r="J22" s="444"/>
      <c r="K22" s="440"/>
      <c r="L22" s="436"/>
    </row>
    <row r="23" spans="1:12" ht="47.25" x14ac:dyDescent="0.25">
      <c r="A23" s="440"/>
      <c r="B23" s="440"/>
      <c r="C23" s="69" t="s">
        <v>223</v>
      </c>
      <c r="D23" s="69" t="s">
        <v>222</v>
      </c>
      <c r="E23" s="69" t="s">
        <v>223</v>
      </c>
      <c r="F23" s="69" t="s">
        <v>222</v>
      </c>
      <c r="G23" s="69" t="s">
        <v>223</v>
      </c>
      <c r="H23" s="69" t="s">
        <v>222</v>
      </c>
      <c r="I23" s="442"/>
      <c r="J23" s="445"/>
      <c r="K23" s="440"/>
      <c r="L23" s="436"/>
    </row>
    <row r="24" spans="1:12" x14ac:dyDescent="0.25">
      <c r="A24" s="163">
        <v>1</v>
      </c>
      <c r="B24" s="163">
        <v>2</v>
      </c>
      <c r="C24" s="69">
        <v>3</v>
      </c>
      <c r="D24" s="69">
        <v>4</v>
      </c>
      <c r="E24" s="69">
        <v>5</v>
      </c>
      <c r="F24" s="69">
        <v>6</v>
      </c>
      <c r="G24" s="69">
        <v>7</v>
      </c>
      <c r="H24" s="69">
        <v>8</v>
      </c>
      <c r="I24" s="69">
        <v>9</v>
      </c>
      <c r="J24" s="69">
        <v>10</v>
      </c>
      <c r="K24" s="69">
        <v>11</v>
      </c>
      <c r="L24" s="69">
        <v>12</v>
      </c>
    </row>
    <row r="25" spans="1:12" ht="31.5" x14ac:dyDescent="0.25">
      <c r="A25" s="62">
        <v>1</v>
      </c>
      <c r="B25" s="63" t="s">
        <v>221</v>
      </c>
      <c r="C25" s="63"/>
      <c r="D25" s="67"/>
      <c r="E25" s="67"/>
      <c r="F25" s="67"/>
      <c r="G25" s="67"/>
      <c r="H25" s="67"/>
      <c r="I25" s="67"/>
      <c r="J25" s="67"/>
      <c r="K25" s="60"/>
      <c r="L25" s="79"/>
    </row>
    <row r="26" spans="1:12" ht="21.75" customHeight="1" x14ac:dyDescent="0.25">
      <c r="A26" s="62" t="s">
        <v>220</v>
      </c>
      <c r="B26" s="68" t="s">
        <v>377</v>
      </c>
      <c r="C26" s="143" t="s">
        <v>475</v>
      </c>
      <c r="D26" s="152"/>
      <c r="E26" s="67"/>
      <c r="F26" s="67"/>
      <c r="G26" s="143" t="s">
        <v>475</v>
      </c>
      <c r="H26" s="152"/>
      <c r="I26" s="67"/>
      <c r="J26" s="67"/>
      <c r="K26" s="60"/>
      <c r="L26" s="60"/>
    </row>
    <row r="27" spans="1:12" s="59" customFormat="1" ht="39" customHeight="1" x14ac:dyDescent="0.25">
      <c r="A27" s="62" t="s">
        <v>219</v>
      </c>
      <c r="B27" s="68" t="s">
        <v>379</v>
      </c>
      <c r="C27" s="143" t="s">
        <v>475</v>
      </c>
      <c r="D27" s="152"/>
      <c r="E27" s="67"/>
      <c r="F27" s="67"/>
      <c r="G27" s="143" t="s">
        <v>475</v>
      </c>
      <c r="H27" s="152"/>
      <c r="I27" s="67"/>
      <c r="J27" s="67"/>
      <c r="K27" s="60"/>
      <c r="L27" s="60"/>
    </row>
    <row r="28" spans="1:12" s="59" customFormat="1" ht="70.5" customHeight="1" x14ac:dyDescent="0.25">
      <c r="A28" s="62" t="s">
        <v>378</v>
      </c>
      <c r="B28" s="68" t="s">
        <v>383</v>
      </c>
      <c r="C28" s="143" t="s">
        <v>475</v>
      </c>
      <c r="D28" s="152"/>
      <c r="E28" s="67"/>
      <c r="F28" s="67"/>
      <c r="G28" s="267">
        <v>45392</v>
      </c>
      <c r="H28" s="144">
        <v>45422</v>
      </c>
      <c r="I28" s="145"/>
      <c r="J28" s="145"/>
      <c r="K28" s="60"/>
      <c r="L28" s="60"/>
    </row>
    <row r="29" spans="1:12" s="59" customFormat="1" ht="54" customHeight="1" x14ac:dyDescent="0.25">
      <c r="A29" s="62" t="s">
        <v>218</v>
      </c>
      <c r="B29" s="68" t="s">
        <v>382</v>
      </c>
      <c r="C29" s="143" t="s">
        <v>475</v>
      </c>
      <c r="D29" s="152"/>
      <c r="E29" s="67"/>
      <c r="F29" s="67"/>
      <c r="G29" s="267">
        <v>45422</v>
      </c>
      <c r="H29" s="144">
        <v>45453</v>
      </c>
      <c r="I29" s="145"/>
      <c r="J29" s="145"/>
      <c r="K29" s="60"/>
      <c r="L29" s="60"/>
    </row>
    <row r="30" spans="1:12" s="59" customFormat="1" ht="42" customHeight="1" x14ac:dyDescent="0.25">
      <c r="A30" s="62" t="s">
        <v>217</v>
      </c>
      <c r="B30" s="68" t="s">
        <v>384</v>
      </c>
      <c r="C30" s="143" t="s">
        <v>475</v>
      </c>
      <c r="D30" s="152"/>
      <c r="E30" s="67"/>
      <c r="F30" s="67"/>
      <c r="G30" s="267">
        <v>45453</v>
      </c>
      <c r="H30" s="144">
        <v>45483</v>
      </c>
      <c r="I30" s="148"/>
      <c r="J30" s="148"/>
      <c r="K30" s="60"/>
      <c r="L30" s="60"/>
    </row>
    <row r="31" spans="1:12" s="59" customFormat="1" ht="37.5" customHeight="1" x14ac:dyDescent="0.25">
      <c r="A31" s="62" t="s">
        <v>216</v>
      </c>
      <c r="B31" s="61" t="s">
        <v>380</v>
      </c>
      <c r="C31" s="144">
        <v>44804</v>
      </c>
      <c r="D31" s="144">
        <v>44804</v>
      </c>
      <c r="E31" s="67"/>
      <c r="F31" s="67"/>
      <c r="G31" s="144">
        <v>44804</v>
      </c>
      <c r="H31" s="144">
        <v>44804</v>
      </c>
      <c r="I31" s="159">
        <v>1</v>
      </c>
      <c r="J31" s="159">
        <v>1</v>
      </c>
      <c r="K31" s="60"/>
      <c r="L31" s="60"/>
    </row>
    <row r="32" spans="1:12" s="59" customFormat="1" ht="31.5" x14ac:dyDescent="0.25">
      <c r="A32" s="62" t="s">
        <v>214</v>
      </c>
      <c r="B32" s="61" t="s">
        <v>385</v>
      </c>
      <c r="C32" s="144">
        <v>45280</v>
      </c>
      <c r="D32" s="144">
        <v>45301</v>
      </c>
      <c r="E32" s="67"/>
      <c r="F32" s="67"/>
      <c r="G32" s="144">
        <v>45575</v>
      </c>
      <c r="H32" s="144">
        <v>45585</v>
      </c>
      <c r="I32" s="159"/>
      <c r="J32" s="159"/>
      <c r="K32" s="60"/>
      <c r="L32" s="60"/>
    </row>
    <row r="33" spans="1:12" s="59" customFormat="1" ht="37.5" customHeight="1" x14ac:dyDescent="0.25">
      <c r="A33" s="62" t="s">
        <v>396</v>
      </c>
      <c r="B33" s="61" t="s">
        <v>315</v>
      </c>
      <c r="C33" s="144">
        <v>45301</v>
      </c>
      <c r="D33" s="144">
        <v>45332</v>
      </c>
      <c r="E33" s="67"/>
      <c r="F33" s="67"/>
      <c r="G33" s="144">
        <v>45585</v>
      </c>
      <c r="H33" s="144">
        <v>45616</v>
      </c>
      <c r="I33" s="159"/>
      <c r="J33" s="159"/>
      <c r="K33" s="60"/>
      <c r="L33" s="60"/>
    </row>
    <row r="34" spans="1:12" s="59" customFormat="1" ht="47.25" customHeight="1" x14ac:dyDescent="0.25">
      <c r="A34" s="62" t="s">
        <v>397</v>
      </c>
      <c r="B34" s="61" t="s">
        <v>389</v>
      </c>
      <c r="C34" s="258" t="s">
        <v>475</v>
      </c>
      <c r="D34" s="152"/>
      <c r="E34" s="66"/>
      <c r="F34" s="66"/>
      <c r="G34" s="258" t="s">
        <v>475</v>
      </c>
      <c r="H34" s="152"/>
      <c r="I34" s="159"/>
      <c r="J34" s="159"/>
      <c r="K34" s="66"/>
      <c r="L34" s="60"/>
    </row>
    <row r="35" spans="1:12" s="59" customFormat="1" ht="49.5" customHeight="1" x14ac:dyDescent="0.25">
      <c r="A35" s="62" t="s">
        <v>398</v>
      </c>
      <c r="B35" s="61" t="s">
        <v>215</v>
      </c>
      <c r="C35" s="144">
        <v>45361</v>
      </c>
      <c r="D35" s="144">
        <v>45371</v>
      </c>
      <c r="E35" s="66"/>
      <c r="F35" s="66"/>
      <c r="G35" s="144">
        <v>45646</v>
      </c>
      <c r="H35" s="144">
        <v>45656</v>
      </c>
      <c r="I35" s="159"/>
      <c r="J35" s="159"/>
      <c r="K35" s="66"/>
      <c r="L35" s="60"/>
    </row>
    <row r="36" spans="1:12" ht="37.5" customHeight="1" x14ac:dyDescent="0.25">
      <c r="A36" s="62" t="s">
        <v>399</v>
      </c>
      <c r="B36" s="61" t="s">
        <v>381</v>
      </c>
      <c r="C36" s="258" t="s">
        <v>475</v>
      </c>
      <c r="D36" s="153"/>
      <c r="E36" s="65"/>
      <c r="F36" s="64"/>
      <c r="G36" s="258" t="s">
        <v>475</v>
      </c>
      <c r="H36" s="153"/>
      <c r="I36" s="160"/>
      <c r="J36" s="160"/>
      <c r="K36" s="60"/>
      <c r="L36" s="60"/>
    </row>
    <row r="37" spans="1:12" x14ac:dyDescent="0.25">
      <c r="A37" s="62" t="s">
        <v>400</v>
      </c>
      <c r="B37" s="61" t="s">
        <v>213</v>
      </c>
      <c r="C37" s="154">
        <v>45332</v>
      </c>
      <c r="D37" s="154">
        <v>45361</v>
      </c>
      <c r="E37" s="65"/>
      <c r="F37" s="64"/>
      <c r="G37" s="154">
        <v>45616</v>
      </c>
      <c r="H37" s="154">
        <v>45646</v>
      </c>
      <c r="I37" s="159"/>
      <c r="J37" s="159"/>
      <c r="K37" s="60"/>
      <c r="L37" s="60"/>
    </row>
    <row r="38" spans="1:12" x14ac:dyDescent="0.25">
      <c r="A38" s="62" t="s">
        <v>591</v>
      </c>
      <c r="B38" s="63" t="s">
        <v>212</v>
      </c>
      <c r="C38" s="155"/>
      <c r="D38" s="155"/>
      <c r="E38" s="60"/>
      <c r="F38" s="60"/>
      <c r="G38" s="155"/>
      <c r="H38" s="155"/>
      <c r="I38" s="161"/>
      <c r="J38" s="161"/>
      <c r="K38" s="60"/>
      <c r="L38" s="60"/>
    </row>
    <row r="39" spans="1:12" ht="63" customHeight="1" x14ac:dyDescent="0.25">
      <c r="A39" s="62">
        <v>2</v>
      </c>
      <c r="B39" s="61" t="s">
        <v>386</v>
      </c>
      <c r="C39" s="154">
        <v>45474</v>
      </c>
      <c r="D39" s="154">
        <v>45483</v>
      </c>
      <c r="E39" s="60"/>
      <c r="F39" s="60"/>
      <c r="G39" s="154">
        <v>45748</v>
      </c>
      <c r="H39" s="154">
        <v>45757</v>
      </c>
      <c r="I39" s="161"/>
      <c r="J39" s="161"/>
      <c r="K39" s="60"/>
      <c r="L39" s="60"/>
    </row>
    <row r="40" spans="1:12" ht="33.75" customHeight="1" x14ac:dyDescent="0.25">
      <c r="A40" s="62" t="s">
        <v>211</v>
      </c>
      <c r="B40" s="61" t="s">
        <v>388</v>
      </c>
      <c r="C40" s="243">
        <v>45483</v>
      </c>
      <c r="D40" s="154">
        <v>45534</v>
      </c>
      <c r="E40" s="60"/>
      <c r="F40" s="60"/>
      <c r="G40" s="243">
        <v>45757</v>
      </c>
      <c r="H40" s="154">
        <v>45848</v>
      </c>
      <c r="I40" s="161"/>
      <c r="J40" s="161"/>
      <c r="K40" s="60"/>
      <c r="L40" s="60"/>
    </row>
    <row r="41" spans="1:12" ht="63" customHeight="1" x14ac:dyDescent="0.25">
      <c r="A41" s="62" t="s">
        <v>210</v>
      </c>
      <c r="B41" s="63" t="s">
        <v>469</v>
      </c>
      <c r="C41" s="155"/>
      <c r="D41" s="155"/>
      <c r="E41" s="60"/>
      <c r="F41" s="60"/>
      <c r="G41" s="155"/>
      <c r="H41" s="155"/>
      <c r="I41" s="147"/>
      <c r="J41" s="147"/>
      <c r="K41" s="60"/>
      <c r="L41" s="60"/>
    </row>
    <row r="42" spans="1:12" ht="58.5" customHeight="1" x14ac:dyDescent="0.25">
      <c r="A42" s="62">
        <v>3</v>
      </c>
      <c r="B42" s="61" t="s">
        <v>387</v>
      </c>
      <c r="C42" s="151">
        <v>45505</v>
      </c>
      <c r="D42" s="151">
        <v>45534</v>
      </c>
      <c r="E42" s="151">
        <v>43586</v>
      </c>
      <c r="F42" s="151">
        <v>43587</v>
      </c>
      <c r="G42" s="151">
        <v>45809</v>
      </c>
      <c r="H42" s="151">
        <v>45848</v>
      </c>
      <c r="I42" s="161"/>
      <c r="J42" s="161"/>
      <c r="K42" s="60"/>
      <c r="L42" s="60"/>
    </row>
    <row r="43" spans="1:12" ht="34.5" customHeight="1" x14ac:dyDescent="0.25">
      <c r="A43" s="62" t="s">
        <v>209</v>
      </c>
      <c r="B43" s="61" t="s">
        <v>207</v>
      </c>
      <c r="C43" s="154">
        <v>45505</v>
      </c>
      <c r="D43" s="154">
        <v>45716</v>
      </c>
      <c r="E43" s="60"/>
      <c r="F43" s="60"/>
      <c r="G43" s="154">
        <v>45848</v>
      </c>
      <c r="H43" s="154">
        <v>46022</v>
      </c>
      <c r="I43" s="161"/>
      <c r="J43" s="161"/>
      <c r="K43" s="60"/>
      <c r="L43" s="60"/>
    </row>
    <row r="44" spans="1:12" ht="24.75" customHeight="1" x14ac:dyDescent="0.25">
      <c r="A44" s="62" t="s">
        <v>208</v>
      </c>
      <c r="B44" s="61" t="s">
        <v>205</v>
      </c>
      <c r="C44" s="154">
        <v>45536</v>
      </c>
      <c r="D44" s="154">
        <v>45950</v>
      </c>
      <c r="E44" s="60"/>
      <c r="F44" s="60"/>
      <c r="G44" s="154">
        <v>45901</v>
      </c>
      <c r="H44" s="154">
        <v>46315</v>
      </c>
      <c r="I44" s="147"/>
      <c r="J44" s="147"/>
      <c r="K44" s="60"/>
      <c r="L44" s="60"/>
    </row>
    <row r="45" spans="1:12" ht="90.75" customHeight="1" x14ac:dyDescent="0.25">
      <c r="A45" s="62" t="s">
        <v>206</v>
      </c>
      <c r="B45" s="61" t="s">
        <v>392</v>
      </c>
      <c r="C45" s="143" t="s">
        <v>475</v>
      </c>
      <c r="D45" s="155"/>
      <c r="E45" s="60"/>
      <c r="F45" s="60"/>
      <c r="G45" s="143" t="s">
        <v>475</v>
      </c>
      <c r="H45" s="155"/>
      <c r="I45" s="147"/>
      <c r="J45" s="147"/>
      <c r="K45" s="60"/>
      <c r="L45" s="60"/>
    </row>
    <row r="46" spans="1:12" ht="167.25" customHeight="1" x14ac:dyDescent="0.25">
      <c r="A46" s="62" t="s">
        <v>204</v>
      </c>
      <c r="B46" s="61" t="s">
        <v>390</v>
      </c>
      <c r="C46" s="143" t="s">
        <v>475</v>
      </c>
      <c r="D46" s="155"/>
      <c r="E46" s="60"/>
      <c r="F46" s="60"/>
      <c r="G46" s="143" t="s">
        <v>475</v>
      </c>
      <c r="H46" s="155"/>
      <c r="I46" s="147"/>
      <c r="J46" s="147"/>
      <c r="K46" s="60"/>
      <c r="L46" s="60"/>
    </row>
    <row r="47" spans="1:12" ht="30.75" customHeight="1" x14ac:dyDescent="0.25">
      <c r="A47" s="62" t="s">
        <v>202</v>
      </c>
      <c r="B47" s="61" t="s">
        <v>203</v>
      </c>
      <c r="C47" s="154">
        <v>45981</v>
      </c>
      <c r="D47" s="154">
        <v>45991</v>
      </c>
      <c r="E47" s="60"/>
      <c r="F47" s="60"/>
      <c r="G47" s="154">
        <v>46346</v>
      </c>
      <c r="H47" s="154">
        <v>46356</v>
      </c>
      <c r="I47" s="147"/>
      <c r="J47" s="147"/>
      <c r="K47" s="60"/>
      <c r="L47" s="60"/>
    </row>
    <row r="48" spans="1:12" ht="37.5" customHeight="1" x14ac:dyDescent="0.25">
      <c r="A48" s="62" t="s">
        <v>592</v>
      </c>
      <c r="B48" s="63" t="s">
        <v>201</v>
      </c>
      <c r="C48" s="155"/>
      <c r="D48" s="155"/>
      <c r="E48" s="60"/>
      <c r="F48" s="60"/>
      <c r="G48" s="155"/>
      <c r="H48" s="155"/>
      <c r="I48" s="147"/>
      <c r="J48" s="147"/>
      <c r="K48" s="60"/>
      <c r="L48" s="60"/>
    </row>
    <row r="49" spans="1:12" ht="35.25" customHeight="1" x14ac:dyDescent="0.25">
      <c r="A49" s="62">
        <v>4</v>
      </c>
      <c r="B49" s="61" t="s">
        <v>199</v>
      </c>
      <c r="C49" s="154">
        <v>45992</v>
      </c>
      <c r="D49" s="154">
        <v>46001</v>
      </c>
      <c r="E49" s="60"/>
      <c r="F49" s="60"/>
      <c r="G49" s="154">
        <v>46357</v>
      </c>
      <c r="H49" s="154">
        <v>46366</v>
      </c>
      <c r="I49" s="147"/>
      <c r="J49" s="147"/>
      <c r="K49" s="60"/>
      <c r="L49" s="60"/>
    </row>
    <row r="50" spans="1:12" ht="86.25" customHeight="1" x14ac:dyDescent="0.25">
      <c r="A50" s="62" t="s">
        <v>200</v>
      </c>
      <c r="B50" s="61" t="s">
        <v>391</v>
      </c>
      <c r="C50" s="154">
        <v>46001</v>
      </c>
      <c r="D50" s="154">
        <v>46011</v>
      </c>
      <c r="E50" s="60"/>
      <c r="F50" s="60"/>
      <c r="G50" s="154">
        <v>46366</v>
      </c>
      <c r="H50" s="154">
        <v>46376</v>
      </c>
      <c r="I50" s="147"/>
      <c r="J50" s="147"/>
      <c r="K50" s="60"/>
      <c r="L50" s="60"/>
    </row>
    <row r="51" spans="1:12" ht="77.25" customHeight="1" x14ac:dyDescent="0.25">
      <c r="A51" s="62" t="s">
        <v>198</v>
      </c>
      <c r="B51" s="61" t="s">
        <v>393</v>
      </c>
      <c r="C51" s="146" t="s">
        <v>475</v>
      </c>
      <c r="D51" s="155"/>
      <c r="E51" s="60"/>
      <c r="F51" s="60"/>
      <c r="G51" s="146" t="s">
        <v>475</v>
      </c>
      <c r="H51" s="155"/>
      <c r="I51" s="147"/>
      <c r="J51" s="147"/>
      <c r="K51" s="60"/>
      <c r="L51" s="60"/>
    </row>
    <row r="52" spans="1:12" ht="71.25" customHeight="1" x14ac:dyDescent="0.25">
      <c r="A52" s="62" t="s">
        <v>196</v>
      </c>
      <c r="B52" s="61" t="s">
        <v>197</v>
      </c>
      <c r="C52" s="146" t="s">
        <v>475</v>
      </c>
      <c r="D52" s="155"/>
      <c r="E52" s="60"/>
      <c r="F52" s="60"/>
      <c r="G52" s="146" t="s">
        <v>475</v>
      </c>
      <c r="H52" s="155"/>
      <c r="I52" s="147"/>
      <c r="J52" s="147"/>
      <c r="K52" s="60"/>
      <c r="L52" s="60"/>
    </row>
    <row r="53" spans="1:12" ht="48" customHeight="1" x14ac:dyDescent="0.25">
      <c r="A53" s="62" t="s">
        <v>194</v>
      </c>
      <c r="B53" s="126" t="s">
        <v>394</v>
      </c>
      <c r="C53" s="151">
        <v>46011</v>
      </c>
      <c r="D53" s="151">
        <v>46022</v>
      </c>
      <c r="E53" s="60"/>
      <c r="F53" s="60"/>
      <c r="G53" s="151">
        <v>46376</v>
      </c>
      <c r="H53" s="151">
        <v>46387</v>
      </c>
      <c r="I53" s="147"/>
      <c r="J53" s="147"/>
      <c r="K53" s="60"/>
      <c r="L53" s="60"/>
    </row>
    <row r="54" spans="1:12" ht="46.5" customHeight="1" x14ac:dyDescent="0.25">
      <c r="A54" s="62" t="s">
        <v>395</v>
      </c>
      <c r="B54" s="61" t="s">
        <v>195</v>
      </c>
      <c r="C54" s="146" t="s">
        <v>475</v>
      </c>
      <c r="D54" s="155"/>
      <c r="E54" s="60"/>
      <c r="F54" s="60"/>
      <c r="G54" s="146" t="s">
        <v>475</v>
      </c>
      <c r="H54" s="155"/>
      <c r="I54" s="147"/>
      <c r="J54" s="147"/>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55" zoomScaleNormal="70" zoomScaleSheetLayoutView="55" workbookViewId="0">
      <selection activeCell="Y36" sqref="Y36"/>
    </sheetView>
  </sheetViews>
  <sheetFormatPr defaultRowHeight="15.75" x14ac:dyDescent="0.25"/>
  <cols>
    <col min="1" max="1" width="7" style="268" customWidth="1"/>
    <col min="2" max="2" width="57.85546875" style="268" customWidth="1"/>
    <col min="3" max="3" width="13" style="268" customWidth="1"/>
    <col min="4" max="4" width="17.85546875" style="268" customWidth="1"/>
    <col min="5" max="5" width="17" style="268" customWidth="1"/>
    <col min="6" max="6" width="17.42578125" style="268" customWidth="1"/>
    <col min="7" max="7" width="12.85546875" style="268" customWidth="1"/>
    <col min="8" max="8" width="12.5703125" style="268" customWidth="1"/>
    <col min="9" max="9" width="6.140625" style="268" customWidth="1"/>
    <col min="10" max="10" width="13.140625" style="268" customWidth="1"/>
    <col min="11" max="11" width="6.140625" style="268" customWidth="1"/>
    <col min="12" max="12" width="9.5703125" style="268" customWidth="1"/>
    <col min="13" max="13" width="6.140625" style="268" customWidth="1"/>
    <col min="14" max="14" width="11.42578125" style="268" customWidth="1"/>
    <col min="15" max="15" width="6.140625" style="268" customWidth="1"/>
    <col min="16" max="16" width="9.42578125" style="268" customWidth="1"/>
    <col min="17" max="17" width="6.140625" style="268" customWidth="1"/>
    <col min="18" max="18" width="14" style="268" customWidth="1"/>
    <col min="19" max="19" width="4.28515625" style="268" customWidth="1"/>
    <col min="20" max="20" width="10.85546875" style="268" customWidth="1"/>
    <col min="21" max="21" width="6.140625" style="268" customWidth="1"/>
    <col min="22" max="22" width="14.7109375" style="268" customWidth="1"/>
    <col min="23" max="23" width="12.28515625" style="268" customWidth="1"/>
    <col min="24" max="24" width="13.140625" style="268" customWidth="1"/>
    <col min="25" max="25" width="10.42578125" style="268" customWidth="1"/>
    <col min="26" max="27" width="9.140625" style="268"/>
    <col min="28" max="28" width="12.28515625" style="268" customWidth="1"/>
    <col min="29" max="29" width="16" style="268" customWidth="1"/>
    <col min="30" max="16384" width="9.140625" style="268"/>
  </cols>
  <sheetData>
    <row r="1" spans="1:29" ht="18.75" x14ac:dyDescent="0.25">
      <c r="AC1" s="269" t="s">
        <v>68</v>
      </c>
    </row>
    <row r="2" spans="1:29" ht="18.75" x14ac:dyDescent="0.3">
      <c r="AC2" s="270" t="s">
        <v>9</v>
      </c>
    </row>
    <row r="3" spans="1:29" ht="18.75" x14ac:dyDescent="0.3">
      <c r="AC3" s="270" t="s">
        <v>67</v>
      </c>
    </row>
    <row r="4" spans="1:29" ht="18.75" customHeight="1" x14ac:dyDescent="0.25">
      <c r="A4" s="453" t="str">
        <f>'1. паспорт местоположение'!A5:C5</f>
        <v>Год раскрытия информации: 2024 год</v>
      </c>
      <c r="B4" s="453"/>
      <c r="C4" s="453"/>
      <c r="D4" s="453"/>
      <c r="E4" s="453"/>
      <c r="F4" s="453"/>
      <c r="G4" s="453"/>
      <c r="H4" s="453"/>
      <c r="I4" s="453"/>
      <c r="J4" s="453"/>
      <c r="K4" s="453"/>
      <c r="L4" s="453"/>
      <c r="M4" s="453"/>
      <c r="N4" s="453"/>
      <c r="O4" s="453"/>
      <c r="P4" s="453"/>
      <c r="Q4" s="453"/>
      <c r="R4" s="453"/>
      <c r="S4" s="453"/>
      <c r="T4" s="453"/>
      <c r="U4" s="453"/>
      <c r="V4" s="453"/>
      <c r="W4" s="453"/>
      <c r="X4" s="453"/>
      <c r="Y4" s="453"/>
    </row>
    <row r="5" spans="1:29" ht="18.75" x14ac:dyDescent="0.3">
      <c r="Y5" s="270"/>
    </row>
    <row r="6" spans="1:29" ht="18.75" x14ac:dyDescent="0.25">
      <c r="A6" s="456" t="s">
        <v>8</v>
      </c>
      <c r="B6" s="456"/>
      <c r="C6" s="456"/>
      <c r="D6" s="456"/>
      <c r="E6" s="456"/>
      <c r="F6" s="456"/>
      <c r="G6" s="456"/>
      <c r="H6" s="456"/>
      <c r="I6" s="456"/>
      <c r="J6" s="456"/>
      <c r="K6" s="456"/>
      <c r="L6" s="456"/>
      <c r="M6" s="456"/>
      <c r="N6" s="456"/>
      <c r="O6" s="456"/>
      <c r="P6" s="456"/>
      <c r="Q6" s="456"/>
      <c r="R6" s="456"/>
      <c r="S6" s="456"/>
      <c r="T6" s="456"/>
      <c r="U6" s="456"/>
      <c r="V6" s="456"/>
      <c r="W6" s="456"/>
      <c r="X6" s="456"/>
      <c r="Y6" s="456"/>
    </row>
    <row r="7" spans="1:29" ht="18.75" x14ac:dyDescent="0.25">
      <c r="A7" s="271"/>
      <c r="B7" s="271"/>
      <c r="C7" s="271"/>
      <c r="D7" s="271"/>
      <c r="E7" s="271"/>
      <c r="F7" s="271"/>
      <c r="G7" s="271"/>
      <c r="H7" s="272"/>
      <c r="I7" s="272"/>
      <c r="J7" s="272"/>
      <c r="K7" s="272"/>
      <c r="L7" s="272"/>
      <c r="M7" s="272"/>
      <c r="N7" s="272"/>
      <c r="O7" s="272"/>
      <c r="P7" s="272"/>
      <c r="Q7" s="272"/>
      <c r="R7" s="272"/>
      <c r="S7" s="272"/>
      <c r="T7" s="272"/>
      <c r="U7" s="272"/>
      <c r="V7" s="272"/>
      <c r="W7" s="272"/>
      <c r="X7" s="272"/>
      <c r="Y7" s="272"/>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row>
    <row r="9" spans="1:29" ht="18.75" customHeight="1" x14ac:dyDescent="0.25">
      <c r="A9" s="454" t="s">
        <v>7</v>
      </c>
      <c r="B9" s="454"/>
      <c r="C9" s="454"/>
      <c r="D9" s="454"/>
      <c r="E9" s="454"/>
      <c r="F9" s="454"/>
      <c r="G9" s="454"/>
      <c r="H9" s="454"/>
      <c r="I9" s="454"/>
      <c r="J9" s="454"/>
      <c r="K9" s="454"/>
      <c r="L9" s="454"/>
      <c r="M9" s="454"/>
      <c r="N9" s="454"/>
      <c r="O9" s="454"/>
      <c r="P9" s="454"/>
      <c r="Q9" s="454"/>
      <c r="R9" s="454"/>
      <c r="S9" s="454"/>
      <c r="T9" s="454"/>
      <c r="U9" s="454"/>
      <c r="V9" s="454"/>
      <c r="W9" s="454"/>
      <c r="X9" s="454"/>
      <c r="Y9" s="454"/>
    </row>
    <row r="10" spans="1:29" ht="18.75" x14ac:dyDescent="0.25">
      <c r="A10" s="271"/>
      <c r="B10" s="271"/>
      <c r="C10" s="271"/>
      <c r="D10" s="271"/>
      <c r="E10" s="271"/>
      <c r="F10" s="271"/>
      <c r="G10" s="271"/>
      <c r="H10" s="272"/>
      <c r="I10" s="272"/>
      <c r="J10" s="272"/>
      <c r="K10" s="272"/>
      <c r="L10" s="272"/>
      <c r="M10" s="272"/>
      <c r="N10" s="272"/>
      <c r="O10" s="272"/>
      <c r="P10" s="272"/>
      <c r="Q10" s="272"/>
      <c r="R10" s="272"/>
      <c r="S10" s="272"/>
      <c r="T10" s="272"/>
      <c r="U10" s="272"/>
      <c r="V10" s="272"/>
      <c r="W10" s="272"/>
      <c r="X10" s="272"/>
      <c r="Y10" s="272"/>
    </row>
    <row r="11" spans="1:29" x14ac:dyDescent="0.25">
      <c r="A11" s="455" t="str">
        <f>'1. паспорт местоположение'!A12:C12</f>
        <v>M_TP2100.PS.0056</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row>
    <row r="12" spans="1:29" x14ac:dyDescent="0.25">
      <c r="A12" s="454" t="s">
        <v>6</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row>
    <row r="13" spans="1:29" ht="16.5" customHeight="1" x14ac:dyDescent="0.3">
      <c r="A13" s="273"/>
      <c r="B13" s="273"/>
      <c r="C13" s="273"/>
      <c r="D13" s="273"/>
      <c r="E13" s="273"/>
      <c r="F13" s="273"/>
      <c r="G13" s="273"/>
      <c r="H13" s="274"/>
      <c r="I13" s="274"/>
      <c r="J13" s="274"/>
      <c r="K13" s="274"/>
      <c r="L13" s="274"/>
      <c r="M13" s="274"/>
      <c r="N13" s="274"/>
      <c r="O13" s="274"/>
      <c r="P13" s="274"/>
      <c r="Q13" s="274"/>
      <c r="R13" s="274"/>
      <c r="S13" s="274"/>
      <c r="T13" s="274"/>
      <c r="U13" s="274"/>
      <c r="V13" s="274"/>
      <c r="W13" s="274"/>
      <c r="X13" s="274"/>
      <c r="Y13" s="274"/>
    </row>
    <row r="14" spans="1:29" x14ac:dyDescent="0.25">
      <c r="A14" s="45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row>
    <row r="15" spans="1:29" ht="15.75" customHeight="1" x14ac:dyDescent="0.25">
      <c r="A15" s="454" t="s">
        <v>5</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7" spans="1:34" x14ac:dyDescent="0.25">
      <c r="B17" s="275"/>
    </row>
    <row r="18" spans="1:34" ht="22.5" customHeight="1" x14ac:dyDescent="0.25">
      <c r="A18" s="463" t="s">
        <v>439</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row>
    <row r="20" spans="1:34" s="276" customFormat="1" ht="33" customHeight="1" x14ac:dyDescent="0.25">
      <c r="A20" s="459" t="s">
        <v>193</v>
      </c>
      <c r="B20" s="459" t="s">
        <v>192</v>
      </c>
      <c r="C20" s="457" t="s">
        <v>191</v>
      </c>
      <c r="D20" s="457"/>
      <c r="E20" s="462" t="s">
        <v>190</v>
      </c>
      <c r="F20" s="462"/>
      <c r="G20" s="448" t="s">
        <v>650</v>
      </c>
      <c r="H20" s="451" t="s">
        <v>525</v>
      </c>
      <c r="I20" s="452"/>
      <c r="J20" s="452"/>
      <c r="K20" s="452"/>
      <c r="L20" s="451" t="s">
        <v>526</v>
      </c>
      <c r="M20" s="452"/>
      <c r="N20" s="452"/>
      <c r="O20" s="452"/>
      <c r="P20" s="451" t="s">
        <v>527</v>
      </c>
      <c r="Q20" s="452"/>
      <c r="R20" s="452"/>
      <c r="S20" s="452"/>
      <c r="T20" s="451" t="s">
        <v>528</v>
      </c>
      <c r="U20" s="452"/>
      <c r="V20" s="452"/>
      <c r="W20" s="452"/>
      <c r="X20" s="451" t="s">
        <v>651</v>
      </c>
      <c r="Y20" s="452"/>
      <c r="Z20" s="452"/>
      <c r="AA20" s="452"/>
      <c r="AB20" s="446" t="s">
        <v>189</v>
      </c>
      <c r="AC20" s="446"/>
    </row>
    <row r="21" spans="1:34" s="276" customFormat="1" ht="81.75" customHeight="1" x14ac:dyDescent="0.25">
      <c r="A21" s="460"/>
      <c r="B21" s="460"/>
      <c r="C21" s="457"/>
      <c r="D21" s="457"/>
      <c r="E21" s="462"/>
      <c r="F21" s="462"/>
      <c r="G21" s="449"/>
      <c r="H21" s="447" t="s">
        <v>1</v>
      </c>
      <c r="I21" s="447"/>
      <c r="J21" s="447" t="s">
        <v>187</v>
      </c>
      <c r="K21" s="447"/>
      <c r="L21" s="447" t="s">
        <v>1</v>
      </c>
      <c r="M21" s="447"/>
      <c r="N21" s="447" t="s">
        <v>187</v>
      </c>
      <c r="O21" s="447"/>
      <c r="P21" s="447" t="s">
        <v>1</v>
      </c>
      <c r="Q21" s="447"/>
      <c r="R21" s="447" t="s">
        <v>187</v>
      </c>
      <c r="S21" s="447"/>
      <c r="T21" s="447" t="s">
        <v>1</v>
      </c>
      <c r="U21" s="447"/>
      <c r="V21" s="447" t="s">
        <v>187</v>
      </c>
      <c r="W21" s="447"/>
      <c r="X21" s="447" t="s">
        <v>1</v>
      </c>
      <c r="Y21" s="447"/>
      <c r="Z21" s="447" t="s">
        <v>187</v>
      </c>
      <c r="AA21" s="447"/>
      <c r="AB21" s="446"/>
      <c r="AC21" s="446"/>
    </row>
    <row r="22" spans="1:34" s="276" customFormat="1" ht="89.25" customHeight="1" x14ac:dyDescent="0.3">
      <c r="A22" s="461"/>
      <c r="B22" s="461"/>
      <c r="C22" s="296" t="s">
        <v>1</v>
      </c>
      <c r="D22" s="296" t="s">
        <v>187</v>
      </c>
      <c r="E22" s="297" t="s">
        <v>652</v>
      </c>
      <c r="F22" s="297" t="s">
        <v>646</v>
      </c>
      <c r="G22" s="450"/>
      <c r="H22" s="277" t="s">
        <v>418</v>
      </c>
      <c r="I22" s="277" t="s">
        <v>419</v>
      </c>
      <c r="J22" s="277" t="s">
        <v>418</v>
      </c>
      <c r="K22" s="277" t="s">
        <v>419</v>
      </c>
      <c r="L22" s="277" t="s">
        <v>418</v>
      </c>
      <c r="M22" s="277" t="s">
        <v>419</v>
      </c>
      <c r="N22" s="277" t="s">
        <v>418</v>
      </c>
      <c r="O22" s="277" t="s">
        <v>419</v>
      </c>
      <c r="P22" s="277" t="s">
        <v>418</v>
      </c>
      <c r="Q22" s="277" t="s">
        <v>419</v>
      </c>
      <c r="R22" s="277" t="s">
        <v>418</v>
      </c>
      <c r="S22" s="277" t="s">
        <v>419</v>
      </c>
      <c r="T22" s="277" t="s">
        <v>418</v>
      </c>
      <c r="U22" s="277" t="s">
        <v>419</v>
      </c>
      <c r="V22" s="277" t="s">
        <v>418</v>
      </c>
      <c r="W22" s="277" t="s">
        <v>419</v>
      </c>
      <c r="X22" s="277" t="s">
        <v>418</v>
      </c>
      <c r="Y22" s="277" t="s">
        <v>419</v>
      </c>
      <c r="Z22" s="277" t="s">
        <v>418</v>
      </c>
      <c r="AA22" s="277" t="s">
        <v>419</v>
      </c>
      <c r="AB22" s="296" t="s">
        <v>188</v>
      </c>
      <c r="AC22" s="296" t="s">
        <v>187</v>
      </c>
      <c r="AE22" s="278"/>
      <c r="AF22" s="278"/>
      <c r="AG22" s="278"/>
      <c r="AH22" s="278"/>
    </row>
    <row r="23" spans="1:34" s="276" customFormat="1" ht="19.5" customHeight="1" x14ac:dyDescent="0.25">
      <c r="A23" s="279">
        <v>1</v>
      </c>
      <c r="B23" s="279">
        <v>2</v>
      </c>
      <c r="C23" s="279">
        <v>3</v>
      </c>
      <c r="D23" s="279">
        <v>4</v>
      </c>
      <c r="E23" s="279">
        <v>5</v>
      </c>
      <c r="F23" s="279">
        <v>6</v>
      </c>
      <c r="G23" s="279">
        <v>7</v>
      </c>
      <c r="H23" s="279">
        <f>G23+1</f>
        <v>8</v>
      </c>
      <c r="I23" s="279">
        <f t="shared" ref="I23:AC23" si="0">H23+1</f>
        <v>9</v>
      </c>
      <c r="J23" s="279">
        <f t="shared" si="0"/>
        <v>10</v>
      </c>
      <c r="K23" s="279">
        <f t="shared" si="0"/>
        <v>11</v>
      </c>
      <c r="L23" s="279">
        <f t="shared" si="0"/>
        <v>12</v>
      </c>
      <c r="M23" s="279">
        <f t="shared" si="0"/>
        <v>13</v>
      </c>
      <c r="N23" s="279">
        <f t="shared" si="0"/>
        <v>14</v>
      </c>
      <c r="O23" s="279">
        <f t="shared" si="0"/>
        <v>15</v>
      </c>
      <c r="P23" s="279">
        <f t="shared" si="0"/>
        <v>16</v>
      </c>
      <c r="Q23" s="279">
        <f t="shared" si="0"/>
        <v>17</v>
      </c>
      <c r="R23" s="279">
        <f t="shared" si="0"/>
        <v>18</v>
      </c>
      <c r="S23" s="279">
        <f t="shared" si="0"/>
        <v>19</v>
      </c>
      <c r="T23" s="279">
        <f t="shared" si="0"/>
        <v>20</v>
      </c>
      <c r="U23" s="279">
        <f t="shared" si="0"/>
        <v>21</v>
      </c>
      <c r="V23" s="279">
        <f t="shared" si="0"/>
        <v>22</v>
      </c>
      <c r="W23" s="279">
        <f t="shared" si="0"/>
        <v>23</v>
      </c>
      <c r="X23" s="279">
        <f t="shared" si="0"/>
        <v>24</v>
      </c>
      <c r="Y23" s="279">
        <f t="shared" si="0"/>
        <v>25</v>
      </c>
      <c r="Z23" s="279">
        <f t="shared" si="0"/>
        <v>26</v>
      </c>
      <c r="AA23" s="279">
        <f t="shared" si="0"/>
        <v>27</v>
      </c>
      <c r="AB23" s="279">
        <f t="shared" si="0"/>
        <v>28</v>
      </c>
      <c r="AC23" s="279">
        <f t="shared" si="0"/>
        <v>29</v>
      </c>
    </row>
    <row r="24" spans="1:34" s="276" customFormat="1" ht="47.25" customHeight="1" x14ac:dyDescent="0.25">
      <c r="A24" s="280">
        <v>1</v>
      </c>
      <c r="B24" s="281" t="s">
        <v>186</v>
      </c>
      <c r="C24" s="282">
        <v>315.92451908498987</v>
      </c>
      <c r="D24" s="282">
        <v>269.13239180980173</v>
      </c>
      <c r="E24" s="282">
        <v>269.13239180980173</v>
      </c>
      <c r="F24" s="282">
        <v>269.13239180980173</v>
      </c>
      <c r="G24" s="282">
        <v>0</v>
      </c>
      <c r="H24" s="282">
        <v>50.840439207255002</v>
      </c>
      <c r="I24" s="282"/>
      <c r="J24" s="282">
        <v>7.9610672899999999</v>
      </c>
      <c r="K24" s="282"/>
      <c r="L24" s="282">
        <v>258.75153479673486</v>
      </c>
      <c r="M24" s="282"/>
      <c r="N24" s="282">
        <v>60.793501436384211</v>
      </c>
      <c r="O24" s="282"/>
      <c r="P24" s="282">
        <v>0</v>
      </c>
      <c r="Q24" s="282"/>
      <c r="R24" s="282">
        <v>186.34918867461755</v>
      </c>
      <c r="S24" s="282"/>
      <c r="T24" s="282">
        <v>0</v>
      </c>
      <c r="U24" s="282"/>
      <c r="V24" s="282">
        <v>0</v>
      </c>
      <c r="W24" s="282"/>
      <c r="X24" s="282">
        <v>14.028634408799975</v>
      </c>
      <c r="Y24" s="282"/>
      <c r="Z24" s="282" t="s">
        <v>653</v>
      </c>
      <c r="AA24" s="282"/>
      <c r="AB24" s="282">
        <v>309.59197400398989</v>
      </c>
      <c r="AC24" s="282">
        <v>269.13239180980173</v>
      </c>
    </row>
    <row r="25" spans="1:34" s="276" customFormat="1" ht="24" customHeight="1" x14ac:dyDescent="0.25">
      <c r="A25" s="283" t="s">
        <v>185</v>
      </c>
      <c r="B25" s="284" t="s">
        <v>184</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653</v>
      </c>
      <c r="AA25" s="282"/>
      <c r="AB25" s="282">
        <v>0</v>
      </c>
      <c r="AC25" s="282">
        <v>0</v>
      </c>
    </row>
    <row r="26" spans="1:34" s="276" customFormat="1" x14ac:dyDescent="0.25">
      <c r="A26" s="283" t="s">
        <v>183</v>
      </c>
      <c r="B26" s="284" t="s">
        <v>182</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653</v>
      </c>
      <c r="AA26" s="282"/>
      <c r="AB26" s="282">
        <v>0</v>
      </c>
      <c r="AC26" s="282">
        <v>0</v>
      </c>
    </row>
    <row r="27" spans="1:34" s="276" customFormat="1" ht="38.25" customHeight="1" x14ac:dyDescent="0.25">
      <c r="A27" s="283" t="s">
        <v>181</v>
      </c>
      <c r="B27" s="284" t="s">
        <v>376</v>
      </c>
      <c r="C27" s="282"/>
      <c r="D27" s="282"/>
      <c r="E27" s="282"/>
      <c r="F27" s="282"/>
      <c r="G27" s="282">
        <v>0</v>
      </c>
      <c r="H27" s="282">
        <v>43.474918874055007</v>
      </c>
      <c r="I27" s="282"/>
      <c r="J27" s="282">
        <v>7.9610672899999999</v>
      </c>
      <c r="K27" s="282"/>
      <c r="L27" s="282">
        <v>258.75153479673486</v>
      </c>
      <c r="M27" s="282"/>
      <c r="N27" s="282">
        <v>51.441078497184215</v>
      </c>
      <c r="O27" s="282"/>
      <c r="P27" s="282">
        <v>0</v>
      </c>
      <c r="Q27" s="282"/>
      <c r="R27" s="282">
        <v>155.85255744086851</v>
      </c>
      <c r="S27" s="282"/>
      <c r="T27" s="282">
        <v>0</v>
      </c>
      <c r="U27" s="282"/>
      <c r="V27" s="282">
        <v>0</v>
      </c>
      <c r="W27" s="282"/>
      <c r="X27" s="282">
        <v>11.69052867399998</v>
      </c>
      <c r="Y27" s="282"/>
      <c r="Z27" s="282" t="s">
        <v>653</v>
      </c>
      <c r="AA27" s="282"/>
      <c r="AB27" s="282">
        <v>302.22645367078985</v>
      </c>
      <c r="AC27" s="282">
        <v>226.94523190205271</v>
      </c>
    </row>
    <row r="28" spans="1:34" s="276" customFormat="1" x14ac:dyDescent="0.25">
      <c r="A28" s="283" t="s">
        <v>180</v>
      </c>
      <c r="B28" s="284" t="s">
        <v>179</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4" s="276" customFormat="1" x14ac:dyDescent="0.25">
      <c r="A29" s="283" t="s">
        <v>178</v>
      </c>
      <c r="B29" s="285" t="s">
        <v>177</v>
      </c>
      <c r="C29" s="282"/>
      <c r="D29" s="282"/>
      <c r="E29" s="282"/>
      <c r="F29" s="282"/>
      <c r="G29" s="282">
        <v>0</v>
      </c>
      <c r="H29" s="282">
        <v>7.3655203331999957</v>
      </c>
      <c r="I29" s="282"/>
      <c r="J29" s="282">
        <v>0</v>
      </c>
      <c r="K29" s="282"/>
      <c r="L29" s="282">
        <v>0</v>
      </c>
      <c r="M29" s="282"/>
      <c r="N29" s="282">
        <v>9.3524229391999967</v>
      </c>
      <c r="O29" s="282"/>
      <c r="P29" s="282">
        <v>0</v>
      </c>
      <c r="Q29" s="282"/>
      <c r="R29" s="282">
        <v>30.496631233749042</v>
      </c>
      <c r="S29" s="282"/>
      <c r="T29" s="282">
        <v>0</v>
      </c>
      <c r="U29" s="282"/>
      <c r="V29" s="282">
        <v>0</v>
      </c>
      <c r="W29" s="282"/>
      <c r="X29" s="282">
        <v>2.3381057347999956</v>
      </c>
      <c r="Y29" s="282"/>
      <c r="Z29" s="282" t="s">
        <v>653</v>
      </c>
      <c r="AA29" s="282"/>
      <c r="AB29" s="282">
        <v>7.3655203331999957</v>
      </c>
      <c r="AC29" s="282">
        <v>42.18715990774902</v>
      </c>
    </row>
    <row r="30" spans="1:34" s="276" customFormat="1" ht="47.25" x14ac:dyDescent="0.25">
      <c r="A30" s="280" t="s">
        <v>62</v>
      </c>
      <c r="B30" s="281" t="s">
        <v>176</v>
      </c>
      <c r="C30" s="282">
        <v>265.81419333333372</v>
      </c>
      <c r="D30" s="282">
        <v>285.39787527205277</v>
      </c>
      <c r="E30" s="282">
        <v>285.39787527205277</v>
      </c>
      <c r="F30" s="282">
        <v>285.39787527205277</v>
      </c>
      <c r="G30" s="282">
        <v>0</v>
      </c>
      <c r="H30" s="282">
        <v>43.474918874055</v>
      </c>
      <c r="I30" s="282"/>
      <c r="J30" s="282">
        <v>7.9610672899999999</v>
      </c>
      <c r="K30" s="282"/>
      <c r="L30" s="282">
        <v>216.21743737827873</v>
      </c>
      <c r="M30" s="282"/>
      <c r="N30" s="282">
        <v>63.131607171184214</v>
      </c>
      <c r="O30" s="282"/>
      <c r="P30" s="282">
        <v>0</v>
      </c>
      <c r="Q30" s="282"/>
      <c r="R30" s="282">
        <v>155.85255744086851</v>
      </c>
      <c r="S30" s="282"/>
      <c r="T30" s="282">
        <v>0</v>
      </c>
      <c r="U30" s="282"/>
      <c r="V30" s="282">
        <v>0</v>
      </c>
      <c r="W30" s="282"/>
      <c r="X30" s="282">
        <v>0</v>
      </c>
      <c r="Y30" s="282"/>
      <c r="Z30" s="282" t="s">
        <v>653</v>
      </c>
      <c r="AA30" s="282"/>
      <c r="AB30" s="282">
        <v>259.69235625233375</v>
      </c>
      <c r="AC30" s="282">
        <v>226.94523190205274</v>
      </c>
    </row>
    <row r="31" spans="1:34" s="276" customFormat="1" x14ac:dyDescent="0.25">
      <c r="A31" s="280" t="s">
        <v>175</v>
      </c>
      <c r="B31" s="284" t="s">
        <v>174</v>
      </c>
      <c r="C31" s="282">
        <v>5.8818599999999996</v>
      </c>
      <c r="D31" s="282">
        <v>5.9523070211355069</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4" s="276" customFormat="1" ht="31.5" x14ac:dyDescent="0.25">
      <c r="A32" s="280" t="s">
        <v>173</v>
      </c>
      <c r="B32" s="284" t="s">
        <v>172</v>
      </c>
      <c r="C32" s="282">
        <v>81.024866666666696</v>
      </c>
      <c r="D32" s="282">
        <v>88.131604976590722</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76" customFormat="1" x14ac:dyDescent="0.25">
      <c r="A33" s="280" t="s">
        <v>171</v>
      </c>
      <c r="B33" s="284" t="s">
        <v>170</v>
      </c>
      <c r="C33" s="282">
        <v>136.22831666666701</v>
      </c>
      <c r="D33" s="282">
        <v>144.9735512880315</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76" customFormat="1" x14ac:dyDescent="0.25">
      <c r="A34" s="280" t="s">
        <v>169</v>
      </c>
      <c r="B34" s="284" t="s">
        <v>168</v>
      </c>
      <c r="C34" s="282">
        <v>42.679149999999993</v>
      </c>
      <c r="D34" s="282">
        <v>46.340411986295024</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76" customFormat="1" ht="48" customHeight="1" x14ac:dyDescent="0.25">
      <c r="A35" s="280" t="s">
        <v>61</v>
      </c>
      <c r="B35" s="281" t="s">
        <v>167</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76" customFormat="1" ht="44.25" customHeight="1" x14ac:dyDescent="0.25">
      <c r="A36" s="283" t="s">
        <v>166</v>
      </c>
      <c r="B36" s="284" t="s">
        <v>531</v>
      </c>
      <c r="C36" s="282"/>
      <c r="D36" s="282"/>
      <c r="E36" s="282"/>
      <c r="F36" s="282"/>
      <c r="G36" s="282">
        <v>0</v>
      </c>
      <c r="H36" s="282">
        <v>0</v>
      </c>
      <c r="I36" s="286" t="s">
        <v>598</v>
      </c>
      <c r="J36" s="282">
        <v>0</v>
      </c>
      <c r="K36" s="282" t="s">
        <v>598</v>
      </c>
      <c r="L36" s="282">
        <v>0</v>
      </c>
      <c r="M36" s="286" t="s">
        <v>598</v>
      </c>
      <c r="N36" s="282">
        <v>0</v>
      </c>
      <c r="O36" s="282" t="s">
        <v>598</v>
      </c>
      <c r="P36" s="282">
        <v>0</v>
      </c>
      <c r="Q36" s="286" t="s">
        <v>598</v>
      </c>
      <c r="R36" s="282">
        <v>0</v>
      </c>
      <c r="S36" s="282" t="s">
        <v>598</v>
      </c>
      <c r="T36" s="282">
        <v>0</v>
      </c>
      <c r="U36" s="286" t="s">
        <v>598</v>
      </c>
      <c r="V36" s="282">
        <v>0</v>
      </c>
      <c r="W36" s="282" t="s">
        <v>598</v>
      </c>
      <c r="X36" s="282">
        <v>0</v>
      </c>
      <c r="Y36" s="286" t="s">
        <v>598</v>
      </c>
      <c r="Z36" s="282" t="s">
        <v>653</v>
      </c>
      <c r="AA36" s="282" t="s">
        <v>653</v>
      </c>
      <c r="AB36" s="282">
        <v>0</v>
      </c>
      <c r="AC36" s="282">
        <v>0</v>
      </c>
    </row>
    <row r="37" spans="1:29" s="276" customFormat="1" ht="31.5" x14ac:dyDescent="0.25">
      <c r="A37" s="283" t="s">
        <v>165</v>
      </c>
      <c r="B37" s="287" t="s">
        <v>529</v>
      </c>
      <c r="C37" s="282"/>
      <c r="D37" s="282"/>
      <c r="E37" s="282"/>
      <c r="F37" s="282"/>
      <c r="G37" s="282">
        <v>0</v>
      </c>
      <c r="H37" s="282">
        <v>0</v>
      </c>
      <c r="I37" s="286" t="s">
        <v>598</v>
      </c>
      <c r="J37" s="282">
        <v>0</v>
      </c>
      <c r="K37" s="282" t="s">
        <v>598</v>
      </c>
      <c r="L37" s="282">
        <v>0</v>
      </c>
      <c r="M37" s="286" t="s">
        <v>598</v>
      </c>
      <c r="N37" s="282">
        <v>0</v>
      </c>
      <c r="O37" s="282" t="s">
        <v>598</v>
      </c>
      <c r="P37" s="282">
        <v>0</v>
      </c>
      <c r="Q37" s="286" t="s">
        <v>598</v>
      </c>
      <c r="R37" s="282">
        <v>0</v>
      </c>
      <c r="S37" s="282" t="s">
        <v>598</v>
      </c>
      <c r="T37" s="282">
        <v>0</v>
      </c>
      <c r="U37" s="286" t="s">
        <v>598</v>
      </c>
      <c r="V37" s="282">
        <v>0</v>
      </c>
      <c r="W37" s="282" t="s">
        <v>598</v>
      </c>
      <c r="X37" s="282">
        <v>0</v>
      </c>
      <c r="Y37" s="286" t="s">
        <v>598</v>
      </c>
      <c r="Z37" s="282" t="s">
        <v>653</v>
      </c>
      <c r="AA37" s="282" t="s">
        <v>653</v>
      </c>
      <c r="AB37" s="282">
        <v>0</v>
      </c>
      <c r="AC37" s="282">
        <v>0</v>
      </c>
    </row>
    <row r="38" spans="1:29" s="276" customFormat="1" x14ac:dyDescent="0.25">
      <c r="A38" s="283" t="s">
        <v>164</v>
      </c>
      <c r="B38" s="287" t="s">
        <v>155</v>
      </c>
      <c r="C38" s="282"/>
      <c r="D38" s="282"/>
      <c r="E38" s="282"/>
      <c r="F38" s="282"/>
      <c r="G38" s="282">
        <v>0</v>
      </c>
      <c r="H38" s="282">
        <v>0</v>
      </c>
      <c r="I38" s="286" t="s">
        <v>598</v>
      </c>
      <c r="J38" s="282">
        <v>0</v>
      </c>
      <c r="K38" s="282" t="s">
        <v>598</v>
      </c>
      <c r="L38" s="282">
        <v>0</v>
      </c>
      <c r="M38" s="286" t="s">
        <v>598</v>
      </c>
      <c r="N38" s="282">
        <v>0</v>
      </c>
      <c r="O38" s="282" t="s">
        <v>598</v>
      </c>
      <c r="P38" s="282">
        <v>0</v>
      </c>
      <c r="Q38" s="286" t="s">
        <v>598</v>
      </c>
      <c r="R38" s="282">
        <v>0</v>
      </c>
      <c r="S38" s="282" t="s">
        <v>598</v>
      </c>
      <c r="T38" s="282">
        <v>0</v>
      </c>
      <c r="U38" s="286" t="s">
        <v>598</v>
      </c>
      <c r="V38" s="282">
        <v>0</v>
      </c>
      <c r="W38" s="282" t="s">
        <v>598</v>
      </c>
      <c r="X38" s="282">
        <v>0</v>
      </c>
      <c r="Y38" s="286" t="s">
        <v>598</v>
      </c>
      <c r="Z38" s="282" t="s">
        <v>653</v>
      </c>
      <c r="AA38" s="282" t="s">
        <v>653</v>
      </c>
      <c r="AB38" s="282">
        <v>0</v>
      </c>
      <c r="AC38" s="282">
        <v>0</v>
      </c>
    </row>
    <row r="39" spans="1:29" s="276" customFormat="1" x14ac:dyDescent="0.25">
      <c r="A39" s="283" t="s">
        <v>163</v>
      </c>
      <c r="B39" s="284" t="s">
        <v>530</v>
      </c>
      <c r="C39" s="282"/>
      <c r="D39" s="282"/>
      <c r="E39" s="282"/>
      <c r="F39" s="282"/>
      <c r="G39" s="282">
        <v>0</v>
      </c>
      <c r="H39" s="282">
        <v>0</v>
      </c>
      <c r="I39" s="286" t="s">
        <v>598</v>
      </c>
      <c r="J39" s="282">
        <v>0</v>
      </c>
      <c r="K39" s="282" t="s">
        <v>598</v>
      </c>
      <c r="L39" s="282">
        <v>0</v>
      </c>
      <c r="M39" s="286" t="s">
        <v>598</v>
      </c>
      <c r="N39" s="282">
        <v>0</v>
      </c>
      <c r="O39" s="282" t="s">
        <v>598</v>
      </c>
      <c r="P39" s="282">
        <v>0</v>
      </c>
      <c r="Q39" s="286" t="s">
        <v>598</v>
      </c>
      <c r="R39" s="282">
        <v>0</v>
      </c>
      <c r="S39" s="282" t="s">
        <v>598</v>
      </c>
      <c r="T39" s="282">
        <v>0</v>
      </c>
      <c r="U39" s="286" t="s">
        <v>598</v>
      </c>
      <c r="V39" s="282">
        <v>0</v>
      </c>
      <c r="W39" s="282" t="s">
        <v>598</v>
      </c>
      <c r="X39" s="282">
        <v>0</v>
      </c>
      <c r="Y39" s="286" t="s">
        <v>598</v>
      </c>
      <c r="Z39" s="282" t="s">
        <v>653</v>
      </c>
      <c r="AA39" s="282" t="s">
        <v>653</v>
      </c>
      <c r="AB39" s="282">
        <v>0</v>
      </c>
      <c r="AC39" s="282">
        <v>0</v>
      </c>
    </row>
    <row r="40" spans="1:29" s="276" customFormat="1" x14ac:dyDescent="0.25">
      <c r="A40" s="283" t="s">
        <v>162</v>
      </c>
      <c r="B40" s="284" t="s">
        <v>532</v>
      </c>
      <c r="C40" s="282"/>
      <c r="D40" s="282"/>
      <c r="E40" s="282"/>
      <c r="F40" s="282"/>
      <c r="G40" s="282">
        <v>0</v>
      </c>
      <c r="H40" s="282">
        <v>0</v>
      </c>
      <c r="I40" s="286" t="s">
        <v>598</v>
      </c>
      <c r="J40" s="282">
        <v>0</v>
      </c>
      <c r="K40" s="282" t="s">
        <v>598</v>
      </c>
      <c r="L40" s="282">
        <v>0</v>
      </c>
      <c r="M40" s="286" t="s">
        <v>598</v>
      </c>
      <c r="N40" s="282">
        <v>0</v>
      </c>
      <c r="O40" s="282" t="s">
        <v>598</v>
      </c>
      <c r="P40" s="282">
        <v>0</v>
      </c>
      <c r="Q40" s="286" t="s">
        <v>598</v>
      </c>
      <c r="R40" s="282">
        <v>0</v>
      </c>
      <c r="S40" s="282" t="s">
        <v>598</v>
      </c>
      <c r="T40" s="282">
        <v>0</v>
      </c>
      <c r="U40" s="286" t="s">
        <v>598</v>
      </c>
      <c r="V40" s="282">
        <v>0</v>
      </c>
      <c r="W40" s="282" t="s">
        <v>598</v>
      </c>
      <c r="X40" s="282">
        <v>0</v>
      </c>
      <c r="Y40" s="286" t="s">
        <v>598</v>
      </c>
      <c r="Z40" s="282" t="s">
        <v>653</v>
      </c>
      <c r="AA40" s="282" t="s">
        <v>653</v>
      </c>
      <c r="AB40" s="282">
        <v>0</v>
      </c>
      <c r="AC40" s="282">
        <v>0</v>
      </c>
    </row>
    <row r="41" spans="1:29" s="276" customFormat="1" x14ac:dyDescent="0.25">
      <c r="A41" s="283" t="s">
        <v>161</v>
      </c>
      <c r="B41" s="284" t="s">
        <v>533</v>
      </c>
      <c r="C41" s="282"/>
      <c r="D41" s="282"/>
      <c r="E41" s="282"/>
      <c r="F41" s="282"/>
      <c r="G41" s="282">
        <v>0</v>
      </c>
      <c r="H41" s="282">
        <v>0</v>
      </c>
      <c r="I41" s="286" t="s">
        <v>598</v>
      </c>
      <c r="J41" s="282">
        <v>0</v>
      </c>
      <c r="K41" s="282" t="s">
        <v>598</v>
      </c>
      <c r="L41" s="282">
        <v>0</v>
      </c>
      <c r="M41" s="286" t="s">
        <v>598</v>
      </c>
      <c r="N41" s="282">
        <v>0</v>
      </c>
      <c r="O41" s="282" t="s">
        <v>598</v>
      </c>
      <c r="P41" s="282">
        <v>0</v>
      </c>
      <c r="Q41" s="286" t="s">
        <v>598</v>
      </c>
      <c r="R41" s="282">
        <v>0</v>
      </c>
      <c r="S41" s="282" t="s">
        <v>598</v>
      </c>
      <c r="T41" s="282">
        <v>0</v>
      </c>
      <c r="U41" s="286" t="s">
        <v>598</v>
      </c>
      <c r="V41" s="282">
        <v>0</v>
      </c>
      <c r="W41" s="282" t="s">
        <v>598</v>
      </c>
      <c r="X41" s="282">
        <v>0</v>
      </c>
      <c r="Y41" s="286" t="s">
        <v>598</v>
      </c>
      <c r="Z41" s="282" t="s">
        <v>653</v>
      </c>
      <c r="AA41" s="282" t="s">
        <v>653</v>
      </c>
      <c r="AB41" s="282">
        <v>0</v>
      </c>
      <c r="AC41" s="282">
        <v>0</v>
      </c>
    </row>
    <row r="42" spans="1:29" s="276" customFormat="1" x14ac:dyDescent="0.25">
      <c r="A42" s="283" t="s">
        <v>160</v>
      </c>
      <c r="B42" s="284" t="s">
        <v>534</v>
      </c>
      <c r="C42" s="282"/>
      <c r="D42" s="282"/>
      <c r="E42" s="282"/>
      <c r="F42" s="282"/>
      <c r="G42" s="282">
        <v>0</v>
      </c>
      <c r="H42" s="282">
        <v>0</v>
      </c>
      <c r="I42" s="286" t="s">
        <v>598</v>
      </c>
      <c r="J42" s="282">
        <v>0</v>
      </c>
      <c r="K42" s="282" t="s">
        <v>598</v>
      </c>
      <c r="L42" s="282">
        <v>0</v>
      </c>
      <c r="M42" s="286" t="s">
        <v>598</v>
      </c>
      <c r="N42" s="282">
        <v>0</v>
      </c>
      <c r="O42" s="282" t="s">
        <v>598</v>
      </c>
      <c r="P42" s="282">
        <v>0</v>
      </c>
      <c r="Q42" s="286" t="s">
        <v>598</v>
      </c>
      <c r="R42" s="282">
        <v>0</v>
      </c>
      <c r="S42" s="282" t="s">
        <v>598</v>
      </c>
      <c r="T42" s="282">
        <v>0</v>
      </c>
      <c r="U42" s="286" t="s">
        <v>598</v>
      </c>
      <c r="V42" s="282">
        <v>0</v>
      </c>
      <c r="W42" s="282" t="s">
        <v>598</v>
      </c>
      <c r="X42" s="282">
        <v>0</v>
      </c>
      <c r="Y42" s="286" t="s">
        <v>598</v>
      </c>
      <c r="Z42" s="282" t="s">
        <v>653</v>
      </c>
      <c r="AA42" s="282" t="s">
        <v>653</v>
      </c>
      <c r="AB42" s="282">
        <v>0</v>
      </c>
      <c r="AC42" s="282">
        <v>0</v>
      </c>
    </row>
    <row r="43" spans="1:29" s="276" customFormat="1" x14ac:dyDescent="0.25">
      <c r="A43" s="283" t="s">
        <v>535</v>
      </c>
      <c r="B43" s="284" t="s">
        <v>536</v>
      </c>
      <c r="C43" s="282"/>
      <c r="D43" s="282"/>
      <c r="E43" s="282"/>
      <c r="F43" s="282"/>
      <c r="G43" s="282">
        <v>0</v>
      </c>
      <c r="H43" s="282">
        <v>0</v>
      </c>
      <c r="I43" s="286" t="s">
        <v>598</v>
      </c>
      <c r="J43" s="282">
        <v>0</v>
      </c>
      <c r="K43" s="282" t="s">
        <v>598</v>
      </c>
      <c r="L43" s="282">
        <v>0</v>
      </c>
      <c r="M43" s="286" t="s">
        <v>598</v>
      </c>
      <c r="N43" s="282">
        <v>0</v>
      </c>
      <c r="O43" s="282" t="s">
        <v>598</v>
      </c>
      <c r="P43" s="282">
        <v>0</v>
      </c>
      <c r="Q43" s="286" t="s">
        <v>598</v>
      </c>
      <c r="R43" s="282">
        <v>0</v>
      </c>
      <c r="S43" s="282" t="s">
        <v>598</v>
      </c>
      <c r="T43" s="282">
        <v>0</v>
      </c>
      <c r="U43" s="286" t="s">
        <v>598</v>
      </c>
      <c r="V43" s="282">
        <v>0</v>
      </c>
      <c r="W43" s="282" t="s">
        <v>598</v>
      </c>
      <c r="X43" s="282">
        <v>0</v>
      </c>
      <c r="Y43" s="286" t="s">
        <v>598</v>
      </c>
      <c r="Z43" s="282" t="s">
        <v>653</v>
      </c>
      <c r="AA43" s="282" t="s">
        <v>653</v>
      </c>
      <c r="AB43" s="282">
        <v>0</v>
      </c>
      <c r="AC43" s="282">
        <v>0</v>
      </c>
    </row>
    <row r="44" spans="1:29" s="276" customFormat="1" x14ac:dyDescent="0.25">
      <c r="A44" s="283" t="s">
        <v>537</v>
      </c>
      <c r="B44" s="284" t="s">
        <v>538</v>
      </c>
      <c r="C44" s="282"/>
      <c r="D44" s="282"/>
      <c r="E44" s="282"/>
      <c r="F44" s="282"/>
      <c r="G44" s="282">
        <v>0</v>
      </c>
      <c r="H44" s="282">
        <v>0</v>
      </c>
      <c r="I44" s="286" t="s">
        <v>598</v>
      </c>
      <c r="J44" s="282">
        <v>0</v>
      </c>
      <c r="K44" s="282" t="s">
        <v>598</v>
      </c>
      <c r="L44" s="282">
        <v>0</v>
      </c>
      <c r="M44" s="286" t="s">
        <v>598</v>
      </c>
      <c r="N44" s="282">
        <v>0</v>
      </c>
      <c r="O44" s="282" t="s">
        <v>598</v>
      </c>
      <c r="P44" s="282">
        <v>0</v>
      </c>
      <c r="Q44" s="286" t="s">
        <v>598</v>
      </c>
      <c r="R44" s="282">
        <v>0</v>
      </c>
      <c r="S44" s="282" t="s">
        <v>598</v>
      </c>
      <c r="T44" s="282">
        <v>0</v>
      </c>
      <c r="U44" s="286" t="s">
        <v>598</v>
      </c>
      <c r="V44" s="282">
        <v>0</v>
      </c>
      <c r="W44" s="282" t="s">
        <v>598</v>
      </c>
      <c r="X44" s="282">
        <v>0</v>
      </c>
      <c r="Y44" s="286" t="s">
        <v>598</v>
      </c>
      <c r="Z44" s="282" t="s">
        <v>653</v>
      </c>
      <c r="AA44" s="282" t="s">
        <v>653</v>
      </c>
      <c r="AB44" s="282">
        <v>0</v>
      </c>
      <c r="AC44" s="282">
        <v>0</v>
      </c>
    </row>
    <row r="45" spans="1:29" s="276" customFormat="1" x14ac:dyDescent="0.25">
      <c r="A45" s="283" t="s">
        <v>539</v>
      </c>
      <c r="B45" s="284" t="s">
        <v>540</v>
      </c>
      <c r="C45" s="282"/>
      <c r="D45" s="282"/>
      <c r="E45" s="282"/>
      <c r="F45" s="282"/>
      <c r="G45" s="282">
        <v>0</v>
      </c>
      <c r="H45" s="282">
        <v>0</v>
      </c>
      <c r="I45" s="286" t="s">
        <v>598</v>
      </c>
      <c r="J45" s="282">
        <v>0</v>
      </c>
      <c r="K45" s="282" t="s">
        <v>598</v>
      </c>
      <c r="L45" s="282">
        <v>0</v>
      </c>
      <c r="M45" s="286" t="s">
        <v>598</v>
      </c>
      <c r="N45" s="282">
        <v>0</v>
      </c>
      <c r="O45" s="282" t="s">
        <v>598</v>
      </c>
      <c r="P45" s="282">
        <v>0</v>
      </c>
      <c r="Q45" s="286" t="s">
        <v>598</v>
      </c>
      <c r="R45" s="282">
        <v>0</v>
      </c>
      <c r="S45" s="282" t="s">
        <v>598</v>
      </c>
      <c r="T45" s="282">
        <v>0</v>
      </c>
      <c r="U45" s="286" t="s">
        <v>598</v>
      </c>
      <c r="V45" s="282">
        <v>0</v>
      </c>
      <c r="W45" s="282" t="s">
        <v>598</v>
      </c>
      <c r="X45" s="282">
        <v>0</v>
      </c>
      <c r="Y45" s="286" t="s">
        <v>598</v>
      </c>
      <c r="Z45" s="282" t="s">
        <v>653</v>
      </c>
      <c r="AA45" s="282" t="s">
        <v>653</v>
      </c>
      <c r="AB45" s="282">
        <v>0</v>
      </c>
      <c r="AC45" s="282">
        <v>0</v>
      </c>
    </row>
    <row r="46" spans="1:29" s="276" customFormat="1" x14ac:dyDescent="0.25">
      <c r="A46" s="283" t="s">
        <v>541</v>
      </c>
      <c r="B46" s="284" t="s">
        <v>542</v>
      </c>
      <c r="C46" s="282"/>
      <c r="D46" s="282"/>
      <c r="E46" s="282"/>
      <c r="F46" s="282"/>
      <c r="G46" s="282">
        <v>0</v>
      </c>
      <c r="H46" s="282">
        <v>0</v>
      </c>
      <c r="I46" s="286" t="s">
        <v>598</v>
      </c>
      <c r="J46" s="282">
        <v>0</v>
      </c>
      <c r="K46" s="282" t="s">
        <v>598</v>
      </c>
      <c r="L46" s="282">
        <v>0</v>
      </c>
      <c r="M46" s="286" t="s">
        <v>598</v>
      </c>
      <c r="N46" s="282">
        <v>0</v>
      </c>
      <c r="O46" s="282" t="s">
        <v>598</v>
      </c>
      <c r="P46" s="282">
        <v>0</v>
      </c>
      <c r="Q46" s="286" t="s">
        <v>598</v>
      </c>
      <c r="R46" s="282">
        <v>0</v>
      </c>
      <c r="S46" s="282" t="s">
        <v>598</v>
      </c>
      <c r="T46" s="282">
        <v>0</v>
      </c>
      <c r="U46" s="286" t="s">
        <v>598</v>
      </c>
      <c r="V46" s="282">
        <v>0</v>
      </c>
      <c r="W46" s="282" t="s">
        <v>598</v>
      </c>
      <c r="X46" s="282">
        <v>0</v>
      </c>
      <c r="Y46" s="286" t="s">
        <v>598</v>
      </c>
      <c r="Z46" s="282" t="s">
        <v>653</v>
      </c>
      <c r="AA46" s="282" t="s">
        <v>653</v>
      </c>
      <c r="AB46" s="282">
        <v>0</v>
      </c>
      <c r="AC46" s="282">
        <v>0</v>
      </c>
    </row>
    <row r="47" spans="1:29" s="276" customFormat="1" x14ac:dyDescent="0.25">
      <c r="A47" s="280" t="s">
        <v>60</v>
      </c>
      <c r="B47" s="281" t="s">
        <v>159</v>
      </c>
      <c r="C47" s="282"/>
      <c r="D47" s="282"/>
      <c r="E47" s="282"/>
      <c r="F47" s="282"/>
      <c r="G47" s="282"/>
      <c r="H47" s="282"/>
      <c r="I47" s="282"/>
      <c r="J47" s="282"/>
      <c r="K47" s="282"/>
      <c r="L47" s="282"/>
      <c r="M47" s="282"/>
      <c r="N47" s="282"/>
      <c r="O47" s="282"/>
      <c r="P47" s="282"/>
      <c r="Q47" s="282"/>
      <c r="R47" s="282"/>
      <c r="S47" s="286"/>
      <c r="T47" s="282"/>
      <c r="U47" s="282"/>
      <c r="V47" s="282"/>
      <c r="W47" s="282"/>
      <c r="X47" s="282"/>
      <c r="Y47" s="282"/>
      <c r="Z47" s="282"/>
      <c r="AA47" s="282"/>
      <c r="AB47" s="282"/>
      <c r="AC47" s="282"/>
    </row>
    <row r="48" spans="1:29" s="276" customFormat="1" ht="33.75" customHeight="1" x14ac:dyDescent="0.25">
      <c r="A48" s="283" t="s">
        <v>158</v>
      </c>
      <c r="B48" s="284" t="s">
        <v>531</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653</v>
      </c>
      <c r="AA48" s="282"/>
      <c r="AB48" s="282">
        <v>0</v>
      </c>
      <c r="AC48" s="282">
        <v>0</v>
      </c>
    </row>
    <row r="49" spans="1:29" s="276" customFormat="1" ht="31.5" x14ac:dyDescent="0.25">
      <c r="A49" s="283" t="s">
        <v>157</v>
      </c>
      <c r="B49" s="287" t="s">
        <v>529</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653</v>
      </c>
      <c r="AA49" s="282"/>
      <c r="AB49" s="282">
        <v>0</v>
      </c>
      <c r="AC49" s="282">
        <v>0</v>
      </c>
    </row>
    <row r="50" spans="1:29" s="276" customFormat="1" x14ac:dyDescent="0.25">
      <c r="A50" s="283" t="s">
        <v>156</v>
      </c>
      <c r="B50" s="287" t="s">
        <v>155</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653</v>
      </c>
      <c r="AA50" s="282"/>
      <c r="AB50" s="282">
        <v>0</v>
      </c>
      <c r="AC50" s="282">
        <v>0</v>
      </c>
    </row>
    <row r="51" spans="1:29" s="276" customFormat="1" ht="31.5" x14ac:dyDescent="0.25">
      <c r="A51" s="283" t="s">
        <v>154</v>
      </c>
      <c r="B51" s="284" t="s">
        <v>153</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653</v>
      </c>
      <c r="AA51" s="282"/>
      <c r="AB51" s="282">
        <v>0</v>
      </c>
      <c r="AC51" s="282">
        <v>0</v>
      </c>
    </row>
    <row r="52" spans="1:29" s="276" customFormat="1" ht="31.5" x14ac:dyDescent="0.25">
      <c r="A52" s="283" t="s">
        <v>152</v>
      </c>
      <c r="B52" s="284" t="s">
        <v>151</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653</v>
      </c>
      <c r="AA52" s="282"/>
      <c r="AB52" s="282">
        <v>0</v>
      </c>
      <c r="AC52" s="282">
        <v>0</v>
      </c>
    </row>
    <row r="53" spans="1:29" s="276" customFormat="1" x14ac:dyDescent="0.25">
      <c r="A53" s="283" t="s">
        <v>150</v>
      </c>
      <c r="B53" s="284" t="s">
        <v>149</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653</v>
      </c>
      <c r="AA53" s="282"/>
      <c r="AB53" s="282">
        <v>0</v>
      </c>
      <c r="AC53" s="282">
        <v>0</v>
      </c>
    </row>
    <row r="54" spans="1:29" s="276" customFormat="1" x14ac:dyDescent="0.25">
      <c r="A54" s="283" t="s">
        <v>148</v>
      </c>
      <c r="B54" s="284" t="s">
        <v>532</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653</v>
      </c>
      <c r="AA54" s="282"/>
      <c r="AB54" s="282">
        <v>0</v>
      </c>
      <c r="AC54" s="282">
        <v>0</v>
      </c>
    </row>
    <row r="55" spans="1:29" s="276" customFormat="1" x14ac:dyDescent="0.25">
      <c r="A55" s="283" t="s">
        <v>543</v>
      </c>
      <c r="B55" s="284" t="s">
        <v>533</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653</v>
      </c>
      <c r="AA55" s="282"/>
      <c r="AB55" s="282">
        <v>0</v>
      </c>
      <c r="AC55" s="282">
        <v>0</v>
      </c>
    </row>
    <row r="56" spans="1:29" s="276" customFormat="1" x14ac:dyDescent="0.25">
      <c r="A56" s="283" t="s">
        <v>544</v>
      </c>
      <c r="B56" s="284" t="s">
        <v>534</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653</v>
      </c>
      <c r="AA56" s="282"/>
      <c r="AB56" s="282">
        <v>0</v>
      </c>
      <c r="AC56" s="282">
        <v>0</v>
      </c>
    </row>
    <row r="57" spans="1:29" s="276" customFormat="1" x14ac:dyDescent="0.25">
      <c r="A57" s="283" t="s">
        <v>545</v>
      </c>
      <c r="B57" s="284" t="s">
        <v>536</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653</v>
      </c>
      <c r="AA57" s="282"/>
      <c r="AB57" s="282">
        <v>0</v>
      </c>
      <c r="AC57" s="282">
        <v>0</v>
      </c>
    </row>
    <row r="58" spans="1:29" s="276" customFormat="1" x14ac:dyDescent="0.25">
      <c r="A58" s="283" t="s">
        <v>546</v>
      </c>
      <c r="B58" s="284" t="s">
        <v>538</v>
      </c>
      <c r="C58" s="282">
        <v>25</v>
      </c>
      <c r="D58" s="282">
        <v>25</v>
      </c>
      <c r="E58" s="282"/>
      <c r="F58" s="282"/>
      <c r="G58" s="282">
        <v>0</v>
      </c>
      <c r="H58" s="282">
        <v>0</v>
      </c>
      <c r="I58" s="282"/>
      <c r="J58" s="282">
        <v>0</v>
      </c>
      <c r="K58" s="282"/>
      <c r="L58" s="282">
        <v>25</v>
      </c>
      <c r="M58" s="282"/>
      <c r="N58" s="282">
        <v>0</v>
      </c>
      <c r="O58" s="282"/>
      <c r="P58" s="282">
        <v>0</v>
      </c>
      <c r="Q58" s="282"/>
      <c r="R58" s="282">
        <v>25</v>
      </c>
      <c r="S58" s="282"/>
      <c r="T58" s="282">
        <v>0</v>
      </c>
      <c r="U58" s="282"/>
      <c r="V58" s="282">
        <v>0</v>
      </c>
      <c r="W58" s="282"/>
      <c r="X58" s="282">
        <v>0</v>
      </c>
      <c r="Y58" s="282"/>
      <c r="Z58" s="282" t="s">
        <v>653</v>
      </c>
      <c r="AA58" s="282"/>
      <c r="AB58" s="282">
        <v>25</v>
      </c>
      <c r="AC58" s="282">
        <v>25</v>
      </c>
    </row>
    <row r="59" spans="1:29" s="276" customFormat="1" x14ac:dyDescent="0.25">
      <c r="A59" s="283" t="s">
        <v>547</v>
      </c>
      <c r="B59" s="284" t="s">
        <v>540</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653</v>
      </c>
      <c r="AA59" s="282"/>
      <c r="AB59" s="282">
        <v>0</v>
      </c>
      <c r="AC59" s="282">
        <v>0</v>
      </c>
    </row>
    <row r="60" spans="1:29" s="276" customFormat="1" x14ac:dyDescent="0.25">
      <c r="A60" s="283" t="s">
        <v>548</v>
      </c>
      <c r="B60" s="284" t="s">
        <v>542</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653</v>
      </c>
      <c r="AA60" s="282"/>
      <c r="AB60" s="282">
        <v>0</v>
      </c>
      <c r="AC60" s="282">
        <v>0</v>
      </c>
    </row>
    <row r="61" spans="1:29" s="276" customFormat="1" ht="35.25" customHeight="1" x14ac:dyDescent="0.25">
      <c r="A61" s="280" t="s">
        <v>58</v>
      </c>
      <c r="B61" s="281" t="s">
        <v>147</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76" customFormat="1" x14ac:dyDescent="0.25">
      <c r="A62" s="283" t="s">
        <v>146</v>
      </c>
      <c r="B62" s="284" t="s">
        <v>145</v>
      </c>
      <c r="C62" s="282">
        <v>265.81419333333372</v>
      </c>
      <c r="D62" s="282">
        <v>285.39787527205277</v>
      </c>
      <c r="E62" s="282"/>
      <c r="F62" s="282"/>
      <c r="G62" s="282">
        <v>0</v>
      </c>
      <c r="H62" s="282">
        <v>0</v>
      </c>
      <c r="I62" s="282"/>
      <c r="J62" s="282">
        <v>0</v>
      </c>
      <c r="K62" s="282"/>
      <c r="L62" s="282">
        <v>265.81419333333372</v>
      </c>
      <c r="M62" s="282"/>
      <c r="N62" s="282">
        <v>0</v>
      </c>
      <c r="O62" s="282"/>
      <c r="P62" s="282">
        <v>0</v>
      </c>
      <c r="Q62" s="282"/>
      <c r="R62" s="282">
        <v>226.94523190205274</v>
      </c>
      <c r="S62" s="282"/>
      <c r="T62" s="282">
        <v>0</v>
      </c>
      <c r="U62" s="282"/>
      <c r="V62" s="282">
        <v>0</v>
      </c>
      <c r="W62" s="282"/>
      <c r="X62" s="282">
        <v>0</v>
      </c>
      <c r="Y62" s="282"/>
      <c r="Z62" s="282" t="s">
        <v>653</v>
      </c>
      <c r="AA62" s="282"/>
      <c r="AB62" s="282">
        <v>265.81419333333372</v>
      </c>
      <c r="AC62" s="282">
        <v>226.94523190205274</v>
      </c>
    </row>
    <row r="63" spans="1:29" s="276" customFormat="1" x14ac:dyDescent="0.25">
      <c r="A63" s="283" t="s">
        <v>144</v>
      </c>
      <c r="B63" s="287" t="s">
        <v>138</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653</v>
      </c>
      <c r="AA63" s="282"/>
      <c r="AB63" s="282">
        <v>0</v>
      </c>
      <c r="AC63" s="282">
        <v>0</v>
      </c>
    </row>
    <row r="64" spans="1:29" s="276" customFormat="1" x14ac:dyDescent="0.25">
      <c r="A64" s="283" t="s">
        <v>143</v>
      </c>
      <c r="B64" s="284" t="s">
        <v>137</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653</v>
      </c>
      <c r="AA64" s="282"/>
      <c r="AB64" s="282">
        <v>0</v>
      </c>
      <c r="AC64" s="282">
        <v>0</v>
      </c>
    </row>
    <row r="65" spans="1:29" s="276" customFormat="1" x14ac:dyDescent="0.25">
      <c r="A65" s="283" t="s">
        <v>142</v>
      </c>
      <c r="B65" s="287" t="s">
        <v>136</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653</v>
      </c>
      <c r="AA65" s="282"/>
      <c r="AB65" s="282">
        <v>0</v>
      </c>
      <c r="AC65" s="282">
        <v>0</v>
      </c>
    </row>
    <row r="66" spans="1:29" s="276" customFormat="1" x14ac:dyDescent="0.25">
      <c r="A66" s="283" t="s">
        <v>141</v>
      </c>
      <c r="B66" s="287" t="s">
        <v>135</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653</v>
      </c>
      <c r="AA66" s="282"/>
      <c r="AB66" s="282">
        <v>0</v>
      </c>
      <c r="AC66" s="282">
        <v>0</v>
      </c>
    </row>
    <row r="67" spans="1:29" s="276" customFormat="1" x14ac:dyDescent="0.25">
      <c r="A67" s="283" t="s">
        <v>140</v>
      </c>
      <c r="B67" s="287" t="s">
        <v>532</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653</v>
      </c>
      <c r="AA67" s="282"/>
      <c r="AB67" s="282">
        <v>0</v>
      </c>
      <c r="AC67" s="282">
        <v>0</v>
      </c>
    </row>
    <row r="68" spans="1:29" s="276" customFormat="1" x14ac:dyDescent="0.25">
      <c r="A68" s="283" t="s">
        <v>549</v>
      </c>
      <c r="B68" s="287" t="s">
        <v>533</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653</v>
      </c>
      <c r="AA68" s="282"/>
      <c r="AB68" s="282">
        <v>0</v>
      </c>
      <c r="AC68" s="282">
        <v>0</v>
      </c>
    </row>
    <row r="69" spans="1:29" s="276" customFormat="1" x14ac:dyDescent="0.25">
      <c r="A69" s="283" t="s">
        <v>550</v>
      </c>
      <c r="B69" s="287" t="s">
        <v>534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653</v>
      </c>
      <c r="AA69" s="282"/>
      <c r="AB69" s="282">
        <v>0</v>
      </c>
      <c r="AC69" s="282">
        <v>0</v>
      </c>
    </row>
    <row r="70" spans="1:29" s="276" customFormat="1" x14ac:dyDescent="0.25">
      <c r="A70" s="283" t="s">
        <v>551</v>
      </c>
      <c r="B70" s="287" t="s">
        <v>536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653</v>
      </c>
      <c r="AA70" s="282"/>
      <c r="AB70" s="282">
        <v>0</v>
      </c>
      <c r="AC70" s="282">
        <v>0</v>
      </c>
    </row>
    <row r="71" spans="1:29" s="276" customFormat="1" x14ac:dyDescent="0.25">
      <c r="A71" s="283" t="s">
        <v>552</v>
      </c>
      <c r="B71" s="287" t="s">
        <v>538</v>
      </c>
      <c r="C71" s="282"/>
      <c r="D71" s="282"/>
      <c r="E71" s="282"/>
      <c r="F71" s="282"/>
      <c r="G71" s="282">
        <v>0</v>
      </c>
      <c r="H71" s="282">
        <v>0</v>
      </c>
      <c r="I71" s="282"/>
      <c r="J71" s="282">
        <v>0</v>
      </c>
      <c r="K71" s="282"/>
      <c r="L71" s="282">
        <v>25</v>
      </c>
      <c r="M71" s="282"/>
      <c r="N71" s="282">
        <v>0</v>
      </c>
      <c r="O71" s="282"/>
      <c r="P71" s="282">
        <v>0</v>
      </c>
      <c r="Q71" s="282"/>
      <c r="R71" s="282">
        <v>25</v>
      </c>
      <c r="S71" s="282"/>
      <c r="T71" s="282">
        <v>0</v>
      </c>
      <c r="U71" s="282"/>
      <c r="V71" s="282">
        <v>0</v>
      </c>
      <c r="W71" s="282"/>
      <c r="X71" s="282">
        <v>0</v>
      </c>
      <c r="Y71" s="282"/>
      <c r="Z71" s="282" t="s">
        <v>653</v>
      </c>
      <c r="AA71" s="282"/>
      <c r="AB71" s="282">
        <v>25</v>
      </c>
      <c r="AC71" s="282">
        <v>25</v>
      </c>
    </row>
    <row r="72" spans="1:29" s="276" customFormat="1" x14ac:dyDescent="0.25">
      <c r="A72" s="283" t="s">
        <v>553</v>
      </c>
      <c r="B72" s="287" t="s">
        <v>540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653</v>
      </c>
      <c r="AA72" s="282"/>
      <c r="AB72" s="282">
        <v>0</v>
      </c>
      <c r="AC72" s="282">
        <v>0</v>
      </c>
    </row>
    <row r="73" spans="1:29" s="276" customFormat="1" x14ac:dyDescent="0.25">
      <c r="A73" s="283" t="s">
        <v>554</v>
      </c>
      <c r="B73" s="287" t="s">
        <v>542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653</v>
      </c>
      <c r="AA73" s="282"/>
      <c r="AB73" s="282">
        <v>0</v>
      </c>
      <c r="AC73" s="282">
        <v>0</v>
      </c>
    </row>
    <row r="74" spans="1:29" s="276" customFormat="1" ht="36.75" customHeight="1" x14ac:dyDescent="0.25">
      <c r="A74" s="280" t="s">
        <v>57</v>
      </c>
      <c r="B74" s="288" t="s">
        <v>234</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653</v>
      </c>
      <c r="AA74" s="282"/>
      <c r="AB74" s="282">
        <v>0</v>
      </c>
      <c r="AC74" s="282">
        <v>0</v>
      </c>
    </row>
    <row r="75" spans="1:29" s="276" customFormat="1" x14ac:dyDescent="0.25">
      <c r="A75" s="280" t="s">
        <v>55</v>
      </c>
      <c r="B75" s="281" t="s">
        <v>139</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76" customFormat="1" ht="45" customHeight="1" x14ac:dyDescent="0.25">
      <c r="A76" s="283" t="s">
        <v>229</v>
      </c>
      <c r="B76" s="284" t="s">
        <v>531</v>
      </c>
      <c r="C76" s="289"/>
      <c r="D76" s="290"/>
      <c r="E76" s="291"/>
      <c r="F76" s="291"/>
      <c r="G76" s="282">
        <v>0</v>
      </c>
      <c r="H76" s="282">
        <v>0</v>
      </c>
      <c r="I76" s="291"/>
      <c r="J76" s="282">
        <v>0</v>
      </c>
      <c r="K76" s="290"/>
      <c r="L76" s="282">
        <v>0</v>
      </c>
      <c r="M76" s="290"/>
      <c r="N76" s="282">
        <v>0</v>
      </c>
      <c r="O76" s="290"/>
      <c r="P76" s="282">
        <v>0</v>
      </c>
      <c r="Q76" s="290"/>
      <c r="R76" s="282">
        <v>0</v>
      </c>
      <c r="S76" s="290"/>
      <c r="T76" s="282">
        <v>0</v>
      </c>
      <c r="U76" s="290"/>
      <c r="V76" s="282">
        <v>0</v>
      </c>
      <c r="W76" s="290"/>
      <c r="X76" s="282">
        <v>0</v>
      </c>
      <c r="Y76" s="290"/>
      <c r="Z76" s="282" t="s">
        <v>653</v>
      </c>
      <c r="AA76" s="290"/>
      <c r="AB76" s="282">
        <v>0</v>
      </c>
      <c r="AC76" s="282">
        <v>0</v>
      </c>
    </row>
    <row r="77" spans="1:29" s="276" customFormat="1" ht="39.75" customHeight="1" x14ac:dyDescent="0.25">
      <c r="A77" s="283" t="s">
        <v>230</v>
      </c>
      <c r="B77" s="287" t="s">
        <v>529</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653</v>
      </c>
      <c r="AA77" s="282"/>
      <c r="AB77" s="282">
        <v>0</v>
      </c>
      <c r="AC77" s="282">
        <v>0</v>
      </c>
    </row>
    <row r="78" spans="1:29" s="276" customFormat="1" x14ac:dyDescent="0.25">
      <c r="A78" s="283" t="s">
        <v>231</v>
      </c>
      <c r="B78" s="287" t="s">
        <v>155</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653</v>
      </c>
      <c r="AA78" s="282"/>
      <c r="AB78" s="282">
        <v>0</v>
      </c>
      <c r="AC78" s="282">
        <v>0</v>
      </c>
    </row>
    <row r="79" spans="1:29" s="276" customFormat="1" x14ac:dyDescent="0.25">
      <c r="A79" s="283" t="s">
        <v>232</v>
      </c>
      <c r="B79" s="284" t="s">
        <v>555</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653</v>
      </c>
      <c r="AA79" s="282"/>
      <c r="AB79" s="282">
        <v>0</v>
      </c>
      <c r="AC79" s="282">
        <v>0</v>
      </c>
    </row>
    <row r="80" spans="1:29" s="276" customFormat="1" x14ac:dyDescent="0.25">
      <c r="A80" s="283" t="s">
        <v>233</v>
      </c>
      <c r="B80" s="284" t="s">
        <v>532</v>
      </c>
      <c r="C80" s="289"/>
      <c r="D80" s="290"/>
      <c r="E80" s="291"/>
      <c r="F80" s="291"/>
      <c r="G80" s="282">
        <v>0</v>
      </c>
      <c r="H80" s="282">
        <v>0</v>
      </c>
      <c r="I80" s="291"/>
      <c r="J80" s="282">
        <v>0</v>
      </c>
      <c r="K80" s="290"/>
      <c r="L80" s="282">
        <v>0</v>
      </c>
      <c r="M80" s="290"/>
      <c r="N80" s="282">
        <v>0</v>
      </c>
      <c r="O80" s="290"/>
      <c r="P80" s="282">
        <v>0</v>
      </c>
      <c r="Q80" s="290"/>
      <c r="R80" s="282">
        <v>0</v>
      </c>
      <c r="S80" s="290"/>
      <c r="T80" s="282">
        <v>0</v>
      </c>
      <c r="U80" s="290"/>
      <c r="V80" s="282">
        <v>0</v>
      </c>
      <c r="W80" s="290"/>
      <c r="X80" s="282">
        <v>0</v>
      </c>
      <c r="Y80" s="290"/>
      <c r="Z80" s="282" t="s">
        <v>653</v>
      </c>
      <c r="AA80" s="290"/>
      <c r="AB80" s="282">
        <v>0</v>
      </c>
      <c r="AC80" s="282">
        <v>0</v>
      </c>
    </row>
    <row r="81" spans="1:29" s="276" customFormat="1" x14ac:dyDescent="0.25">
      <c r="A81" s="283" t="s">
        <v>556</v>
      </c>
      <c r="B81" s="284" t="s">
        <v>533</v>
      </c>
      <c r="C81" s="289"/>
      <c r="D81" s="290"/>
      <c r="E81" s="291"/>
      <c r="F81" s="291"/>
      <c r="G81" s="282">
        <v>0</v>
      </c>
      <c r="H81" s="282">
        <v>0</v>
      </c>
      <c r="I81" s="291"/>
      <c r="J81" s="282">
        <v>0</v>
      </c>
      <c r="K81" s="290"/>
      <c r="L81" s="282">
        <v>0</v>
      </c>
      <c r="M81" s="290"/>
      <c r="N81" s="282">
        <v>0</v>
      </c>
      <c r="O81" s="290"/>
      <c r="P81" s="282">
        <v>0</v>
      </c>
      <c r="Q81" s="290"/>
      <c r="R81" s="282">
        <v>0</v>
      </c>
      <c r="S81" s="290"/>
      <c r="T81" s="282">
        <v>0</v>
      </c>
      <c r="U81" s="290"/>
      <c r="V81" s="282">
        <v>0</v>
      </c>
      <c r="W81" s="290"/>
      <c r="X81" s="282">
        <v>0</v>
      </c>
      <c r="Y81" s="290"/>
      <c r="Z81" s="282" t="s">
        <v>653</v>
      </c>
      <c r="AA81" s="290"/>
      <c r="AB81" s="282">
        <v>0</v>
      </c>
      <c r="AC81" s="282">
        <v>0</v>
      </c>
    </row>
    <row r="82" spans="1:29" s="276" customFormat="1" x14ac:dyDescent="0.25">
      <c r="A82" s="283" t="s">
        <v>557</v>
      </c>
      <c r="B82" s="284" t="s">
        <v>534</v>
      </c>
      <c r="C82" s="289"/>
      <c r="D82" s="290"/>
      <c r="E82" s="291"/>
      <c r="F82" s="291"/>
      <c r="G82" s="282">
        <v>0</v>
      </c>
      <c r="H82" s="282">
        <v>0</v>
      </c>
      <c r="I82" s="291"/>
      <c r="J82" s="282">
        <v>0</v>
      </c>
      <c r="K82" s="290"/>
      <c r="L82" s="282">
        <v>0</v>
      </c>
      <c r="M82" s="290"/>
      <c r="N82" s="282">
        <v>0</v>
      </c>
      <c r="O82" s="290"/>
      <c r="P82" s="282">
        <v>0</v>
      </c>
      <c r="Q82" s="290"/>
      <c r="R82" s="282">
        <v>0</v>
      </c>
      <c r="S82" s="290"/>
      <c r="T82" s="282">
        <v>0</v>
      </c>
      <c r="U82" s="290"/>
      <c r="V82" s="282">
        <v>0</v>
      </c>
      <c r="W82" s="290"/>
      <c r="X82" s="282">
        <v>0</v>
      </c>
      <c r="Y82" s="290"/>
      <c r="Z82" s="282" t="s">
        <v>653</v>
      </c>
      <c r="AA82" s="290"/>
      <c r="AB82" s="282">
        <v>0</v>
      </c>
      <c r="AC82" s="282">
        <v>0</v>
      </c>
    </row>
    <row r="83" spans="1:29" s="276" customFormat="1" x14ac:dyDescent="0.25">
      <c r="A83" s="283" t="s">
        <v>558</v>
      </c>
      <c r="B83" s="284" t="s">
        <v>536</v>
      </c>
      <c r="C83" s="289"/>
      <c r="D83" s="290"/>
      <c r="E83" s="291"/>
      <c r="F83" s="291"/>
      <c r="G83" s="282">
        <v>0</v>
      </c>
      <c r="H83" s="282">
        <v>0</v>
      </c>
      <c r="I83" s="291"/>
      <c r="J83" s="282">
        <v>0</v>
      </c>
      <c r="K83" s="290"/>
      <c r="L83" s="282">
        <v>0</v>
      </c>
      <c r="M83" s="290"/>
      <c r="N83" s="282">
        <v>0</v>
      </c>
      <c r="O83" s="290"/>
      <c r="P83" s="282">
        <v>0</v>
      </c>
      <c r="Q83" s="290"/>
      <c r="R83" s="282">
        <v>0</v>
      </c>
      <c r="S83" s="290"/>
      <c r="T83" s="282">
        <v>0</v>
      </c>
      <c r="U83" s="290"/>
      <c r="V83" s="282">
        <v>0</v>
      </c>
      <c r="W83" s="290"/>
      <c r="X83" s="282">
        <v>0</v>
      </c>
      <c r="Y83" s="290"/>
      <c r="Z83" s="282" t="s">
        <v>653</v>
      </c>
      <c r="AA83" s="290"/>
      <c r="AB83" s="282">
        <v>0</v>
      </c>
      <c r="AC83" s="282">
        <v>0</v>
      </c>
    </row>
    <row r="84" spans="1:29" s="276" customFormat="1" x14ac:dyDescent="0.25">
      <c r="A84" s="283" t="s">
        <v>559</v>
      </c>
      <c r="B84" s="284" t="s">
        <v>538</v>
      </c>
      <c r="C84" s="292"/>
      <c r="D84" s="293"/>
      <c r="E84" s="291"/>
      <c r="F84" s="291"/>
      <c r="G84" s="282">
        <v>0</v>
      </c>
      <c r="H84" s="282">
        <v>0</v>
      </c>
      <c r="I84" s="291"/>
      <c r="J84" s="282">
        <v>0</v>
      </c>
      <c r="K84" s="290"/>
      <c r="L84" s="282">
        <v>22</v>
      </c>
      <c r="M84" s="290"/>
      <c r="N84" s="282">
        <v>0</v>
      </c>
      <c r="O84" s="290"/>
      <c r="P84" s="282">
        <v>0</v>
      </c>
      <c r="Q84" s="290"/>
      <c r="R84" s="282">
        <v>22</v>
      </c>
      <c r="S84" s="290"/>
      <c r="T84" s="282">
        <v>0</v>
      </c>
      <c r="U84" s="290"/>
      <c r="V84" s="282">
        <v>0</v>
      </c>
      <c r="W84" s="290"/>
      <c r="X84" s="282">
        <v>0</v>
      </c>
      <c r="Y84" s="290"/>
      <c r="Z84" s="282" t="s">
        <v>653</v>
      </c>
      <c r="AA84" s="290"/>
      <c r="AB84" s="282">
        <v>22</v>
      </c>
      <c r="AC84" s="282">
        <v>22</v>
      </c>
    </row>
    <row r="85" spans="1:29" s="276" customFormat="1" x14ac:dyDescent="0.25">
      <c r="A85" s="283" t="s">
        <v>560</v>
      </c>
      <c r="B85" s="284" t="s">
        <v>540</v>
      </c>
      <c r="C85" s="289"/>
      <c r="D85" s="290"/>
      <c r="E85" s="291"/>
      <c r="F85" s="291"/>
      <c r="G85" s="282">
        <v>0</v>
      </c>
      <c r="H85" s="282">
        <v>0</v>
      </c>
      <c r="I85" s="291"/>
      <c r="J85" s="282">
        <v>0</v>
      </c>
      <c r="K85" s="290"/>
      <c r="L85" s="282">
        <v>0</v>
      </c>
      <c r="M85" s="290"/>
      <c r="N85" s="282">
        <v>0</v>
      </c>
      <c r="O85" s="290"/>
      <c r="P85" s="282">
        <v>0</v>
      </c>
      <c r="Q85" s="290"/>
      <c r="R85" s="282">
        <v>0</v>
      </c>
      <c r="S85" s="290"/>
      <c r="T85" s="282">
        <v>0</v>
      </c>
      <c r="U85" s="290"/>
      <c r="V85" s="282">
        <v>0</v>
      </c>
      <c r="W85" s="290"/>
      <c r="X85" s="282">
        <v>0</v>
      </c>
      <c r="Y85" s="290"/>
      <c r="Z85" s="282" t="s">
        <v>653</v>
      </c>
      <c r="AA85" s="290"/>
      <c r="AB85" s="282">
        <v>0</v>
      </c>
      <c r="AC85" s="282">
        <v>0</v>
      </c>
    </row>
    <row r="86" spans="1:29" s="276" customFormat="1" x14ac:dyDescent="0.25">
      <c r="A86" s="283" t="s">
        <v>561</v>
      </c>
      <c r="B86" s="284" t="s">
        <v>542</v>
      </c>
      <c r="C86" s="294"/>
      <c r="D86" s="290"/>
      <c r="E86" s="291"/>
      <c r="F86" s="291"/>
      <c r="G86" s="282">
        <v>0</v>
      </c>
      <c r="H86" s="282">
        <v>0</v>
      </c>
      <c r="I86" s="291"/>
      <c r="J86" s="282">
        <v>0</v>
      </c>
      <c r="K86" s="290"/>
      <c r="L86" s="282">
        <v>0</v>
      </c>
      <c r="M86" s="290"/>
      <c r="N86" s="282">
        <v>0</v>
      </c>
      <c r="O86" s="290"/>
      <c r="P86" s="282">
        <v>0</v>
      </c>
      <c r="Q86" s="290"/>
      <c r="R86" s="282">
        <v>0</v>
      </c>
      <c r="S86" s="290"/>
      <c r="T86" s="282">
        <v>0</v>
      </c>
      <c r="U86" s="290"/>
      <c r="V86" s="282">
        <v>0</v>
      </c>
      <c r="W86" s="290"/>
      <c r="X86" s="282">
        <v>0</v>
      </c>
      <c r="Y86" s="290"/>
      <c r="Z86" s="282" t="s">
        <v>653</v>
      </c>
      <c r="AA86" s="290"/>
      <c r="AB86" s="282">
        <v>0</v>
      </c>
      <c r="AC86" s="282">
        <v>0</v>
      </c>
    </row>
    <row r="87" spans="1:29" x14ac:dyDescent="0.25">
      <c r="B87" s="295"/>
    </row>
  </sheetData>
  <mergeCells count="31">
    <mergeCell ref="A14:Y14"/>
    <mergeCell ref="C20:D21"/>
    <mergeCell ref="A16:Y16"/>
    <mergeCell ref="A15:Y15"/>
    <mergeCell ref="A20:A22"/>
    <mergeCell ref="E20:F21"/>
    <mergeCell ref="T20:W20"/>
    <mergeCell ref="T21:U21"/>
    <mergeCell ref="V21:W21"/>
    <mergeCell ref="P20:S20"/>
    <mergeCell ref="P21:Q21"/>
    <mergeCell ref="R21:S21"/>
    <mergeCell ref="A18:Y18"/>
    <mergeCell ref="B20:B22"/>
    <mergeCell ref="A4:Y4"/>
    <mergeCell ref="A12:Y12"/>
    <mergeCell ref="A9:Y9"/>
    <mergeCell ref="A11:Y11"/>
    <mergeCell ref="A8:Y8"/>
    <mergeCell ref="A6:Y6"/>
    <mergeCell ref="AB20:AC21"/>
    <mergeCell ref="X21:Y21"/>
    <mergeCell ref="Z21:AA21"/>
    <mergeCell ref="G20:G22"/>
    <mergeCell ref="L20:O20"/>
    <mergeCell ref="L21:M21"/>
    <mergeCell ref="N21:O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U24" zoomScale="55" zoomScaleSheetLayoutView="55" workbookViewId="0">
      <selection activeCell="Y42" sqref="Y42"/>
    </sheetView>
  </sheetViews>
  <sheetFormatPr defaultRowHeight="15" x14ac:dyDescent="0.25"/>
  <cols>
    <col min="1" max="1" width="9.85546875" style="19" customWidth="1"/>
    <col min="2" max="2" width="24.85546875" style="19" customWidth="1"/>
    <col min="3" max="3" width="22" style="19" customWidth="1"/>
    <col min="4" max="4" width="17.5703125" style="19" customWidth="1"/>
    <col min="5" max="12" width="7.7109375" style="19" customWidth="1"/>
    <col min="13" max="13" width="15.85546875" style="19" customWidth="1"/>
    <col min="14" max="14" width="71" style="19" customWidth="1"/>
    <col min="15" max="15" width="15.28515625" style="19" customWidth="1"/>
    <col min="16" max="16" width="18.28515625" style="19" customWidth="1"/>
    <col min="17" max="17" width="19.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25.42578125" style="19" customWidth="1"/>
    <col min="25" max="25" width="27.7109375" style="19" customWidth="1"/>
    <col min="26" max="26" width="7.7109375" style="19" customWidth="1"/>
    <col min="27" max="27" width="10.7109375" style="19" customWidth="1"/>
    <col min="28" max="28" width="16.85546875" style="19" customWidth="1"/>
    <col min="29" max="29" width="18" style="19" customWidth="1"/>
    <col min="30" max="30" width="10.7109375" style="19" customWidth="1"/>
    <col min="31" max="31" width="15.85546875" style="19" customWidth="1"/>
    <col min="32" max="32" width="15.42578125" style="19" customWidth="1"/>
    <col min="33" max="33" width="18.28515625" style="19" customWidth="1"/>
    <col min="34" max="35" width="12.5703125" style="19" customWidth="1"/>
    <col min="36" max="36" width="11.7109375" style="19" customWidth="1"/>
    <col min="37" max="37" width="12" style="19" customWidth="1"/>
    <col min="38" max="38" width="17.85546875" style="19" customWidth="1"/>
    <col min="39"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56.140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2" t="str">
        <f>'1. паспорт местоположение'!A12:C12</f>
        <v>M_TP2100.PS.0056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78" t="s">
        <v>452</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5" t="s">
        <v>51</v>
      </c>
      <c r="B22" s="480" t="s">
        <v>23</v>
      </c>
      <c r="C22" s="465" t="s">
        <v>50</v>
      </c>
      <c r="D22" s="465" t="s">
        <v>49</v>
      </c>
      <c r="E22" s="483" t="s">
        <v>463</v>
      </c>
      <c r="F22" s="484"/>
      <c r="G22" s="484"/>
      <c r="H22" s="484"/>
      <c r="I22" s="484"/>
      <c r="J22" s="484"/>
      <c r="K22" s="484"/>
      <c r="L22" s="485"/>
      <c r="M22" s="465" t="s">
        <v>48</v>
      </c>
      <c r="N22" s="465" t="s">
        <v>47</v>
      </c>
      <c r="O22" s="465" t="s">
        <v>46</v>
      </c>
      <c r="P22" s="464" t="s">
        <v>243</v>
      </c>
      <c r="Q22" s="464" t="s">
        <v>45</v>
      </c>
      <c r="R22" s="464" t="s">
        <v>44</v>
      </c>
      <c r="S22" s="464" t="s">
        <v>43</v>
      </c>
      <c r="T22" s="464"/>
      <c r="U22" s="477" t="s">
        <v>42</v>
      </c>
      <c r="V22" s="477" t="s">
        <v>41</v>
      </c>
      <c r="W22" s="464" t="s">
        <v>40</v>
      </c>
      <c r="X22" s="464" t="s">
        <v>39</v>
      </c>
      <c r="Y22" s="464" t="s">
        <v>38</v>
      </c>
      <c r="Z22" s="486"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64" t="s">
        <v>24</v>
      </c>
    </row>
    <row r="23" spans="1:48" s="22" customFormat="1" ht="64.5" customHeight="1" x14ac:dyDescent="0.25">
      <c r="A23" s="479"/>
      <c r="B23" s="481"/>
      <c r="C23" s="479"/>
      <c r="D23" s="479"/>
      <c r="E23" s="469" t="s">
        <v>22</v>
      </c>
      <c r="F23" s="471" t="s">
        <v>138</v>
      </c>
      <c r="G23" s="471" t="s">
        <v>137</v>
      </c>
      <c r="H23" s="471" t="s">
        <v>136</v>
      </c>
      <c r="I23" s="473" t="s">
        <v>373</v>
      </c>
      <c r="J23" s="473" t="s">
        <v>374</v>
      </c>
      <c r="K23" s="473" t="s">
        <v>375</v>
      </c>
      <c r="L23" s="471" t="s">
        <v>79</v>
      </c>
      <c r="M23" s="479"/>
      <c r="N23" s="479"/>
      <c r="O23" s="479"/>
      <c r="P23" s="464"/>
      <c r="Q23" s="464"/>
      <c r="R23" s="464"/>
      <c r="S23" s="475" t="s">
        <v>1</v>
      </c>
      <c r="T23" s="475" t="s">
        <v>10</v>
      </c>
      <c r="U23" s="477"/>
      <c r="V23" s="477"/>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7" t="s">
        <v>10</v>
      </c>
      <c r="AR23" s="464"/>
      <c r="AS23" s="464"/>
      <c r="AT23" s="464"/>
      <c r="AU23" s="464"/>
      <c r="AV23" s="464"/>
    </row>
    <row r="24" spans="1:48" s="22" customFormat="1" ht="96.75" customHeight="1" x14ac:dyDescent="0.25">
      <c r="A24" s="466"/>
      <c r="B24" s="482"/>
      <c r="C24" s="466"/>
      <c r="D24" s="466"/>
      <c r="E24" s="470"/>
      <c r="F24" s="472"/>
      <c r="G24" s="472"/>
      <c r="H24" s="472"/>
      <c r="I24" s="474"/>
      <c r="J24" s="474"/>
      <c r="K24" s="474"/>
      <c r="L24" s="472"/>
      <c r="M24" s="466"/>
      <c r="N24" s="466"/>
      <c r="O24" s="466"/>
      <c r="P24" s="464"/>
      <c r="Q24" s="464"/>
      <c r="R24" s="464"/>
      <c r="S24" s="476"/>
      <c r="T24" s="476"/>
      <c r="U24" s="477"/>
      <c r="V24" s="477"/>
      <c r="W24" s="464"/>
      <c r="X24" s="464"/>
      <c r="Y24" s="464"/>
      <c r="Z24" s="464"/>
      <c r="AA24" s="464"/>
      <c r="AB24" s="464"/>
      <c r="AC24" s="464"/>
      <c r="AD24" s="464"/>
      <c r="AE24" s="464"/>
      <c r="AF24" s="184" t="s">
        <v>12</v>
      </c>
      <c r="AG24" s="184" t="s">
        <v>11</v>
      </c>
      <c r="AH24" s="123" t="s">
        <v>1</v>
      </c>
      <c r="AI24" s="123" t="s">
        <v>10</v>
      </c>
      <c r="AJ24" s="466"/>
      <c r="AK24" s="466"/>
      <c r="AL24" s="466"/>
      <c r="AM24" s="466"/>
      <c r="AN24" s="466"/>
      <c r="AO24" s="466"/>
      <c r="AP24" s="466"/>
      <c r="AQ24" s="468"/>
      <c r="AR24" s="464"/>
      <c r="AS24" s="464"/>
      <c r="AT24" s="464"/>
      <c r="AU24" s="464"/>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20" x14ac:dyDescent="0.25">
      <c r="A26" s="302" t="s">
        <v>609</v>
      </c>
      <c r="B26" s="303" t="s">
        <v>610</v>
      </c>
      <c r="C26" s="304" t="s">
        <v>611</v>
      </c>
      <c r="D26" s="305">
        <v>12.202400000000001</v>
      </c>
      <c r="E26" s="305" t="s">
        <v>319</v>
      </c>
      <c r="F26" s="305" t="s">
        <v>319</v>
      </c>
      <c r="G26" s="305" t="s">
        <v>319</v>
      </c>
      <c r="H26" s="305" t="s">
        <v>319</v>
      </c>
      <c r="I26" s="305" t="s">
        <v>319</v>
      </c>
      <c r="J26" s="305" t="s">
        <v>319</v>
      </c>
      <c r="K26" s="305" t="s">
        <v>319</v>
      </c>
      <c r="L26" s="305" t="s">
        <v>319</v>
      </c>
      <c r="M26" s="304" t="s">
        <v>612</v>
      </c>
      <c r="N26" s="306" t="s">
        <v>608</v>
      </c>
      <c r="O26" s="303" t="s">
        <v>613</v>
      </c>
      <c r="P26" s="307">
        <v>8673</v>
      </c>
      <c r="Q26" s="304" t="s">
        <v>614</v>
      </c>
      <c r="R26" s="307">
        <v>8673</v>
      </c>
      <c r="S26" s="304" t="s">
        <v>615</v>
      </c>
      <c r="T26" s="304" t="s">
        <v>616</v>
      </c>
      <c r="U26" s="304">
        <v>14</v>
      </c>
      <c r="V26" s="304">
        <v>14</v>
      </c>
      <c r="W26" s="304" t="s">
        <v>617</v>
      </c>
      <c r="X26" s="307">
        <v>8673</v>
      </c>
      <c r="Y26" s="304"/>
      <c r="Z26" s="304">
        <v>1</v>
      </c>
      <c r="AA26" s="307">
        <v>4828</v>
      </c>
      <c r="AB26" s="307">
        <v>4828</v>
      </c>
      <c r="AC26" s="304" t="s">
        <v>617</v>
      </c>
      <c r="AD26" s="307">
        <v>4828</v>
      </c>
      <c r="AE26" s="307">
        <v>0</v>
      </c>
      <c r="AF26" s="308" t="s">
        <v>631</v>
      </c>
      <c r="AG26" s="304" t="s">
        <v>632</v>
      </c>
      <c r="AH26" s="304" t="s">
        <v>633</v>
      </c>
      <c r="AI26" s="304" t="s">
        <v>634</v>
      </c>
      <c r="AJ26" s="304" t="s">
        <v>635</v>
      </c>
      <c r="AK26" s="304" t="s">
        <v>636</v>
      </c>
      <c r="AL26" s="305"/>
      <c r="AM26" s="305"/>
      <c r="AN26" s="305"/>
      <c r="AO26" s="305"/>
      <c r="AP26" s="304" t="s">
        <v>637</v>
      </c>
      <c r="AQ26" s="304" t="s">
        <v>638</v>
      </c>
      <c r="AR26" s="304" t="s">
        <v>637</v>
      </c>
      <c r="AS26" s="304" t="s">
        <v>638</v>
      </c>
      <c r="AT26" s="304" t="s">
        <v>639</v>
      </c>
      <c r="AU26" s="305"/>
      <c r="AV26" s="304" t="s">
        <v>657</v>
      </c>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304" t="s">
        <v>618</v>
      </c>
      <c r="X27" s="307">
        <v>8317</v>
      </c>
      <c r="Y27" s="304"/>
      <c r="Z27" s="304"/>
      <c r="AA27" s="307">
        <v>8317</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304" t="s">
        <v>619</v>
      </c>
      <c r="X28" s="307">
        <v>8673</v>
      </c>
      <c r="Y28" s="304" t="s">
        <v>619</v>
      </c>
      <c r="Z28" s="304"/>
      <c r="AA28" s="307"/>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x14ac:dyDescent="0.25">
      <c r="A29" s="305"/>
      <c r="B29" s="305"/>
      <c r="C29" s="305"/>
      <c r="D29" s="305"/>
      <c r="E29" s="305"/>
      <c r="F29" s="305"/>
      <c r="G29" s="305"/>
      <c r="H29" s="305"/>
      <c r="I29" s="305"/>
      <c r="J29" s="305"/>
      <c r="K29" s="305"/>
      <c r="L29" s="305"/>
      <c r="M29" s="305"/>
      <c r="N29" s="305"/>
      <c r="O29" s="305"/>
      <c r="P29" s="305"/>
      <c r="Q29" s="305"/>
      <c r="R29" s="305"/>
      <c r="S29" s="305"/>
      <c r="T29" s="305"/>
      <c r="U29" s="305"/>
      <c r="V29" s="305"/>
      <c r="W29" s="304" t="s">
        <v>620</v>
      </c>
      <c r="X29" s="307">
        <v>8673</v>
      </c>
      <c r="Y29" s="304"/>
      <c r="Z29" s="304"/>
      <c r="AA29" s="307">
        <v>8621</v>
      </c>
      <c r="AB29" s="305"/>
      <c r="AC29" s="305"/>
      <c r="AD29" s="305"/>
      <c r="AE29" s="305"/>
      <c r="AF29" s="305"/>
      <c r="AG29" s="305"/>
      <c r="AH29" s="305"/>
      <c r="AI29" s="305"/>
      <c r="AJ29" s="305"/>
      <c r="AK29" s="305"/>
      <c r="AL29" s="305"/>
      <c r="AM29" s="305"/>
      <c r="AN29" s="305"/>
      <c r="AO29" s="305"/>
      <c r="AP29" s="305"/>
      <c r="AQ29" s="305"/>
      <c r="AR29" s="305"/>
      <c r="AS29" s="305"/>
      <c r="AT29" s="305"/>
      <c r="AU29" s="305"/>
      <c r="AV29" s="305"/>
    </row>
    <row r="30" spans="1:48" x14ac:dyDescent="0.25">
      <c r="A30" s="305"/>
      <c r="B30" s="305"/>
      <c r="C30" s="305"/>
      <c r="D30" s="305"/>
      <c r="E30" s="305"/>
      <c r="F30" s="305"/>
      <c r="G30" s="305"/>
      <c r="H30" s="305"/>
      <c r="I30" s="305"/>
      <c r="J30" s="305"/>
      <c r="K30" s="305"/>
      <c r="L30" s="305"/>
      <c r="M30" s="305"/>
      <c r="N30" s="305"/>
      <c r="O30" s="305"/>
      <c r="P30" s="305"/>
      <c r="Q30" s="305"/>
      <c r="R30" s="305"/>
      <c r="S30" s="305"/>
      <c r="T30" s="305"/>
      <c r="U30" s="305"/>
      <c r="V30" s="305"/>
      <c r="W30" s="304" t="s">
        <v>621</v>
      </c>
      <c r="X30" s="307">
        <v>8673</v>
      </c>
      <c r="Y30" s="304" t="s">
        <v>621</v>
      </c>
      <c r="Z30" s="304"/>
      <c r="AA30" s="307"/>
      <c r="AB30" s="305"/>
      <c r="AC30" s="305"/>
      <c r="AD30" s="305"/>
      <c r="AE30" s="305"/>
      <c r="AF30" s="305"/>
      <c r="AG30" s="305"/>
      <c r="AH30" s="305"/>
      <c r="AI30" s="305"/>
      <c r="AJ30" s="305"/>
      <c r="AK30" s="305"/>
      <c r="AL30" s="305"/>
      <c r="AM30" s="305"/>
      <c r="AN30" s="305"/>
      <c r="AO30" s="305"/>
      <c r="AP30" s="305"/>
      <c r="AQ30" s="305"/>
      <c r="AR30" s="305"/>
      <c r="AS30" s="305"/>
      <c r="AT30" s="305"/>
      <c r="AU30" s="305"/>
      <c r="AV30" s="305"/>
    </row>
    <row r="31" spans="1:48" x14ac:dyDescent="0.25">
      <c r="A31" s="305"/>
      <c r="B31" s="305"/>
      <c r="C31" s="305"/>
      <c r="D31" s="305"/>
      <c r="E31" s="305"/>
      <c r="F31" s="305"/>
      <c r="G31" s="305"/>
      <c r="H31" s="305"/>
      <c r="I31" s="305"/>
      <c r="J31" s="305"/>
      <c r="K31" s="305"/>
      <c r="L31" s="305"/>
      <c r="M31" s="305"/>
      <c r="N31" s="305"/>
      <c r="O31" s="305"/>
      <c r="P31" s="305"/>
      <c r="Q31" s="305"/>
      <c r="R31" s="305"/>
      <c r="S31" s="305"/>
      <c r="T31" s="305"/>
      <c r="U31" s="305"/>
      <c r="V31" s="305"/>
      <c r="W31" s="304" t="s">
        <v>622</v>
      </c>
      <c r="X31" s="307">
        <v>8673</v>
      </c>
      <c r="Y31" s="304"/>
      <c r="Z31" s="304"/>
      <c r="AA31" s="307">
        <v>7081</v>
      </c>
      <c r="AB31" s="305"/>
      <c r="AC31" s="305"/>
      <c r="AD31" s="305"/>
      <c r="AE31" s="305"/>
      <c r="AF31" s="305"/>
      <c r="AG31" s="305"/>
      <c r="AH31" s="305"/>
      <c r="AI31" s="305"/>
      <c r="AJ31" s="305"/>
      <c r="AK31" s="305"/>
      <c r="AL31" s="305"/>
      <c r="AM31" s="305"/>
      <c r="AN31" s="305"/>
      <c r="AO31" s="305"/>
      <c r="AP31" s="305"/>
      <c r="AQ31" s="305"/>
      <c r="AR31" s="305"/>
      <c r="AS31" s="305"/>
      <c r="AT31" s="305"/>
      <c r="AU31" s="305"/>
      <c r="AV31" s="305"/>
    </row>
    <row r="32" spans="1:48" x14ac:dyDescent="0.25">
      <c r="A32" s="305"/>
      <c r="B32" s="305"/>
      <c r="C32" s="305"/>
      <c r="D32" s="305"/>
      <c r="E32" s="305"/>
      <c r="F32" s="305"/>
      <c r="G32" s="305"/>
      <c r="H32" s="305"/>
      <c r="I32" s="305"/>
      <c r="J32" s="305"/>
      <c r="K32" s="305"/>
      <c r="L32" s="305"/>
      <c r="M32" s="305"/>
      <c r="N32" s="305"/>
      <c r="O32" s="305"/>
      <c r="P32" s="305"/>
      <c r="Q32" s="305"/>
      <c r="R32" s="305"/>
      <c r="S32" s="305"/>
      <c r="T32" s="305"/>
      <c r="U32" s="305"/>
      <c r="V32" s="305"/>
      <c r="W32" s="304" t="s">
        <v>623</v>
      </c>
      <c r="X32" s="307">
        <v>8673</v>
      </c>
      <c r="Y32" s="304"/>
      <c r="Z32" s="304"/>
      <c r="AA32" s="307">
        <v>5436</v>
      </c>
      <c r="AB32" s="305"/>
      <c r="AC32" s="305"/>
      <c r="AD32" s="305"/>
      <c r="AE32" s="305"/>
      <c r="AF32" s="305"/>
      <c r="AG32" s="305"/>
      <c r="AH32" s="305"/>
      <c r="AI32" s="305"/>
      <c r="AJ32" s="305"/>
      <c r="AK32" s="305"/>
      <c r="AL32" s="305"/>
      <c r="AM32" s="305"/>
      <c r="AN32" s="305"/>
      <c r="AO32" s="305"/>
      <c r="AP32" s="305"/>
      <c r="AQ32" s="305"/>
      <c r="AR32" s="305"/>
      <c r="AS32" s="305"/>
      <c r="AT32" s="305"/>
      <c r="AU32" s="305"/>
      <c r="AV32" s="305"/>
    </row>
    <row r="33" spans="1:48" x14ac:dyDescent="0.25">
      <c r="A33" s="305"/>
      <c r="B33" s="305"/>
      <c r="C33" s="305"/>
      <c r="D33" s="305"/>
      <c r="E33" s="305"/>
      <c r="F33" s="305"/>
      <c r="G33" s="305"/>
      <c r="H33" s="305"/>
      <c r="I33" s="305"/>
      <c r="J33" s="305"/>
      <c r="K33" s="305"/>
      <c r="L33" s="305"/>
      <c r="M33" s="305"/>
      <c r="N33" s="305"/>
      <c r="O33" s="305"/>
      <c r="P33" s="305"/>
      <c r="Q33" s="305"/>
      <c r="R33" s="305"/>
      <c r="S33" s="305"/>
      <c r="T33" s="305"/>
      <c r="U33" s="305"/>
      <c r="V33" s="305"/>
      <c r="W33" s="304" t="s">
        <v>624</v>
      </c>
      <c r="X33" s="307">
        <v>8673</v>
      </c>
      <c r="Y33" s="304"/>
      <c r="Z33" s="304"/>
      <c r="AA33" s="307">
        <v>8673</v>
      </c>
      <c r="AB33" s="305"/>
      <c r="AC33" s="305"/>
      <c r="AD33" s="305"/>
      <c r="AE33" s="305"/>
      <c r="AF33" s="305"/>
      <c r="AG33" s="305"/>
      <c r="AH33" s="305"/>
      <c r="AI33" s="305"/>
      <c r="AJ33" s="305"/>
      <c r="AK33" s="305"/>
      <c r="AL33" s="305"/>
      <c r="AM33" s="305"/>
      <c r="AN33" s="305"/>
      <c r="AO33" s="305"/>
      <c r="AP33" s="305"/>
      <c r="AQ33" s="305"/>
      <c r="AR33" s="305"/>
      <c r="AS33" s="305"/>
      <c r="AT33" s="305"/>
      <c r="AU33" s="305"/>
      <c r="AV33" s="305"/>
    </row>
    <row r="34" spans="1:48" x14ac:dyDescent="0.25">
      <c r="A34" s="305"/>
      <c r="B34" s="305"/>
      <c r="C34" s="305"/>
      <c r="D34" s="305"/>
      <c r="E34" s="305"/>
      <c r="F34" s="305"/>
      <c r="G34" s="305"/>
      <c r="H34" s="305"/>
      <c r="I34" s="305"/>
      <c r="J34" s="305"/>
      <c r="K34" s="305"/>
      <c r="L34" s="305"/>
      <c r="M34" s="305"/>
      <c r="N34" s="305"/>
      <c r="O34" s="305"/>
      <c r="P34" s="305"/>
      <c r="Q34" s="305"/>
      <c r="R34" s="305"/>
      <c r="S34" s="305"/>
      <c r="T34" s="305"/>
      <c r="U34" s="305"/>
      <c r="V34" s="305"/>
      <c r="W34" s="304" t="s">
        <v>625</v>
      </c>
      <c r="X34" s="307">
        <v>8673</v>
      </c>
      <c r="Y34" s="304" t="s">
        <v>625</v>
      </c>
      <c r="Z34" s="304"/>
      <c r="AA34" s="307"/>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x14ac:dyDescent="0.25">
      <c r="A35" s="305"/>
      <c r="B35" s="305"/>
      <c r="C35" s="305"/>
      <c r="D35" s="305"/>
      <c r="E35" s="305"/>
      <c r="F35" s="305"/>
      <c r="G35" s="305"/>
      <c r="H35" s="305"/>
      <c r="I35" s="305"/>
      <c r="J35" s="305"/>
      <c r="K35" s="305"/>
      <c r="L35" s="305"/>
      <c r="M35" s="305"/>
      <c r="N35" s="305"/>
      <c r="O35" s="305"/>
      <c r="P35" s="305"/>
      <c r="Q35" s="305"/>
      <c r="R35" s="305"/>
      <c r="S35" s="305"/>
      <c r="T35" s="305"/>
      <c r="U35" s="305"/>
      <c r="V35" s="305"/>
      <c r="W35" s="304" t="s">
        <v>626</v>
      </c>
      <c r="X35" s="307">
        <v>8300</v>
      </c>
      <c r="Y35" s="304" t="s">
        <v>626</v>
      </c>
      <c r="Z35" s="304"/>
      <c r="AA35" s="307"/>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x14ac:dyDescent="0.25">
      <c r="A36" s="305"/>
      <c r="B36" s="305"/>
      <c r="C36" s="305"/>
      <c r="D36" s="305"/>
      <c r="E36" s="305"/>
      <c r="F36" s="305"/>
      <c r="G36" s="305"/>
      <c r="H36" s="305"/>
      <c r="I36" s="305"/>
      <c r="J36" s="305"/>
      <c r="K36" s="305"/>
      <c r="L36" s="305"/>
      <c r="M36" s="305"/>
      <c r="N36" s="305"/>
      <c r="O36" s="305"/>
      <c r="P36" s="305"/>
      <c r="Q36" s="305"/>
      <c r="R36" s="305"/>
      <c r="S36" s="305"/>
      <c r="T36" s="305"/>
      <c r="U36" s="305"/>
      <c r="V36" s="305"/>
      <c r="W36" s="304" t="s">
        <v>627</v>
      </c>
      <c r="X36" s="307">
        <v>8600</v>
      </c>
      <c r="Y36" s="304" t="s">
        <v>627</v>
      </c>
      <c r="Z36" s="304"/>
      <c r="AA36" s="307"/>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x14ac:dyDescent="0.25">
      <c r="A37" s="305"/>
      <c r="B37" s="305"/>
      <c r="C37" s="305"/>
      <c r="D37" s="305"/>
      <c r="E37" s="305"/>
      <c r="F37" s="305"/>
      <c r="G37" s="305"/>
      <c r="H37" s="305"/>
      <c r="I37" s="305"/>
      <c r="J37" s="305"/>
      <c r="K37" s="305"/>
      <c r="L37" s="305"/>
      <c r="M37" s="305"/>
      <c r="N37" s="305"/>
      <c r="O37" s="305"/>
      <c r="P37" s="305"/>
      <c r="Q37" s="305"/>
      <c r="R37" s="305"/>
      <c r="S37" s="305"/>
      <c r="T37" s="305"/>
      <c r="U37" s="305"/>
      <c r="V37" s="305"/>
      <c r="W37" s="304" t="s">
        <v>628</v>
      </c>
      <c r="X37" s="307">
        <v>8200</v>
      </c>
      <c r="Y37" s="304" t="s">
        <v>628</v>
      </c>
      <c r="Z37" s="304"/>
      <c r="AA37" s="307"/>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ht="30" x14ac:dyDescent="0.25">
      <c r="A38" s="305"/>
      <c r="B38" s="305"/>
      <c r="C38" s="305"/>
      <c r="D38" s="305"/>
      <c r="E38" s="305"/>
      <c r="F38" s="305"/>
      <c r="G38" s="305"/>
      <c r="H38" s="305"/>
      <c r="I38" s="305"/>
      <c r="J38" s="305"/>
      <c r="K38" s="305"/>
      <c r="L38" s="305"/>
      <c r="M38" s="305"/>
      <c r="N38" s="305"/>
      <c r="O38" s="305"/>
      <c r="P38" s="305"/>
      <c r="Q38" s="305"/>
      <c r="R38" s="305"/>
      <c r="S38" s="305"/>
      <c r="T38" s="305"/>
      <c r="U38" s="305"/>
      <c r="V38" s="305"/>
      <c r="W38" s="304" t="s">
        <v>629</v>
      </c>
      <c r="X38" s="307">
        <v>7545</v>
      </c>
      <c r="Y38" s="304"/>
      <c r="Z38" s="304"/>
      <c r="AA38" s="307">
        <v>4863</v>
      </c>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x14ac:dyDescent="0.25">
      <c r="A39" s="305"/>
      <c r="B39" s="305"/>
      <c r="C39" s="305"/>
      <c r="D39" s="305"/>
      <c r="E39" s="305"/>
      <c r="F39" s="305"/>
      <c r="G39" s="305"/>
      <c r="H39" s="305"/>
      <c r="I39" s="305"/>
      <c r="J39" s="305"/>
      <c r="K39" s="305"/>
      <c r="L39" s="305"/>
      <c r="M39" s="305"/>
      <c r="N39" s="305"/>
      <c r="O39" s="305"/>
      <c r="P39" s="305"/>
      <c r="Q39" s="305"/>
      <c r="R39" s="305"/>
      <c r="S39" s="305"/>
      <c r="T39" s="305"/>
      <c r="U39" s="305"/>
      <c r="V39" s="305"/>
      <c r="W39" s="304" t="s">
        <v>630</v>
      </c>
      <c r="X39" s="307">
        <v>7805</v>
      </c>
      <c r="Y39" s="304"/>
      <c r="Z39" s="304"/>
      <c r="AA39" s="307">
        <v>6765</v>
      </c>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75" x14ac:dyDescent="0.25">
      <c r="A40" s="305">
        <v>1</v>
      </c>
      <c r="B40" s="303" t="s">
        <v>610</v>
      </c>
      <c r="C40" s="304" t="s">
        <v>611</v>
      </c>
      <c r="D40" s="305">
        <v>12.202400000000001</v>
      </c>
      <c r="E40" s="305" t="s">
        <v>319</v>
      </c>
      <c r="F40" s="305" t="s">
        <v>319</v>
      </c>
      <c r="G40" s="305" t="s">
        <v>319</v>
      </c>
      <c r="H40" s="305" t="s">
        <v>319</v>
      </c>
      <c r="I40" s="305" t="s">
        <v>319</v>
      </c>
      <c r="J40" s="305" t="s">
        <v>319</v>
      </c>
      <c r="K40" s="305" t="s">
        <v>319</v>
      </c>
      <c r="L40" s="305" t="s">
        <v>319</v>
      </c>
      <c r="M40" s="304" t="s">
        <v>658</v>
      </c>
      <c r="N40" s="306" t="s">
        <v>659</v>
      </c>
      <c r="O40" s="303" t="s">
        <v>610</v>
      </c>
      <c r="P40" s="307">
        <v>10</v>
      </c>
      <c r="Q40" s="304" t="s">
        <v>614</v>
      </c>
      <c r="R40" s="307">
        <v>10</v>
      </c>
      <c r="S40" s="305" t="s">
        <v>660</v>
      </c>
      <c r="T40" s="305" t="s">
        <v>660</v>
      </c>
      <c r="U40" s="305">
        <v>1</v>
      </c>
      <c r="V40" s="305">
        <v>1</v>
      </c>
      <c r="W40" s="309" t="s">
        <v>661</v>
      </c>
      <c r="X40" s="307">
        <v>10</v>
      </c>
      <c r="Y40" s="305"/>
      <c r="Z40" s="305"/>
      <c r="AA40" s="305"/>
      <c r="AB40" s="307">
        <v>10</v>
      </c>
      <c r="AC40" s="309" t="s">
        <v>661</v>
      </c>
      <c r="AD40" s="307">
        <v>10</v>
      </c>
      <c r="AE40" s="305"/>
      <c r="AF40" s="305"/>
      <c r="AG40" s="305"/>
      <c r="AH40" s="305"/>
      <c r="AI40" s="305"/>
      <c r="AJ40" s="305"/>
      <c r="AK40" s="305"/>
      <c r="AL40" s="305"/>
      <c r="AM40" s="305"/>
      <c r="AN40" s="305"/>
      <c r="AO40" s="305"/>
      <c r="AP40" s="305" t="s">
        <v>319</v>
      </c>
      <c r="AQ40" s="310">
        <v>45419</v>
      </c>
      <c r="AR40" s="305" t="s">
        <v>319</v>
      </c>
      <c r="AS40" s="310">
        <v>45471</v>
      </c>
      <c r="AT40" s="310">
        <v>45805</v>
      </c>
      <c r="AU40" s="305"/>
      <c r="AV40" s="305" t="s">
        <v>662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49"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5"/>
  <sheetViews>
    <sheetView tabSelected="1" view="pageBreakPreview" topLeftCell="A19" zoomScale="95" zoomScaleNormal="90" zoomScaleSheetLayoutView="95" workbookViewId="0">
      <selection activeCell="B25" sqref="B25:B27"/>
    </sheetView>
  </sheetViews>
  <sheetFormatPr defaultRowHeight="15" x14ac:dyDescent="0.25"/>
  <cols>
    <col min="1" max="2" width="66.140625" style="99"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0" customFormat="1" ht="18.75" x14ac:dyDescent="0.25">
      <c r="A1" s="99"/>
      <c r="B1" s="34" t="s">
        <v>68</v>
      </c>
      <c r="C1"/>
      <c r="D1"/>
      <c r="E1"/>
      <c r="F1"/>
      <c r="G1"/>
    </row>
    <row r="2" spans="1:7" s="100" customFormat="1" ht="18.75" x14ac:dyDescent="0.3">
      <c r="A2" s="99"/>
      <c r="B2" s="15" t="s">
        <v>9</v>
      </c>
      <c r="C2"/>
      <c r="D2"/>
      <c r="E2"/>
      <c r="F2"/>
      <c r="G2"/>
    </row>
    <row r="3" spans="1:7" s="100" customFormat="1" ht="18.75" x14ac:dyDescent="0.3">
      <c r="A3" s="99"/>
      <c r="B3" s="15" t="s">
        <v>471</v>
      </c>
      <c r="C3"/>
      <c r="D3"/>
      <c r="E3"/>
      <c r="F3"/>
      <c r="G3"/>
    </row>
    <row r="4" spans="1:7" s="100" customFormat="1" ht="15.75" x14ac:dyDescent="0.25">
      <c r="A4" s="99"/>
      <c r="B4" s="37"/>
      <c r="C4"/>
      <c r="D4"/>
      <c r="E4"/>
      <c r="F4"/>
      <c r="G4"/>
    </row>
    <row r="5" spans="1:7" s="100" customFormat="1" ht="18.75" x14ac:dyDescent="0.3">
      <c r="A5" s="487" t="str">
        <f>'1. паспорт местоположение'!A5:C5</f>
        <v>Год раскрытия информации: 2024 год</v>
      </c>
      <c r="B5" s="487"/>
      <c r="C5"/>
      <c r="D5"/>
      <c r="E5"/>
      <c r="F5"/>
      <c r="G5"/>
    </row>
    <row r="6" spans="1:7" s="100" customFormat="1" ht="18.75" x14ac:dyDescent="0.3">
      <c r="A6" s="125"/>
      <c r="B6" s="125"/>
      <c r="C6"/>
      <c r="D6"/>
      <c r="E6"/>
      <c r="F6"/>
      <c r="G6"/>
    </row>
    <row r="7" spans="1:7" s="100" customFormat="1" ht="18.75" x14ac:dyDescent="0.25">
      <c r="A7" s="327" t="s">
        <v>8</v>
      </c>
      <c r="B7" s="327"/>
      <c r="C7"/>
      <c r="D7"/>
      <c r="E7"/>
      <c r="F7"/>
      <c r="G7"/>
    </row>
    <row r="8" spans="1:7" s="100" customFormat="1" ht="18.75" x14ac:dyDescent="0.25">
      <c r="A8" s="124"/>
      <c r="B8" s="124"/>
      <c r="C8"/>
      <c r="D8"/>
      <c r="E8"/>
      <c r="F8"/>
      <c r="G8"/>
    </row>
    <row r="9" spans="1:7" s="100" customFormat="1" ht="15.75" x14ac:dyDescent="0.25">
      <c r="A9" s="322" t="str">
        <f>'1. паспорт местоположение'!A9:C9</f>
        <v>АО "Россети Тюмень"</v>
      </c>
      <c r="B9" s="322"/>
      <c r="C9"/>
      <c r="D9"/>
      <c r="E9"/>
      <c r="F9"/>
      <c r="G9"/>
    </row>
    <row r="10" spans="1:7" s="100" customFormat="1" ht="15.75" x14ac:dyDescent="0.25">
      <c r="A10" s="323" t="s">
        <v>7</v>
      </c>
      <c r="B10" s="323"/>
      <c r="C10"/>
      <c r="D10"/>
      <c r="E10"/>
      <c r="F10"/>
      <c r="G10"/>
    </row>
    <row r="11" spans="1:7" s="100" customFormat="1" ht="18.75" x14ac:dyDescent="0.25">
      <c r="A11" s="124"/>
      <c r="B11" s="124"/>
      <c r="C11"/>
      <c r="D11"/>
      <c r="E11"/>
      <c r="F11"/>
      <c r="G11"/>
    </row>
    <row r="12" spans="1:7" s="100" customFormat="1" ht="18" customHeight="1" x14ac:dyDescent="0.25">
      <c r="A12" s="322" t="str">
        <f>'1. паспорт местоположение'!A12:C12</f>
        <v>M_TP2100.PS.0056</v>
      </c>
      <c r="B12" s="322"/>
      <c r="C12"/>
      <c r="D12"/>
      <c r="E12"/>
      <c r="F12"/>
      <c r="G12"/>
    </row>
    <row r="13" spans="1:7" s="100" customFormat="1" ht="15.75" x14ac:dyDescent="0.25">
      <c r="A13" s="323" t="s">
        <v>6</v>
      </c>
      <c r="B13" s="323"/>
      <c r="C13"/>
      <c r="D13"/>
      <c r="E13"/>
      <c r="F13"/>
      <c r="G13"/>
    </row>
    <row r="14" spans="1:7" s="100" customFormat="1" ht="18.75" x14ac:dyDescent="0.25">
      <c r="A14" s="11"/>
      <c r="B14" s="11"/>
      <c r="C14"/>
      <c r="D14"/>
      <c r="E14"/>
      <c r="F14"/>
      <c r="G14"/>
    </row>
    <row r="15" spans="1:7" s="100" customFormat="1" ht="42" customHeight="1" x14ac:dyDescent="0.25">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c r="D15"/>
      <c r="E15"/>
      <c r="F15"/>
      <c r="G15"/>
    </row>
    <row r="16" spans="1:7" s="100" customFormat="1" ht="15.75" x14ac:dyDescent="0.25">
      <c r="A16" s="323" t="s">
        <v>5</v>
      </c>
      <c r="B16" s="323"/>
      <c r="C16"/>
      <c r="D16"/>
      <c r="E16"/>
      <c r="F16"/>
      <c r="G16"/>
    </row>
    <row r="17" spans="1:7" s="100" customFormat="1" ht="15.75" x14ac:dyDescent="0.25">
      <c r="A17" s="99"/>
      <c r="B17" s="101"/>
      <c r="C17"/>
      <c r="D17"/>
      <c r="E17"/>
      <c r="F17"/>
      <c r="G17"/>
    </row>
    <row r="18" spans="1:7" s="100" customFormat="1" ht="33.75" customHeight="1" x14ac:dyDescent="0.25">
      <c r="A18" s="491" t="s">
        <v>453</v>
      </c>
      <c r="B18" s="492"/>
      <c r="C18"/>
      <c r="D18"/>
      <c r="E18"/>
      <c r="F18"/>
      <c r="G18"/>
    </row>
    <row r="19" spans="1:7" s="100" customFormat="1" ht="15.75" x14ac:dyDescent="0.25">
      <c r="A19" s="99"/>
      <c r="B19" s="37"/>
      <c r="C19"/>
      <c r="D19"/>
      <c r="E19"/>
      <c r="F19"/>
      <c r="G19"/>
    </row>
    <row r="20" spans="1:7" s="100" customFormat="1" ht="16.5" thickBot="1" x14ac:dyDescent="0.3">
      <c r="A20" s="99"/>
      <c r="B20" s="102"/>
      <c r="C20"/>
      <c r="D20"/>
      <c r="E20"/>
      <c r="F20"/>
      <c r="G20"/>
    </row>
    <row r="21" spans="1:7" s="100" customFormat="1" ht="60.75" thickBot="1" x14ac:dyDescent="0.3">
      <c r="A21" s="103" t="s">
        <v>326</v>
      </c>
      <c r="B21" s="104"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0" customFormat="1" ht="16.5" thickBot="1" x14ac:dyDescent="0.3">
      <c r="A22" s="103" t="s">
        <v>327</v>
      </c>
      <c r="B22" s="104" t="str">
        <f>CONCATENATE('1. паспорт местоположение'!C26,", ",'1. паспорт местоположение'!C27)</f>
        <v>ХМАО-Югра, Советский район</v>
      </c>
      <c r="C22"/>
      <c r="D22"/>
      <c r="E22"/>
      <c r="F22"/>
      <c r="G22"/>
    </row>
    <row r="23" spans="1:7" s="100" customFormat="1" ht="16.5" thickBot="1" x14ac:dyDescent="0.3">
      <c r="A23" s="103" t="s">
        <v>300</v>
      </c>
      <c r="B23" s="105" t="s">
        <v>479</v>
      </c>
      <c r="C23"/>
      <c r="D23"/>
      <c r="E23"/>
      <c r="F23"/>
      <c r="G23"/>
    </row>
    <row r="24" spans="1:7" s="100" customFormat="1" ht="16.5" thickBot="1" x14ac:dyDescent="0.3">
      <c r="A24" s="103" t="s">
        <v>328</v>
      </c>
      <c r="B24" s="105" t="s">
        <v>562</v>
      </c>
      <c r="C24"/>
      <c r="D24"/>
      <c r="E24"/>
      <c r="F24"/>
      <c r="G24"/>
    </row>
    <row r="25" spans="1:7" s="100" customFormat="1" ht="16.5" thickBot="1" x14ac:dyDescent="0.3">
      <c r="A25" s="106" t="s">
        <v>329</v>
      </c>
      <c r="B25" s="104">
        <f>'3.3 паспорт описание'!C29</f>
        <v>2026</v>
      </c>
      <c r="C25"/>
      <c r="D25"/>
      <c r="E25"/>
      <c r="F25"/>
      <c r="G25"/>
    </row>
    <row r="26" spans="1:7" s="100" customFormat="1" ht="16.5" thickBot="1" x14ac:dyDescent="0.3">
      <c r="A26" s="107" t="s">
        <v>330</v>
      </c>
      <c r="B26" s="108" t="str">
        <f>'3.3 паспорт описание'!C30</f>
        <v>П</v>
      </c>
      <c r="C26"/>
      <c r="D26"/>
      <c r="E26"/>
      <c r="F26"/>
      <c r="G26"/>
    </row>
    <row r="27" spans="1:7" s="100" customFormat="1" ht="29.25" thickBot="1" x14ac:dyDescent="0.3">
      <c r="A27" s="114" t="s">
        <v>645</v>
      </c>
      <c r="B27" s="240">
        <f>'6.2. Паспорт фин осв ввод'!D24</f>
        <v>269.13239180980173</v>
      </c>
      <c r="C27"/>
      <c r="D27"/>
      <c r="E27"/>
      <c r="F27"/>
      <c r="G27"/>
    </row>
    <row r="28" spans="1:7" s="100" customFormat="1" ht="16.5" thickBot="1" x14ac:dyDescent="0.3">
      <c r="A28" s="110" t="s">
        <v>331</v>
      </c>
      <c r="B28" s="110" t="s">
        <v>603</v>
      </c>
      <c r="C28"/>
      <c r="D28"/>
      <c r="E28"/>
      <c r="F28"/>
      <c r="G28"/>
    </row>
    <row r="29" spans="1:7" s="100" customFormat="1" ht="29.25" thickBot="1" x14ac:dyDescent="0.3">
      <c r="A29" s="115" t="s">
        <v>332</v>
      </c>
      <c r="B29" s="301">
        <f>B30</f>
        <v>7.9660000000000002</v>
      </c>
      <c r="C29"/>
      <c r="D29"/>
      <c r="E29"/>
      <c r="F29"/>
      <c r="G29"/>
    </row>
    <row r="30" spans="1:7" s="100" customFormat="1" ht="29.25" thickBot="1" x14ac:dyDescent="0.3">
      <c r="A30" s="115" t="s">
        <v>333</v>
      </c>
      <c r="B30" s="301">
        <f>B33+B42</f>
        <v>7.9660000000000002</v>
      </c>
      <c r="C30"/>
      <c r="D30"/>
      <c r="E30"/>
      <c r="F30"/>
      <c r="G30"/>
    </row>
    <row r="31" spans="1:7" s="100" customFormat="1" ht="16.5" thickBot="1" x14ac:dyDescent="0.3">
      <c r="A31" s="110" t="s">
        <v>334</v>
      </c>
      <c r="B31" s="191"/>
      <c r="C31"/>
      <c r="D31"/>
      <c r="E31"/>
      <c r="F31"/>
      <c r="G31"/>
    </row>
    <row r="32" spans="1:7" s="100" customFormat="1" ht="29.25" thickBot="1" x14ac:dyDescent="0.3">
      <c r="A32" s="264" t="s">
        <v>640</v>
      </c>
      <c r="B32" s="298">
        <f>B33</f>
        <v>7.9560000000000004</v>
      </c>
      <c r="C32"/>
      <c r="D32"/>
      <c r="E32"/>
      <c r="F32"/>
      <c r="G32"/>
    </row>
    <row r="33" spans="1:7" s="100" customFormat="1" ht="30.75" thickBot="1" x14ac:dyDescent="0.3">
      <c r="A33" s="263" t="s">
        <v>604</v>
      </c>
      <c r="B33" s="298">
        <v>7.9560000000000004</v>
      </c>
      <c r="C33"/>
      <c r="D33"/>
      <c r="E33"/>
      <c r="F33"/>
      <c r="G33"/>
    </row>
    <row r="34" spans="1:7" s="100" customFormat="1" ht="16.5" thickBot="1" x14ac:dyDescent="0.3">
      <c r="A34" s="110" t="s">
        <v>335</v>
      </c>
      <c r="B34" s="190">
        <f>B33/B27</f>
        <v>2.9561659027734485E-2</v>
      </c>
      <c r="C34"/>
      <c r="D34"/>
      <c r="E34"/>
      <c r="F34"/>
      <c r="G34"/>
    </row>
    <row r="35" spans="1:7" s="100" customFormat="1" ht="16.5" thickBot="1" x14ac:dyDescent="0.3">
      <c r="A35" s="110" t="s">
        <v>336</v>
      </c>
      <c r="B35" s="189">
        <v>0</v>
      </c>
      <c r="C35"/>
      <c r="D35"/>
      <c r="E35"/>
      <c r="F35"/>
      <c r="G35"/>
    </row>
    <row r="36" spans="1:7" s="100" customFormat="1" ht="16.5" thickBot="1" x14ac:dyDescent="0.3">
      <c r="A36" s="110" t="s">
        <v>337</v>
      </c>
      <c r="B36" s="189">
        <v>0</v>
      </c>
      <c r="C36"/>
      <c r="D36"/>
      <c r="E36"/>
      <c r="F36"/>
      <c r="G36"/>
    </row>
    <row r="37" spans="1:7" s="100" customFormat="1" ht="29.25" thickBot="1" x14ac:dyDescent="0.3">
      <c r="A37" s="115" t="s">
        <v>338</v>
      </c>
      <c r="B37" s="189">
        <v>0</v>
      </c>
      <c r="C37"/>
      <c r="D37"/>
      <c r="E37"/>
      <c r="F37"/>
      <c r="G37"/>
    </row>
    <row r="38" spans="1:7" s="100" customFormat="1" ht="16.5" thickBot="1" x14ac:dyDescent="0.3">
      <c r="A38" s="110" t="s">
        <v>335</v>
      </c>
      <c r="B38" s="190"/>
      <c r="C38"/>
      <c r="D38"/>
      <c r="E38"/>
      <c r="F38"/>
      <c r="G38"/>
    </row>
    <row r="39" spans="1:7" s="100" customFormat="1" ht="16.5" thickBot="1" x14ac:dyDescent="0.3">
      <c r="A39" s="110" t="s">
        <v>336</v>
      </c>
      <c r="B39" s="191"/>
      <c r="C39"/>
      <c r="D39"/>
      <c r="E39"/>
      <c r="F39"/>
      <c r="G39"/>
    </row>
    <row r="40" spans="1:7" s="100" customFormat="1" ht="16.5" thickBot="1" x14ac:dyDescent="0.3">
      <c r="A40" s="110" t="s">
        <v>337</v>
      </c>
      <c r="B40" s="191"/>
      <c r="C40"/>
      <c r="D40"/>
      <c r="E40"/>
      <c r="F40"/>
      <c r="G40"/>
    </row>
    <row r="41" spans="1:7" s="100" customFormat="1" ht="29.25" thickBot="1" x14ac:dyDescent="0.3">
      <c r="A41" s="115" t="s">
        <v>339</v>
      </c>
      <c r="B41" s="299">
        <v>0.01</v>
      </c>
      <c r="C41"/>
      <c r="D41"/>
      <c r="E41"/>
      <c r="F41"/>
      <c r="G41"/>
    </row>
    <row r="42" spans="1:7" s="100" customFormat="1" ht="45.75" thickBot="1" x14ac:dyDescent="0.3">
      <c r="A42" s="110" t="s">
        <v>655</v>
      </c>
      <c r="B42" s="299">
        <v>0.01</v>
      </c>
      <c r="C42"/>
      <c r="D42"/>
      <c r="E42"/>
      <c r="F42"/>
      <c r="G42"/>
    </row>
    <row r="43" spans="1:7" s="100" customFormat="1" ht="16.5" thickBot="1" x14ac:dyDescent="0.3">
      <c r="A43" s="110" t="s">
        <v>335</v>
      </c>
      <c r="B43" s="300">
        <v>0</v>
      </c>
      <c r="C43"/>
      <c r="D43"/>
      <c r="E43"/>
      <c r="F43"/>
      <c r="G43"/>
    </row>
    <row r="44" spans="1:7" s="100" customFormat="1" ht="16.5" thickBot="1" x14ac:dyDescent="0.3">
      <c r="A44" s="110" t="s">
        <v>336</v>
      </c>
      <c r="B44" s="300">
        <v>0</v>
      </c>
      <c r="C44"/>
      <c r="D44"/>
      <c r="E44"/>
      <c r="F44"/>
      <c r="G44"/>
    </row>
    <row r="45" spans="1:7" s="100" customFormat="1" ht="16.5" thickBot="1" x14ac:dyDescent="0.3">
      <c r="A45" s="110" t="s">
        <v>337</v>
      </c>
      <c r="B45" s="300">
        <v>0</v>
      </c>
      <c r="C45"/>
      <c r="D45"/>
      <c r="E45"/>
      <c r="F45"/>
      <c r="G45"/>
    </row>
    <row r="46" spans="1:7" s="100" customFormat="1" ht="29.25" thickBot="1" x14ac:dyDescent="0.3">
      <c r="A46" s="109" t="s">
        <v>340</v>
      </c>
      <c r="B46" s="185">
        <v>0.33</v>
      </c>
      <c r="C46"/>
      <c r="D46"/>
      <c r="E46"/>
      <c r="F46"/>
      <c r="G46"/>
    </row>
    <row r="47" spans="1:7" s="100" customFormat="1" ht="16.5" thickBot="1" x14ac:dyDescent="0.3">
      <c r="A47" s="111" t="s">
        <v>334</v>
      </c>
      <c r="B47" s="186"/>
      <c r="C47"/>
      <c r="D47"/>
      <c r="E47"/>
      <c r="F47"/>
      <c r="G47"/>
    </row>
    <row r="48" spans="1:7" s="100" customFormat="1" ht="16.5" thickBot="1" x14ac:dyDescent="0.3">
      <c r="A48" s="111" t="s">
        <v>341</v>
      </c>
      <c r="B48" s="185">
        <v>0</v>
      </c>
      <c r="C48"/>
      <c r="D48"/>
      <c r="E48"/>
      <c r="F48"/>
      <c r="G48"/>
    </row>
    <row r="49" spans="1:7 16384:16384" s="100" customFormat="1" ht="16.5" thickBot="1" x14ac:dyDescent="0.3">
      <c r="A49" s="111" t="s">
        <v>342</v>
      </c>
      <c r="B49" s="185">
        <v>0</v>
      </c>
      <c r="C49"/>
      <c r="D49"/>
      <c r="E49"/>
      <c r="F49"/>
      <c r="G49"/>
    </row>
    <row r="50" spans="1:7 16384:16384" s="100" customFormat="1" ht="16.5" thickBot="1" x14ac:dyDescent="0.3">
      <c r="A50" s="111" t="s">
        <v>343</v>
      </c>
      <c r="B50" s="185">
        <v>1</v>
      </c>
      <c r="C50"/>
      <c r="D50"/>
      <c r="E50"/>
      <c r="F50"/>
      <c r="G50"/>
    </row>
    <row r="51" spans="1:7 16384:16384" s="100" customFormat="1" ht="16.5" thickBot="1" x14ac:dyDescent="0.3">
      <c r="A51" s="106" t="s">
        <v>344</v>
      </c>
      <c r="B51" s="187">
        <v>0</v>
      </c>
      <c r="C51"/>
      <c r="D51"/>
      <c r="E51"/>
      <c r="F51"/>
      <c r="G51"/>
    </row>
    <row r="52" spans="1:7 16384:16384" s="100" customFormat="1" ht="16.5" thickBot="1" x14ac:dyDescent="0.3">
      <c r="A52" s="106" t="s">
        <v>345</v>
      </c>
      <c r="B52" s="195">
        <v>0</v>
      </c>
      <c r="C52"/>
      <c r="D52"/>
      <c r="E52"/>
      <c r="F52"/>
      <c r="G52"/>
      <c r="XFD52"/>
    </row>
    <row r="53" spans="1:7 16384:16384" s="100" customFormat="1" ht="16.5" thickBot="1" x14ac:dyDescent="0.3">
      <c r="A53" s="106" t="s">
        <v>346</v>
      </c>
      <c r="B53" s="187">
        <v>0</v>
      </c>
      <c r="C53"/>
      <c r="D53"/>
      <c r="E53"/>
      <c r="F53"/>
      <c r="G53"/>
      <c r="XFD53"/>
    </row>
    <row r="54" spans="1:7 16384:16384" s="100" customFormat="1" ht="16.5" thickBot="1" x14ac:dyDescent="0.3">
      <c r="A54" s="107" t="s">
        <v>347</v>
      </c>
      <c r="B54" s="188">
        <v>0</v>
      </c>
      <c r="C54"/>
      <c r="D54"/>
      <c r="E54"/>
      <c r="F54"/>
      <c r="G54"/>
      <c r="XFD54"/>
    </row>
    <row r="55" spans="1:7 16384:16384" s="100" customFormat="1" ht="15.75" customHeight="1" x14ac:dyDescent="0.25">
      <c r="A55" s="109" t="s">
        <v>348</v>
      </c>
      <c r="B55" s="111"/>
      <c r="C55"/>
      <c r="D55"/>
      <c r="E55"/>
      <c r="F55"/>
      <c r="G55"/>
      <c r="XFD55"/>
    </row>
    <row r="56" spans="1:7 16384:16384" s="100" customFormat="1" ht="15.75" x14ac:dyDescent="0.25">
      <c r="A56" s="112" t="s">
        <v>349</v>
      </c>
      <c r="B56" s="112" t="s">
        <v>600</v>
      </c>
      <c r="C56"/>
      <c r="D56"/>
      <c r="E56"/>
      <c r="F56"/>
      <c r="G56"/>
      <c r="XFD56"/>
    </row>
    <row r="57" spans="1:7 16384:16384" s="100" customFormat="1" ht="35.25" customHeight="1" x14ac:dyDescent="0.25">
      <c r="A57" s="112" t="s">
        <v>350</v>
      </c>
      <c r="B57" s="112" t="s">
        <v>605</v>
      </c>
      <c r="C57"/>
      <c r="D57"/>
      <c r="E57"/>
      <c r="F57"/>
      <c r="G57"/>
      <c r="XFD57"/>
    </row>
    <row r="58" spans="1:7 16384:16384" s="100" customFormat="1" ht="15.75" x14ac:dyDescent="0.25">
      <c r="A58" s="112" t="s">
        <v>351</v>
      </c>
      <c r="B58" s="112"/>
      <c r="C58"/>
      <c r="D58"/>
      <c r="E58"/>
      <c r="F58"/>
      <c r="G58"/>
      <c r="XFD58"/>
    </row>
    <row r="59" spans="1:7 16384:16384" s="100" customFormat="1" ht="30" x14ac:dyDescent="0.25">
      <c r="A59" s="112" t="s">
        <v>352</v>
      </c>
      <c r="B59" s="112" t="s">
        <v>656</v>
      </c>
      <c r="C59"/>
      <c r="D59"/>
      <c r="E59"/>
      <c r="F59"/>
      <c r="G59"/>
      <c r="XFD59"/>
    </row>
    <row r="60" spans="1:7 16384:16384" s="100" customFormat="1" ht="16.5" thickBot="1" x14ac:dyDescent="0.3">
      <c r="A60" s="113" t="s">
        <v>353</v>
      </c>
      <c r="B60" s="113"/>
      <c r="C60"/>
      <c r="D60"/>
      <c r="E60"/>
      <c r="F60"/>
      <c r="G60"/>
      <c r="XFD60"/>
    </row>
    <row r="61" spans="1:7 16384:16384" s="100" customFormat="1" ht="30.75" thickBot="1" x14ac:dyDescent="0.3">
      <c r="A61" s="111" t="s">
        <v>354</v>
      </c>
      <c r="B61" s="183" t="s">
        <v>606</v>
      </c>
      <c r="C61"/>
      <c r="D61"/>
      <c r="E61"/>
      <c r="F61"/>
      <c r="G61"/>
      <c r="XFD61"/>
    </row>
    <row r="62" spans="1:7 16384:16384" s="100" customFormat="1" ht="29.25" thickBot="1" x14ac:dyDescent="0.3">
      <c r="A62" s="106" t="s">
        <v>355</v>
      </c>
      <c r="B62" s="183" t="s">
        <v>607</v>
      </c>
      <c r="C62"/>
      <c r="D62"/>
      <c r="E62"/>
      <c r="F62"/>
      <c r="G62"/>
      <c r="XFD62"/>
    </row>
    <row r="63" spans="1:7 16384:16384" s="100" customFormat="1" ht="16.5" thickBot="1" x14ac:dyDescent="0.3">
      <c r="A63" s="111" t="s">
        <v>334</v>
      </c>
      <c r="B63" s="192"/>
      <c r="C63"/>
      <c r="D63"/>
      <c r="E63"/>
      <c r="F63"/>
      <c r="G63"/>
      <c r="XFD63"/>
    </row>
    <row r="64" spans="1:7 16384:16384" s="100" customFormat="1" ht="16.5" thickBot="1" x14ac:dyDescent="0.3">
      <c r="A64" s="111" t="s">
        <v>356</v>
      </c>
      <c r="B64" s="193"/>
      <c r="C64"/>
      <c r="D64"/>
      <c r="E64"/>
      <c r="F64"/>
      <c r="G64"/>
      <c r="XFD64"/>
    </row>
    <row r="65" spans="1:7 16384:16384" s="100" customFormat="1" ht="16.5" thickBot="1" x14ac:dyDescent="0.3">
      <c r="A65" s="111" t="s">
        <v>357</v>
      </c>
      <c r="B65" s="193"/>
      <c r="C65"/>
      <c r="D65"/>
      <c r="E65"/>
      <c r="F65"/>
      <c r="G65"/>
      <c r="XFD65"/>
    </row>
    <row r="66" spans="1:7 16384:16384" s="100" customFormat="1" ht="45.75" thickBot="1" x14ac:dyDescent="0.3">
      <c r="A66" s="117" t="s">
        <v>358</v>
      </c>
      <c r="B66" s="202" t="s">
        <v>524</v>
      </c>
      <c r="C66"/>
      <c r="D66"/>
      <c r="E66"/>
      <c r="F66"/>
      <c r="G66"/>
      <c r="XFD66"/>
    </row>
    <row r="67" spans="1:7 16384:16384" s="100" customFormat="1" ht="16.5" thickBot="1" x14ac:dyDescent="0.3">
      <c r="A67" s="106" t="s">
        <v>359</v>
      </c>
      <c r="B67" s="182" t="s">
        <v>647</v>
      </c>
      <c r="C67"/>
      <c r="D67"/>
      <c r="E67"/>
      <c r="F67"/>
      <c r="G67"/>
      <c r="XFD67"/>
    </row>
    <row r="68" spans="1:7 16384:16384" s="100" customFormat="1" ht="16.5" thickBot="1" x14ac:dyDescent="0.3">
      <c r="A68" s="112" t="s">
        <v>360</v>
      </c>
      <c r="B68" s="242"/>
      <c r="C68"/>
      <c r="D68"/>
      <c r="E68"/>
      <c r="F68"/>
      <c r="G68"/>
    </row>
    <row r="69" spans="1:7 16384:16384" s="100" customFormat="1" ht="16.5" thickBot="1" x14ac:dyDescent="0.3">
      <c r="A69" s="112" t="s">
        <v>361</v>
      </c>
      <c r="B69" s="118"/>
      <c r="C69"/>
      <c r="D69"/>
      <c r="E69"/>
      <c r="F69"/>
      <c r="G69"/>
    </row>
    <row r="70" spans="1:7 16384:16384" s="100" customFormat="1" ht="16.5" thickBot="1" x14ac:dyDescent="0.3">
      <c r="A70" s="112" t="s">
        <v>362</v>
      </c>
      <c r="B70" s="118"/>
      <c r="C70"/>
      <c r="D70"/>
      <c r="E70"/>
      <c r="F70"/>
      <c r="G70"/>
    </row>
    <row r="71" spans="1:7 16384:16384" s="100" customFormat="1" ht="29.25" thickBot="1" x14ac:dyDescent="0.3">
      <c r="A71" s="119" t="s">
        <v>363</v>
      </c>
      <c r="B71" s="116" t="s">
        <v>481</v>
      </c>
      <c r="C71"/>
      <c r="D71"/>
      <c r="E71"/>
      <c r="F71"/>
      <c r="G71"/>
    </row>
    <row r="72" spans="1:7 16384:16384" s="100" customFormat="1" ht="28.5" x14ac:dyDescent="0.25">
      <c r="A72" s="109" t="s">
        <v>364</v>
      </c>
      <c r="B72" s="488" t="s">
        <v>517</v>
      </c>
      <c r="C72"/>
      <c r="D72"/>
      <c r="E72"/>
      <c r="F72"/>
      <c r="G72"/>
    </row>
    <row r="73" spans="1:7 16384:16384" s="100" customFormat="1" ht="15.75" x14ac:dyDescent="0.25">
      <c r="A73" s="112" t="s">
        <v>365</v>
      </c>
      <c r="B73" s="489"/>
      <c r="C73"/>
      <c r="D73"/>
      <c r="E73"/>
      <c r="F73"/>
      <c r="G73"/>
    </row>
    <row r="74" spans="1:7 16384:16384" s="100" customFormat="1" ht="15.75" x14ac:dyDescent="0.25">
      <c r="A74" s="112" t="s">
        <v>366</v>
      </c>
      <c r="B74" s="489"/>
      <c r="C74"/>
      <c r="D74"/>
      <c r="E74"/>
      <c r="F74"/>
      <c r="G74"/>
    </row>
    <row r="75" spans="1:7 16384:16384" s="100" customFormat="1" ht="15.75" x14ac:dyDescent="0.25">
      <c r="A75" s="112" t="s">
        <v>367</v>
      </c>
      <c r="B75" s="489"/>
      <c r="C75"/>
      <c r="D75"/>
      <c r="E75"/>
      <c r="F75"/>
      <c r="G75"/>
    </row>
    <row r="76" spans="1:7 16384:16384" s="100" customFormat="1" ht="15.75" x14ac:dyDescent="0.25">
      <c r="A76" s="112" t="s">
        <v>368</v>
      </c>
      <c r="B76" s="489"/>
      <c r="C76"/>
      <c r="D76"/>
      <c r="E76"/>
      <c r="F76"/>
      <c r="G76"/>
    </row>
    <row r="77" spans="1:7 16384:16384" s="100" customFormat="1" ht="16.5" thickBot="1" x14ac:dyDescent="0.3">
      <c r="A77" s="120" t="s">
        <v>369</v>
      </c>
      <c r="B77" s="490"/>
      <c r="C77"/>
      <c r="D77"/>
      <c r="E77"/>
      <c r="F77"/>
      <c r="G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row r="515" spans="1:2" x14ac:dyDescent="0.25">
      <c r="A515"/>
      <c r="B51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2023-06-23T06:26:16Z</cp:lastPrinted>
  <dcterms:created xsi:type="dcterms:W3CDTF">2015-08-16T15:31:05Z</dcterms:created>
  <dcterms:modified xsi:type="dcterms:W3CDTF">2024-11-02T15:01:52Z</dcterms:modified>
</cp:coreProperties>
</file>