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H50" i="16"/>
  <c r="H49" i="16"/>
  <c r="H47" i="16"/>
  <c r="H39" i="16"/>
  <c r="G30" i="16"/>
  <c r="C49" i="7" l="1"/>
  <c r="C48" i="7"/>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H31" i="16" l="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G42" i="16" l="1"/>
  <c r="G40" i="16"/>
  <c r="H40" i="16" s="1"/>
  <c r="G43" i="16" s="1"/>
  <c r="H43" i="16" l="1"/>
  <c r="G44" i="16" s="1"/>
  <c r="H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l="1"/>
  <c r="K91" i="30"/>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<sst xmlns="http://schemas.openxmlformats.org/spreadsheetml/2006/main" count="1074" uniqueCount="560">
  <si>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</si>
  <si>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</si>
  <si>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</si>
  <si>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</si>
  <si>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</si>
  <si>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</si>
  <si>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</si>
  <si>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</si>
  <si>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</si>
  <si>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</si>
  <si>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</si>
  <si>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</si>
  <si>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</si>
  <si>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</si>
  <si>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</si>
  <si>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</si>
  <si>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</si>
  <si>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</si>
  <si>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</si>
  <si>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</si>
  <si>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</si>
  <si>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</si>
  <si>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</si>
  <si>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</si>
  <si>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</si>
  <si>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</si>
  <si>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</si>
  <si>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</si>
  <si>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</si>
  <si>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</si>
  <si>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</si>
  <si>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</si>
  <si>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</si>
  <si>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</si>
  <si>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</si>
  <si>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</si>
  <si>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</si>
  <si>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</si>
  <si>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</si>
  <si>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</si>
  <si>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</si>
  <si>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</si>
  <si>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</si>
  <si>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</si>
  <si>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</si>
  <si>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</si>
  <si>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</si>
  <si>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</si>
  <si>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</si>
  <si>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</si>
  <si>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</si>
  <si>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</si>
  <si>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</si>
  <si>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</si>
  <si>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</si>
  <si>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</si>
  <si>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</si>
  <si>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</si>
  <si>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</si>
  <si>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</si>
  <si>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</si>
  <si>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</si>
  <si>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</si>
  <si>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</si>
  <si>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</si>
  <si>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</si>
  <si>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</si>
  <si>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</si>
  <si>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</si>
  <si>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</si>
  <si>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</si>
  <si>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</si>
  <si>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</si>
  <si>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</si>
  <si>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</si>
  <si>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</si>
  <si>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</si>
  <si>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</si>
  <si>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</si>
  <si>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</si>
  <si>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</si>
  <si>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</si>
  <si>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</si>
  <si>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</si>
  <si>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</si>
  <si>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</si>
  <si>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</si>
  <si>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</si>
  <si>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</si>
  <si>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</si>
  <si>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</si>
  <si>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</si>
  <si>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</si>
  <si>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</si>
  <si>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</si>
  <si>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</si>
  <si>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</si>
  <si>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</si>
  <si>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</si>
  <si>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</si>
  <si>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</si>
  <si>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</si>
  <si>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</si>
  <si>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</si>
  <si>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</si>
  <si>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</si>
  <si>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</si>
  <si>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</si>
  <si>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</si>
  <si>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</si>
  <si>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</si>
  <si>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</si>
  <si>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</si>
  <si>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</si>
  <si>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</si>
  <si>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</si>
  <si>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</si>
  <si>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</si>
  <si>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</si>
  <si>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</si>
  <si>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</si>
  <si>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</si>
  <si>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</si>
  <si>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</si>
  <si>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</si>
  <si>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</si>
  <si>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</si>
  <si>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</si>
  <si>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</si>
  <si>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</si>
  <si>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</si>
  <si>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</si>
  <si>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</si>
  <si>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</si>
  <si>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</si>
  <si>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</si>
  <si>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</si>
  <si>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</si>
  <si>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</si>
  <si>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</si>
  <si>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</si>
  <si>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</si>
  <si>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</si>
  <si>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</si>
  <si>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</si>
  <si>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</si>
  <si>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</si>
  <si>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</si>
  <si>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</si>
  <si>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</si>
  <si>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</si>
  <si>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</si>
  <si>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</si>
  <si>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</si>
  <si>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</si>
  <si>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</si>
  <si>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</si>
  <si>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</si>
  <si>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</si>
  <si>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</si>
  <si>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</si>
  <si>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</si>
  <si>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</si>
  <si>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</si>
  <si>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</si>
  <si>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</si>
  <si>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</si>
  <si>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</si>
  <si>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</si>
  <si>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</si>
  <si>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</si>
  <si>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</si>
  <si>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</si>
  <si>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</si>
  <si>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</si>
  <si>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</si>
  <si>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</si>
  <si>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</si>
  <si>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</si>
  <si>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</si>
  <si>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</si>
  <si>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</si>
  <si>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</si>
  <si>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</si>
  <si>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</si>
  <si>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</si>
  <si>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</si>
  <si>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</si>
  <si>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</si>
  <si>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</si>
  <si>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</si>
  <si>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</si>
  <si>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</si>
  <si>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</si>
  <si>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</si>
  <si>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</si>
  <si>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</si>
  <si>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</si>
  <si>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</si>
  <si>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</si>
  <si>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</si>
  <si>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</si>
  <si>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</si>
  <si>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</si>
  <si>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</si>
  <si>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</si>
  <si>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</si>
  <si>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</si>
  <si>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</si>
  <si>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</si>
  <si>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</si>
  <si>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</si>
  <si>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</si>
  <si>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</si>
  <si>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</si>
  <si>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</si>
  <si>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</si>
  <si>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</si>
  <si>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</si>
  <si>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</si>
  <si>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</si>
  <si>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</si>
  <si>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</si>
  <si>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</si>
  <si>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</si>
  <si>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</si>
  <si>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</si>
  <si>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</si>
  <si>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</si>
  <si>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</si>
  <si>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</si>
  <si>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</si>
  <si>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</si>
  <si>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</si>
  <si>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</si>
  <si>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</si>
  <si>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</si>
  <si>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</si>
  <si>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</si>
  <si>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</si>
  <si>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</si>
  <si>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</si>
  <si>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</si>
  <si>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</si>
  <si>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</si>
  <si>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</si>
  <si>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</si>
  <si>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</si>
  <si>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</si>
  <si>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</si>
  <si>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</si>
  <si>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</si>
  <si>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</si>
  <si>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</si>
  <si>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</si>
  <si>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</si>
  <si>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</si>
  <si>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</si>
  <si>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</si>
  <si>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</si>
  <si>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</si>
  <si>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</si>
  <si>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</si>
  <si>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</si>
  <si>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</si>
  <si>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</si>
  <si>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</si>
  <si>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</si>
  <si>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</si>
  <si>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</si>
  <si>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</si>
  <si>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</si>
  <si>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</si>
  <si>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</si>
  <si>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</si>
  <si>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</si>
  <si>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</si>
  <si>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</si>
  <si>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</si>
  <si>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</si>
  <si>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</si>
  <si>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</si>
  <si>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</si>
  <si>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</si>
  <si>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</si>
  <si>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</si>
  <si>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</si>
  <si>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</si>
  <si>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</si>
  <si>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</si>
  <si>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</si>
  <si>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</si>
  <si>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</si>
  <si>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</si>
  <si>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</si>
  <si>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</si>
  <si>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</si>
  <si>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</si>
  <si>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</si>
  <si>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</si>
  <si>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</si>
  <si>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</si>
  <si>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</si>
  <si>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</si>
  <si>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</si>
  <si>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</si>
  <si>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</si>
  <si>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</si>
  <si>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</si>
  <si>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</si>
  <si>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</si>
  <si>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</si>
  <si>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</si>
  <si>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</si>
  <si>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</si>
  <si>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</si>
  <si>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</si>
  <si>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</si>
  <si>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</si>
  <si>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</si>
  <si>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</si>
  <si>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</si>
  <si>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</si>
  <si>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</si>
  <si>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</si>
  <si>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</si>
  <si>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</si>
  <si>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</si>
  <si>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</si>
  <si>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</si>
  <si>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</si>
  <si>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</si>
  <si>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</si>
  <si>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</si>
  <si>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</si>
  <si>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</si>
  <si>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</si>
  <si>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</si>
  <si>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</si>
  <si>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</si>
  <si>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</si>
  <si>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</si>
  <si>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</si>
  <si>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</si>
  <si>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</si>
  <si>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</si>
  <si>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</si>
  <si>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</si>
  <si>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</si>
  <si>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</si>
  <si>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</si>
  <si>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</si>
  <si>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</si>
  <si>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</si>
  <si>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</si>
  <si>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</si>
  <si>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</si>
  <si>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</si>
  <si>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</si>
  <si>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</si>
  <si>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</si>
  <si>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</si>
  <si>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</si>
  <si>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</si>
  <si>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</si>
  <si>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</si>
  <si>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</si>
  <si>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</si>
  <si>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</si>
  <si>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</si>
  <si>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</si>
  <si>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</si>
  <si>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</si>
  <si>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</si>
  <si>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</si>
  <si>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</si>
  <si>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</si>
  <si>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</si>
  <si>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</si>
  <si>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</si>
  <si>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</si>
  <si>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</si>
  <si>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</si>
  <si>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</si>
  <si>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</si>
  <si>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</si>
  <si>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</si>
  <si>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</si>
  <si>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</si>
  <si>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</si>
  <si>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</si>
  <si>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</si>
  <si>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</si>
  <si>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</si>
  <si>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</si>
  <si>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</si>
  <si>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</si>
  <si>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</si>
  <si>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</si>
  <si>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</si>
  <si>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</si>
  <si>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</si>
  <si>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</si>
  <si>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</si>
  <si>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</si>
  <si>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</si>
  <si>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</si>
  <si>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</si>
  <si>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</si>
  <si>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</si>
  <si>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</si>
  <si>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</si>
  <si>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</si>
  <si>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</si>
  <si>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</si>
  <si>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</si>
  <si>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</si>
  <si>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</si>
  <si>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</si>
  <si>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</si>
  <si>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</si>
  <si>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</si>
  <si>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</si>
  <si>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</si>
  <si>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</si>
  <si>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</si>
  <si>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</si>
  <si>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</si>
  <si>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</si>
  <si>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</si>
  <si>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</si>
  <si>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</si>
  <si>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</si>
  <si>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</si>
  <si>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</si>
  <si>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</si>
  <si>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</si>
  <si>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</si>
  <si>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</si>
  <si>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</si>
  <si>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</si>
  <si>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</si>
  <si>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</si>
  <si>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</si>
  <si>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</si>
  <si>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</si>
  <si>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</si>
  <si>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</si>
  <si>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</si>
  <si>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</si>
  <si>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</si>
  <si>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</si>
  <si>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</si>
  <si>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</si>
  <si>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</si>
  <si>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</si>
  <si>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</si>
  <si>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</si>
  <si>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</si>
  <si>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</si>
  <si>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</si>
  <si>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</si>
  <si>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</si>
  <si>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</si>
  <si>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</si>
  <si>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</si>
  <si>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</si>
  <si>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</si>
  <si>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</si>
  <si>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</si>
  <si>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</si>
  <si>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</si>
  <si>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</si>
  <si>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</si>
  <si>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</si>
  <si>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</si>
  <si>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</si>
  <si>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</si>
  <si>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</si>
  <si>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</si>
  <si>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</si>
  <si>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</si>
  <si>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</si>
  <si>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</si>
  <si>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</si>
  <si>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</si>
  <si>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</si>
  <si>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</si>
  <si>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</si>
  <si>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</si>
  <si>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</si>
  <si>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</si>
  <si>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</si>
  <si>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</si>
  <si>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</si>
  <si>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</si>
  <si>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</si>
  <si>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</si>
  <si>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</si>
  <si>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</si>
  <si>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</si>
  <si>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</si>
  <si>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</si>
  <si>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</si>
  <si>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</si>
  <si>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</si>
  <si>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</si>
  <si>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</si>
  <si>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</si>
  <si>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</si>
  <si>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</si>
  <si>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</si>
  <si>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</si>
  <si>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</si>
  <si>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</si>
  <si>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</si>
  <si>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</si>
  <si>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</si>
  <si>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</si>
  <si>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</si>
  <si>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</si>
  <si>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</si>
  <si>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</si>
  <si>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</si>
  <si>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</si>
  <si>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</si>
  <si>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</si>
  <si>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</si>
  <si>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</si>
  <si>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</si>
  <si>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</si>
  <si>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</si>
  <si>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</si>
  <si>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</si>
  <si>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</si>
  <si>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</si>
  <si>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</si>
  <si>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</si>
  <si>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</si>
  <si>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</si>
  <si>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ВЛ-0.4кВ 2.7 км</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</si>
  <si>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</si>
  <si>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</si>
  <si>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</si>
  <si>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</si>
  <si>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</si>
  <si>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</si>
  <si>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</si>
  <si>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</si>
  <si>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</si>
  <si>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Нижнетавдинский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</si>
  <si>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</si>
  <si>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</si>
  <si>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</si>
  <si>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2.7км; финансирование 6,052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</si>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</sst>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-5043192.4128583083</c:v>
                </c:pt>
                <c:pt idx="1">
                  <c:v>-4094724.5919701224</c:v>
                </c:pt>
                <c:pt idx="2">
                  <c:v>-3114546.9931318946</c:v>
                </c:pt>
                <c:pt idx="3">
                  <c:v>-2101734.9965632642</c:v>
                </c:pt>
                <c:pt idx="4">
                  <c:v>-1107317.2643962954</c:v>
                </c:pt>
                <c:pt idx="5">
                  <c:v>-236512.67776605289</c:v>
                </c:pt>
                <c:pt idx="6">
                  <c:v>653576.65091164911</c:v>
                </c:pt>
                <c:pt idx="7">
                  <c:v>1573723.0469027618</c:v>
                </c:pt>
                <c:pt idx="8">
                  <c:v>2524801.5922826868</c:v>
                </c:pt>
                <c:pt idx="9">
                  <c:v>3507713.6215890888</c:v>
                </c:pt>
                <c:pt idx="10">
                  <c:v>5070186.2202296574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-4080400.0195517223</c:v>
                </c:pt>
                <c:pt idx="1">
                  <c:v>-3416218.4954970414</c:v>
                </c:pt>
                <c:pt idx="2">
                  <c:v>-2841836.1840647934</c:v>
                </c:pt>
                <c:pt idx="3">
                  <c:v>-2345178.4352324405</c:v>
                </c:pt>
                <c:pt idx="4">
                  <c:v>-1937113.4475944061</c:v>
                </c:pt>
                <c:pt idx="5">
                  <c:v>-1638084.4698609747</c:v>
                </c:pt>
                <c:pt idx="6">
                  <c:v>-1382309.3732954094</c:v>
                </c:pt>
                <c:pt idx="7">
                  <c:v>-1161043.8816012722</c:v>
                </c:pt>
                <c:pt idx="8">
                  <c:v>-969660.05343853624</c:v>
                </c:pt>
                <c:pt idx="9">
                  <c:v>-804145.72458427562</c:v>
                </c:pt>
                <c:pt idx="10">
                  <c:v>-583972.0190604094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43" t="s">
        <v>553</v>
      </c>
      <c r="B5" s="343"/>
      <c r="C5" s="343"/>
      <c r="D5" s="287"/>
      <c r="E5" s="287"/>
      <c r="F5" s="287"/>
      <c r="G5" s="287"/>
      <c r="H5" s="287"/>
      <c r="I5" s="287"/>
      <c r="J5" s="287"/>
    </row>
    <row r="6" spans="1:22" s="283" customFormat="1" ht="18.75" x14ac:dyDescent="0.3">
      <c r="A6" s="286"/>
      <c r="H6" s="285"/>
    </row>
    <row r="7" spans="1:22" s="283" customFormat="1" ht="18.75" x14ac:dyDescent="0.2">
      <c r="A7" s="347" t="s">
        <v>9</v>
      </c>
      <c r="B7" s="347"/>
      <c r="C7" s="347"/>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48" t="s">
        <v>546</v>
      </c>
      <c r="B9" s="348"/>
      <c r="C9" s="348"/>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49" t="s">
        <v>8</v>
      </c>
      <c r="B10" s="349"/>
      <c r="C10" s="349"/>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48" t="s">
        <v>543</v>
      </c>
      <c r="B12" s="348"/>
      <c r="C12" s="348"/>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49" t="s">
        <v>7</v>
      </c>
      <c r="B13" s="349"/>
      <c r="C13" s="349"/>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50" t="s">
        <v>525</v>
      </c>
      <c r="B15" s="350"/>
      <c r="C15" s="350"/>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44" t="s">
        <v>6</v>
      </c>
      <c r="B16" s="344"/>
      <c r="C16" s="344"/>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45" t="s">
        <v>432</v>
      </c>
      <c r="B18" s="346"/>
      <c r="C18" s="346"/>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523</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524</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40"/>
      <c r="B24" s="341"/>
      <c r="C24" s="342"/>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479</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451</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550</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476</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478</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476</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40"/>
      <c r="B39" s="341"/>
      <c r="C39" s="342"/>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554</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526</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40"/>
      <c r="B47" s="341"/>
      <c r="C47" s="342"/>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 '!AC24</f>
        <v>6.0522600000000004</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 '!AC30</f>
        <v>5.0435500000000006</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row>
    <row r="5" spans="1:28" s="85" customFormat="1" ht="15.75" x14ac:dyDescent="0.2">
      <c r="A5" s="98"/>
      <c r="H5" s="132"/>
      <c r="J5" s="132"/>
      <c r="M5" s="132"/>
    </row>
    <row r="6" spans="1:28" s="85" customFormat="1" ht="18.75" x14ac:dyDescent="0.2">
      <c r="A6" s="356" t="s">
        <v>9</v>
      </c>
      <c r="B6" s="356"/>
      <c r="C6" s="356"/>
      <c r="D6" s="356"/>
      <c r="E6" s="356"/>
      <c r="F6" s="356"/>
      <c r="G6" s="356"/>
      <c r="H6" s="356"/>
      <c r="I6" s="356"/>
      <c r="J6" s="356"/>
      <c r="K6" s="356"/>
      <c r="L6" s="356"/>
      <c r="M6" s="356"/>
      <c r="N6" s="356"/>
      <c r="O6" s="356"/>
      <c r="P6" s="356"/>
      <c r="Q6" s="356"/>
      <c r="R6" s="356"/>
      <c r="S6" s="356"/>
      <c r="T6" s="84"/>
      <c r="U6" s="84"/>
      <c r="V6" s="84"/>
      <c r="W6" s="84"/>
      <c r="X6" s="84"/>
      <c r="Y6" s="84"/>
      <c r="Z6" s="84"/>
      <c r="AA6" s="84"/>
      <c r="AB6" s="84"/>
    </row>
    <row r="7" spans="1:28" s="85" customFormat="1" ht="18.75" x14ac:dyDescent="0.2">
      <c r="A7" s="356"/>
      <c r="B7" s="356"/>
      <c r="C7" s="356"/>
      <c r="D7" s="356"/>
      <c r="E7" s="356"/>
      <c r="F7" s="356"/>
      <c r="G7" s="356"/>
      <c r="H7" s="356"/>
      <c r="I7" s="356"/>
      <c r="J7" s="356"/>
      <c r="K7" s="356"/>
      <c r="L7" s="356"/>
      <c r="M7" s="356"/>
      <c r="N7" s="356"/>
      <c r="O7" s="356"/>
      <c r="P7" s="356"/>
      <c r="Q7" s="356"/>
      <c r="R7" s="356"/>
      <c r="S7" s="356"/>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56"/>
      <c r="B10" s="356"/>
      <c r="C10" s="356"/>
      <c r="D10" s="356"/>
      <c r="E10" s="356"/>
      <c r="F10" s="356"/>
      <c r="G10" s="356"/>
      <c r="H10" s="356"/>
      <c r="I10" s="356"/>
      <c r="J10" s="356"/>
      <c r="K10" s="356"/>
      <c r="L10" s="356"/>
      <c r="M10" s="356"/>
      <c r="N10" s="356"/>
      <c r="O10" s="356"/>
      <c r="P10" s="356"/>
      <c r="Q10" s="356"/>
      <c r="R10" s="356"/>
      <c r="S10" s="356"/>
      <c r="T10" s="84"/>
      <c r="U10" s="84"/>
      <c r="V10" s="84"/>
      <c r="W10" s="84"/>
      <c r="X10" s="84"/>
      <c r="Y10" s="84"/>
      <c r="Z10" s="84"/>
      <c r="AA10" s="84"/>
      <c r="AB10" s="84"/>
    </row>
    <row r="11" spans="1:28" s="85" customFormat="1" ht="18.75" x14ac:dyDescent="0.2">
      <c r="A11" s="351" t="str">
        <f>'1. паспорт местоположение'!A12:C12</f>
        <v>M_TP3400.VL.0070</v>
      </c>
      <c r="B11" s="351"/>
      <c r="C11" s="351"/>
      <c r="D11" s="351"/>
      <c r="E11" s="351"/>
      <c r="F11" s="351"/>
      <c r="G11" s="351"/>
      <c r="H11" s="351"/>
      <c r="I11" s="351"/>
      <c r="J11" s="351"/>
      <c r="K11" s="351"/>
      <c r="L11" s="351"/>
      <c r="M11" s="351"/>
      <c r="N11" s="351"/>
      <c r="O11" s="351"/>
      <c r="P11" s="351"/>
      <c r="Q11" s="351"/>
      <c r="R11" s="351"/>
      <c r="S11" s="351"/>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00"/>
      <c r="U13" s="100"/>
      <c r="V13" s="100"/>
      <c r="W13" s="100"/>
      <c r="X13" s="100"/>
      <c r="Y13" s="100"/>
      <c r="Z13" s="100"/>
      <c r="AA13" s="100"/>
      <c r="AB13" s="100"/>
    </row>
    <row r="14" spans="1:28" s="102" customFormat="1" ht="18" customHeight="1" x14ac:dyDescent="0.2">
      <c r="A14" s="351" t="str">
        <f>'1. паспорт местоположение'!A15:C15</f>
        <v>Реконструкция ВЛ-0.4кВ н.п.Антипино Нижнетавдинского РЭС Южного ТПО ( реконструкция ВЛИ-0,4 кВ - 2.7км)</v>
      </c>
      <c r="B14" s="351"/>
      <c r="C14" s="351"/>
      <c r="D14" s="351"/>
      <c r="E14" s="351"/>
      <c r="F14" s="351"/>
      <c r="G14" s="351"/>
      <c r="H14" s="351"/>
      <c r="I14" s="351"/>
      <c r="J14" s="351"/>
      <c r="K14" s="351"/>
      <c r="L14" s="351"/>
      <c r="M14" s="351"/>
      <c r="N14" s="351"/>
      <c r="O14" s="351"/>
      <c r="P14" s="351"/>
      <c r="Q14" s="351"/>
      <c r="R14" s="351"/>
      <c r="S14" s="351"/>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03"/>
      <c r="U16" s="103"/>
      <c r="V16" s="103"/>
      <c r="W16" s="103"/>
      <c r="X16" s="103"/>
      <c r="Y16" s="103"/>
    </row>
    <row r="17" spans="1:28" s="102" customFormat="1" ht="45.75" customHeight="1" x14ac:dyDescent="0.2">
      <c r="A17" s="354" t="s">
        <v>407</v>
      </c>
      <c r="B17" s="354"/>
      <c r="C17" s="354"/>
      <c r="D17" s="354"/>
      <c r="E17" s="354"/>
      <c r="F17" s="354"/>
      <c r="G17" s="354"/>
      <c r="H17" s="354"/>
      <c r="I17" s="354"/>
      <c r="J17" s="354"/>
      <c r="K17" s="354"/>
      <c r="L17" s="354"/>
      <c r="M17" s="354"/>
      <c r="N17" s="354"/>
      <c r="O17" s="354"/>
      <c r="P17" s="354"/>
      <c r="Q17" s="354"/>
      <c r="R17" s="354"/>
      <c r="S17" s="354"/>
      <c r="T17" s="104"/>
      <c r="U17" s="104"/>
      <c r="V17" s="104"/>
      <c r="W17" s="104"/>
      <c r="X17" s="104"/>
      <c r="Y17" s="104"/>
      <c r="Z17" s="104"/>
      <c r="AA17" s="104"/>
      <c r="AB17" s="104"/>
    </row>
    <row r="18" spans="1:28"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03"/>
      <c r="U18" s="103"/>
      <c r="V18" s="103"/>
      <c r="W18" s="103"/>
      <c r="X18" s="103"/>
      <c r="Y18" s="103"/>
    </row>
    <row r="19" spans="1:28" s="102" customFormat="1" ht="30.75" customHeight="1" x14ac:dyDescent="0.2">
      <c r="A19" s="360" t="s">
        <v>5</v>
      </c>
      <c r="B19" s="360" t="s">
        <v>100</v>
      </c>
      <c r="C19" s="361" t="s">
        <v>310</v>
      </c>
      <c r="D19" s="360" t="s">
        <v>309</v>
      </c>
      <c r="E19" s="360" t="s">
        <v>99</v>
      </c>
      <c r="F19" s="360" t="s">
        <v>98</v>
      </c>
      <c r="G19" s="360" t="s">
        <v>305</v>
      </c>
      <c r="H19" s="363" t="s">
        <v>97</v>
      </c>
      <c r="I19" s="360" t="s">
        <v>96</v>
      </c>
      <c r="J19" s="363" t="s">
        <v>95</v>
      </c>
      <c r="K19" s="360" t="s">
        <v>94</v>
      </c>
      <c r="L19" s="360" t="s">
        <v>93</v>
      </c>
      <c r="M19" s="363" t="s">
        <v>92</v>
      </c>
      <c r="N19" s="360" t="s">
        <v>91</v>
      </c>
      <c r="O19" s="360" t="s">
        <v>90</v>
      </c>
      <c r="P19" s="360" t="s">
        <v>89</v>
      </c>
      <c r="Q19" s="360" t="s">
        <v>308</v>
      </c>
      <c r="R19" s="360"/>
      <c r="S19" s="364" t="s">
        <v>401</v>
      </c>
      <c r="T19" s="103"/>
      <c r="U19" s="103"/>
      <c r="V19" s="103"/>
      <c r="W19" s="103"/>
      <c r="X19" s="103"/>
      <c r="Y19" s="103"/>
    </row>
    <row r="20" spans="1:28" s="102" customFormat="1" ht="157.5" x14ac:dyDescent="0.2">
      <c r="A20" s="360"/>
      <c r="B20" s="360"/>
      <c r="C20" s="362"/>
      <c r="D20" s="360"/>
      <c r="E20" s="360"/>
      <c r="F20" s="360"/>
      <c r="G20" s="360"/>
      <c r="H20" s="363"/>
      <c r="I20" s="360"/>
      <c r="J20" s="363"/>
      <c r="K20" s="360"/>
      <c r="L20" s="360"/>
      <c r="M20" s="363"/>
      <c r="N20" s="360"/>
      <c r="O20" s="360"/>
      <c r="P20" s="360"/>
      <c r="Q20" s="133" t="s">
        <v>306</v>
      </c>
      <c r="R20" s="134" t="s">
        <v>307</v>
      </c>
      <c r="S20" s="36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8" t="str">
        <f>'1. паспорт местоположение'!A5:C5</f>
        <v>Год раскрытия информации: 2024 год</v>
      </c>
      <c r="B6" s="358"/>
      <c r="C6" s="358"/>
      <c r="D6" s="358"/>
      <c r="E6" s="358"/>
      <c r="F6" s="358"/>
      <c r="G6" s="358"/>
      <c r="H6" s="358"/>
      <c r="I6" s="358"/>
      <c r="J6" s="358"/>
      <c r="K6" s="358"/>
      <c r="L6" s="358"/>
      <c r="M6" s="358"/>
      <c r="N6" s="358"/>
      <c r="O6" s="358"/>
      <c r="P6" s="358"/>
      <c r="Q6" s="358"/>
      <c r="R6" s="358"/>
      <c r="S6" s="358"/>
      <c r="T6" s="358"/>
    </row>
    <row r="7" spans="1:20" s="85" customFormat="1" x14ac:dyDescent="0.2">
      <c r="A7" s="98"/>
    </row>
    <row r="8" spans="1:20" s="85"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5"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5"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5" customFormat="1" ht="18.75" customHeight="1" x14ac:dyDescent="0.2">
      <c r="A13" s="368" t="str">
        <f>'2. паспорт  ТП'!A11:S11</f>
        <v>M_TP3400.VL.0070</v>
      </c>
      <c r="B13" s="368"/>
      <c r="C13" s="368"/>
      <c r="D13" s="368"/>
      <c r="E13" s="368"/>
      <c r="F13" s="368"/>
      <c r="G13" s="368"/>
      <c r="H13" s="368"/>
      <c r="I13" s="368"/>
      <c r="J13" s="368"/>
      <c r="K13" s="368"/>
      <c r="L13" s="368"/>
      <c r="M13" s="368"/>
      <c r="N13" s="368"/>
      <c r="O13" s="368"/>
      <c r="P13" s="368"/>
      <c r="Q13" s="368"/>
      <c r="R13" s="368"/>
      <c r="S13" s="368"/>
      <c r="T13" s="368"/>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02" customFormat="1" ht="43.5" customHeight="1" x14ac:dyDescent="0.2">
      <c r="A16" s="369" t="str">
        <f>'1. паспорт местоположение'!A15:C15</f>
        <v>Реконструкция ВЛ-0.4кВ н.п.Антипино Нижнетавдинского РЭС Южного ТПО ( реконструкция ВЛИ-0,4 кВ - 2.7км)</v>
      </c>
      <c r="B16" s="369"/>
      <c r="C16" s="369"/>
      <c r="D16" s="369"/>
      <c r="E16" s="369"/>
      <c r="F16" s="369"/>
      <c r="G16" s="369"/>
      <c r="H16" s="369"/>
      <c r="I16" s="369"/>
      <c r="J16" s="369"/>
      <c r="K16" s="369"/>
      <c r="L16" s="369"/>
      <c r="M16" s="369"/>
      <c r="N16" s="369"/>
      <c r="O16" s="369"/>
      <c r="P16" s="369"/>
      <c r="Q16" s="369"/>
      <c r="R16" s="369"/>
      <c r="S16" s="369"/>
      <c r="T16" s="369"/>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02" customFormat="1" ht="15" customHeight="1" x14ac:dyDescent="0.2">
      <c r="A19" s="370" t="s">
        <v>412</v>
      </c>
      <c r="B19" s="370"/>
      <c r="C19" s="370"/>
      <c r="D19" s="370"/>
      <c r="E19" s="370"/>
      <c r="F19" s="370"/>
      <c r="G19" s="370"/>
      <c r="H19" s="370"/>
      <c r="I19" s="370"/>
      <c r="J19" s="370"/>
      <c r="K19" s="370"/>
      <c r="L19" s="370"/>
      <c r="M19" s="370"/>
      <c r="N19" s="370"/>
      <c r="O19" s="370"/>
      <c r="P19" s="370"/>
      <c r="Q19" s="370"/>
      <c r="R19" s="370"/>
      <c r="S19" s="370"/>
      <c r="T19" s="370"/>
    </row>
    <row r="20" spans="1:20" s="143"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65" t="s">
        <v>117</v>
      </c>
      <c r="R21" s="366"/>
      <c r="S21" s="365" t="s">
        <v>116</v>
      </c>
      <c r="T21" s="367"/>
    </row>
    <row r="22" spans="1:20" ht="204.75" customHeight="1" x14ac:dyDescent="0.25">
      <c r="A22" s="373"/>
      <c r="B22" s="377"/>
      <c r="C22" s="378"/>
      <c r="D22" s="382"/>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7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1" t="s">
        <v>446</v>
      </c>
      <c r="C67" s="381"/>
      <c r="D67" s="381"/>
      <c r="E67" s="381"/>
      <c r="F67" s="381"/>
      <c r="G67" s="381"/>
      <c r="H67" s="381"/>
      <c r="I67" s="381"/>
      <c r="J67" s="381"/>
      <c r="K67" s="381"/>
      <c r="L67" s="381"/>
      <c r="M67" s="381"/>
      <c r="N67" s="381"/>
      <c r="O67" s="381"/>
      <c r="P67" s="381"/>
      <c r="Q67" s="381"/>
      <c r="R67" s="38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8" t="s">
        <v>546</v>
      </c>
      <c r="F9" s="368"/>
      <c r="G9" s="368"/>
      <c r="H9" s="368"/>
      <c r="I9" s="368"/>
      <c r="J9" s="368"/>
      <c r="K9" s="368"/>
      <c r="L9" s="368"/>
      <c r="M9" s="368"/>
      <c r="N9" s="368"/>
      <c r="O9" s="368"/>
      <c r="P9" s="368"/>
      <c r="Q9" s="368"/>
      <c r="R9" s="368"/>
      <c r="S9" s="368"/>
      <c r="T9" s="368"/>
      <c r="U9" s="368"/>
      <c r="V9" s="368"/>
      <c r="W9" s="368"/>
      <c r="X9" s="368"/>
      <c r="Y9" s="368"/>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8" t="s">
        <v>543</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3" t="s">
        <v>525</v>
      </c>
      <c r="F15" s="383"/>
      <c r="G15" s="383"/>
      <c r="H15" s="383"/>
      <c r="I15" s="383"/>
      <c r="J15" s="383"/>
      <c r="K15" s="383"/>
      <c r="L15" s="383"/>
      <c r="M15" s="383"/>
      <c r="N15" s="383"/>
      <c r="O15" s="383"/>
      <c r="P15" s="383"/>
      <c r="Q15" s="383"/>
      <c r="R15" s="383"/>
      <c r="S15" s="383"/>
      <c r="T15" s="383"/>
      <c r="U15" s="383"/>
      <c r="V15" s="383"/>
      <c r="W15" s="383"/>
      <c r="X15" s="383"/>
      <c r="Y15" s="383"/>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8" ht="25.5" customHeight="1" x14ac:dyDescent="0.25">
      <c r="A19" s="370" t="s">
        <v>414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8" s="143" customFormat="1" ht="21" customHeight="1" x14ac:dyDescent="0.25"/>
    <row r="21" spans="1:28" ht="15.75" customHeight="1" x14ac:dyDescent="0.25">
      <c r="A21" s="379" t="s">
        <v>5</v>
      </c>
      <c r="B21" s="375" t="s">
        <v>420</v>
      </c>
      <c r="C21" s="376"/>
      <c r="D21" s="375" t="s">
        <v>422</v>
      </c>
      <c r="E21" s="376"/>
      <c r="F21" s="365" t="s">
        <v>94</v>
      </c>
      <c r="G21" s="367"/>
      <c r="H21" s="367"/>
      <c r="I21" s="366"/>
      <c r="J21" s="379" t="s">
        <v>423</v>
      </c>
      <c r="K21" s="375" t="s">
        <v>424</v>
      </c>
      <c r="L21" s="376"/>
      <c r="M21" s="375" t="s">
        <v>425</v>
      </c>
      <c r="N21" s="376"/>
      <c r="O21" s="375" t="s">
        <v>413</v>
      </c>
      <c r="P21" s="376"/>
      <c r="Q21" s="375" t="s">
        <v>127</v>
      </c>
      <c r="R21" s="376"/>
      <c r="S21" s="379" t="s">
        <v>126</v>
      </c>
      <c r="T21" s="379" t="s">
        <v>426</v>
      </c>
      <c r="U21" s="379" t="s">
        <v>421</v>
      </c>
      <c r="V21" s="375" t="s">
        <v>125</v>
      </c>
      <c r="W21" s="376"/>
      <c r="X21" s="365" t="s">
        <v>117</v>
      </c>
      <c r="Y21" s="367"/>
      <c r="Z21" s="365" t="s">
        <v>116</v>
      </c>
      <c r="AA21" s="367"/>
    </row>
    <row r="22" spans="1:28" ht="216" customHeight="1" x14ac:dyDescent="0.25">
      <c r="A22" s="382"/>
      <c r="B22" s="377"/>
      <c r="C22" s="378"/>
      <c r="D22" s="377"/>
      <c r="E22" s="378"/>
      <c r="F22" s="365" t="s">
        <v>124</v>
      </c>
      <c r="G22" s="366"/>
      <c r="H22" s="365" t="s">
        <v>123</v>
      </c>
      <c r="I22" s="366"/>
      <c r="J22" s="380"/>
      <c r="K22" s="377"/>
      <c r="L22" s="378"/>
      <c r="M22" s="377"/>
      <c r="N22" s="378"/>
      <c r="O22" s="377"/>
      <c r="P22" s="378"/>
      <c r="Q22" s="377"/>
      <c r="R22" s="378"/>
      <c r="S22" s="380"/>
      <c r="T22" s="380"/>
      <c r="U22" s="380"/>
      <c r="V22" s="377"/>
      <c r="W22" s="378"/>
      <c r="X22" s="87" t="s">
        <v>115</v>
      </c>
      <c r="Y22" s="87" t="s">
        <v>411</v>
      </c>
      <c r="Z22" s="87" t="s">
        <v>114</v>
      </c>
      <c r="AA22" s="87" t="s">
        <v>113</v>
      </c>
    </row>
    <row r="23" spans="1:28"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527</v>
      </c>
      <c r="C25" s="312" t="s">
        <v>527</v>
      </c>
      <c r="D25" s="312" t="s">
        <v>527</v>
      </c>
      <c r="E25" s="312" t="s">
        <v>527</v>
      </c>
      <c r="F25" s="313">
        <v>0.4</v>
      </c>
      <c r="G25" s="313">
        <v>0.4</v>
      </c>
      <c r="H25" s="313">
        <v>0.4</v>
      </c>
      <c r="I25" s="313">
        <v>0.4</v>
      </c>
      <c r="J25" s="312">
        <v>1973</v>
      </c>
      <c r="K25" s="279">
        <v>1</v>
      </c>
      <c r="L25" s="279">
        <v>1</v>
      </c>
      <c r="M25" s="314" t="s">
        <v>528</v>
      </c>
      <c r="N25" s="280" t="s">
        <v>529</v>
      </c>
      <c r="O25" s="279" t="s">
        <v>530</v>
      </c>
      <c r="P25" s="279" t="s">
        <v>522</v>
      </c>
      <c r="Q25" s="312">
        <v>1.796</v>
      </c>
      <c r="R25" s="312">
        <v>1.796</v>
      </c>
      <c r="S25" s="278" t="s">
        <v>476</v>
      </c>
      <c r="T25" s="312">
        <v>2019</v>
      </c>
      <c r="U25" s="315">
        <v>2</v>
      </c>
      <c r="V25" s="316" t="s">
        <v>531</v>
      </c>
      <c r="W25" s="316" t="s">
        <v>531</v>
      </c>
      <c r="X25" s="316" t="s">
        <v>544</v>
      </c>
      <c r="Y25" s="316" t="s">
        <v>532</v>
      </c>
      <c r="Z25" s="279" t="s">
        <v>450</v>
      </c>
      <c r="AA25" s="279" t="s">
        <v>450</v>
      </c>
      <c r="AB25" s="317">
        <v>60020</v>
      </c>
    </row>
    <row r="26" spans="1:28" s="310" customFormat="1" ht="119.25" customHeight="1" x14ac:dyDescent="0.25">
      <c r="A26" s="311">
        <v>2</v>
      </c>
      <c r="B26" s="312" t="s">
        <v>533</v>
      </c>
      <c r="C26" s="312" t="s">
        <v>533</v>
      </c>
      <c r="D26" s="312" t="s">
        <v>533</v>
      </c>
      <c r="E26" s="312" t="s">
        <v>533</v>
      </c>
      <c r="F26" s="313">
        <v>0.4</v>
      </c>
      <c r="G26" s="313">
        <v>0.4</v>
      </c>
      <c r="H26" s="313">
        <v>0.4</v>
      </c>
      <c r="I26" s="313">
        <v>0.4</v>
      </c>
      <c r="J26" s="312">
        <v>1973</v>
      </c>
      <c r="K26" s="279">
        <v>1</v>
      </c>
      <c r="L26" s="279">
        <v>1</v>
      </c>
      <c r="M26" s="314" t="s">
        <v>528</v>
      </c>
      <c r="N26" s="280" t="s">
        <v>529</v>
      </c>
      <c r="O26" s="279" t="s">
        <v>530</v>
      </c>
      <c r="P26" s="279" t="s">
        <v>522</v>
      </c>
      <c r="Q26" s="312">
        <v>0.91800000000000004</v>
      </c>
      <c r="R26" s="312">
        <v>0.91800000000000004</v>
      </c>
      <c r="S26" s="278" t="s">
        <v>476</v>
      </c>
      <c r="T26" s="312">
        <v>2019</v>
      </c>
      <c r="U26" s="315">
        <v>2</v>
      </c>
      <c r="V26" s="316" t="s">
        <v>531</v>
      </c>
      <c r="W26" s="316" t="s">
        <v>531</v>
      </c>
      <c r="X26" s="316" t="s">
        <v>544</v>
      </c>
      <c r="Y26" s="316" t="s">
        <v>532</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80" zoomScaleSheetLayoutView="80" workbookViewId="0">
      <selection activeCell="G30" sqref="G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8" t="str">
        <f>'1. паспорт местоположение'!A5:C5</f>
        <v>Год раскрытия информации: 2024 год</v>
      </c>
      <c r="B5" s="358"/>
      <c r="C5" s="35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6" t="s">
        <v>9</v>
      </c>
      <c r="B7" s="356"/>
      <c r="C7" s="356"/>
      <c r="D7" s="84"/>
      <c r="E7" s="84"/>
      <c r="F7" s="84"/>
      <c r="G7" s="84"/>
      <c r="H7" s="84"/>
      <c r="I7" s="84"/>
      <c r="J7" s="84"/>
      <c r="K7" s="84"/>
      <c r="L7" s="84"/>
      <c r="M7" s="84"/>
      <c r="N7" s="84"/>
      <c r="O7" s="84"/>
      <c r="P7" s="84"/>
      <c r="Q7" s="84"/>
      <c r="R7" s="84"/>
      <c r="S7" s="84"/>
      <c r="T7" s="84"/>
      <c r="U7" s="84"/>
    </row>
    <row r="8" spans="1:29" s="85" customFormat="1" ht="18.75" x14ac:dyDescent="0.2">
      <c r="A8" s="356"/>
      <c r="B8" s="356"/>
      <c r="C8" s="356"/>
      <c r="D8" s="112"/>
      <c r="E8" s="112"/>
      <c r="F8" s="112"/>
      <c r="G8" s="112"/>
      <c r="H8" s="84"/>
      <c r="I8" s="84"/>
      <c r="J8" s="84"/>
      <c r="K8" s="84"/>
      <c r="L8" s="84"/>
      <c r="M8" s="84"/>
      <c r="N8" s="84"/>
      <c r="O8" s="84"/>
      <c r="P8" s="84"/>
      <c r="Q8" s="84"/>
      <c r="R8" s="84"/>
      <c r="S8" s="84"/>
      <c r="T8" s="84"/>
      <c r="U8" s="84"/>
    </row>
    <row r="9" spans="1:29" s="85" customFormat="1" ht="18.75" x14ac:dyDescent="0.2">
      <c r="A9" s="368" t="str">
        <f>'1. паспорт местоположение'!A9:C9</f>
        <v>АО "Россети Тюмень"</v>
      </c>
      <c r="B9" s="368"/>
      <c r="C9" s="368"/>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56"/>
      <c r="B11" s="356"/>
      <c r="C11" s="356"/>
      <c r="D11" s="112"/>
      <c r="E11" s="112"/>
      <c r="F11" s="112"/>
      <c r="G11" s="112"/>
      <c r="H11" s="84"/>
      <c r="I11" s="84"/>
      <c r="J11" s="84"/>
      <c r="K11" s="84"/>
      <c r="L11" s="84"/>
      <c r="M11" s="84"/>
      <c r="N11" s="84"/>
      <c r="O11" s="84"/>
      <c r="P11" s="84"/>
      <c r="Q11" s="84"/>
      <c r="R11" s="84"/>
      <c r="S11" s="84"/>
      <c r="T11" s="84"/>
      <c r="U11" s="84"/>
    </row>
    <row r="12" spans="1:29" s="85" customFormat="1" ht="18.75" x14ac:dyDescent="0.2">
      <c r="A12" s="368" t="str">
        <f>'1. паспорт местоположение'!A12:C12</f>
        <v>M_TP3400.VL.0070</v>
      </c>
      <c r="B12" s="368"/>
      <c r="C12" s="368"/>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7"/>
      <c r="B14" s="357"/>
      <c r="C14" s="35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9" t="str">
        <f>'1. паспорт местоположение'!A15:C15</f>
        <v>Реконструкция ВЛ-0.4кВ н.п.Антипино Нижнетавдинского РЭС Южного ТПО ( реконструкция ВЛИ-0,4 кВ - 2.7км)</v>
      </c>
      <c r="B15" s="369"/>
      <c r="C15" s="36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3"/>
      <c r="B17" s="353"/>
      <c r="C17" s="353"/>
      <c r="D17" s="103"/>
      <c r="E17" s="103"/>
      <c r="F17" s="103"/>
      <c r="G17" s="103"/>
      <c r="H17" s="103"/>
      <c r="I17" s="103"/>
      <c r="J17" s="103"/>
      <c r="K17" s="103"/>
      <c r="L17" s="103"/>
      <c r="M17" s="103"/>
      <c r="N17" s="103"/>
      <c r="O17" s="103"/>
      <c r="P17" s="103"/>
      <c r="Q17" s="103"/>
      <c r="R17" s="103"/>
    </row>
    <row r="18" spans="1:21" s="102" customFormat="1" ht="27.75" customHeight="1" x14ac:dyDescent="0.2">
      <c r="A18" s="354" t="s">
        <v>406</v>
      </c>
      <c r="B18" s="354"/>
      <c r="C18" s="354"/>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301" t="s">
        <v>65</v>
      </c>
      <c r="B22" s="22" t="s">
        <v>418</v>
      </c>
      <c r="C22" s="322" t="s">
        <v>535</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301" t="s">
        <v>63</v>
      </c>
      <c r="B23" s="303" t="s">
        <v>60</v>
      </c>
      <c r="C23" s="296" t="s">
        <v>540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540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547</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539</v>
      </c>
      <c r="D26" s="109"/>
      <c r="E26" s="109"/>
      <c r="F26" s="109"/>
      <c r="G26" s="109"/>
      <c r="H26" s="109"/>
      <c r="I26" s="109"/>
      <c r="J26" s="109"/>
      <c r="K26" s="109"/>
      <c r="L26" s="109"/>
      <c r="M26" s="109"/>
      <c r="N26" s="109"/>
      <c r="O26" s="109"/>
      <c r="P26" s="109"/>
      <c r="Q26" s="109"/>
      <c r="R26" s="109"/>
      <c r="S26" s="109"/>
      <c r="T26" s="109"/>
      <c r="U26" s="109"/>
    </row>
    <row r="27" spans="1:21" ht="110.25" x14ac:dyDescent="0.25">
      <c r="A27" s="301" t="s">
        <v>58</v>
      </c>
      <c r="B27" s="303" t="s">
        <v>419</v>
      </c>
      <c r="C27" s="308" t="s">
        <v>552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534</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8" t="str">
        <f>'1. паспорт местоположение'!A5:C5</f>
        <v>Год раскрытия информации: 2024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4"/>
      <c r="AB6" s="84"/>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4"/>
      <c r="AB7" s="8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4"/>
      <c r="AB10" s="84"/>
    </row>
    <row r="11" spans="1:28" x14ac:dyDescent="0.25">
      <c r="A11" s="368" t="str">
        <f>'3.3 паспорт описание'!A12:C12</f>
        <v>M_TP3400.VL.0070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56"/>
      <c r="AB13" s="156"/>
    </row>
    <row r="14" spans="1:28" x14ac:dyDescent="0.25">
      <c r="A14" s="368" t="str">
        <f>'3.3 паспорт описание'!A15:C15</f>
        <v>Реконструкция ВЛ-0.4кВ н.п.Антипино Нижнетавдинского РЭС Южного ТПО ( реконструкция ВЛИ-0,4 кВ - 2.7км)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7"/>
      <c r="AB16" s="157"/>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7"/>
      <c r="AB17" s="157"/>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7"/>
      <c r="AB18" s="157"/>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7"/>
      <c r="AB19" s="157"/>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7"/>
      <c r="AB20" s="15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7"/>
      <c r="AB21" s="157"/>
    </row>
    <row r="22" spans="1:28" x14ac:dyDescent="0.25">
      <c r="A22" s="385" t="s">
        <v>437</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8"/>
      <c r="AB22" s="158"/>
    </row>
    <row r="23" spans="1:28" ht="32.25" customHeight="1" x14ac:dyDescent="0.25">
      <c r="A23" s="387" t="s">
        <v>303</v>
      </c>
      <c r="B23" s="388"/>
      <c r="C23" s="388"/>
      <c r="D23" s="388"/>
      <c r="E23" s="388"/>
      <c r="F23" s="388"/>
      <c r="G23" s="388"/>
      <c r="H23" s="388"/>
      <c r="I23" s="388"/>
      <c r="J23" s="388"/>
      <c r="K23" s="388"/>
      <c r="L23" s="389"/>
      <c r="M23" s="386" t="s">
        <v>304</v>
      </c>
      <c r="N23" s="386"/>
      <c r="O23" s="386"/>
      <c r="P23" s="386"/>
      <c r="Q23" s="386"/>
      <c r="R23" s="386"/>
      <c r="S23" s="386"/>
      <c r="T23" s="386"/>
      <c r="U23" s="386"/>
      <c r="V23" s="386"/>
      <c r="W23" s="386"/>
      <c r="X23" s="386"/>
      <c r="Y23" s="386"/>
      <c r="Z23" s="386"/>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8</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1" t="str">
        <f>'3.4. Паспорт надежность'!A11:Z11</f>
        <v>M_TP3400.VL.0070</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7</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8"/>
      <c r="B14" s="398"/>
      <c r="C14" s="398"/>
      <c r="D14" s="398"/>
      <c r="E14" s="398"/>
      <c r="F14" s="398"/>
      <c r="G14" s="398"/>
      <c r="H14" s="398"/>
      <c r="I14" s="398"/>
      <c r="J14" s="398"/>
      <c r="K14" s="398"/>
      <c r="L14" s="398"/>
      <c r="M14" s="398"/>
      <c r="N14" s="398"/>
      <c r="O14" s="398"/>
      <c r="P14" s="9"/>
      <c r="Q14" s="9"/>
      <c r="R14" s="9"/>
      <c r="S14" s="9"/>
      <c r="T14" s="9"/>
      <c r="U14" s="9"/>
      <c r="V14" s="9"/>
      <c r="W14" s="9"/>
      <c r="X14" s="9"/>
      <c r="Y14" s="9"/>
      <c r="Z14" s="9"/>
    </row>
    <row r="15" spans="1:28" s="2" customFormat="1" ht="12" x14ac:dyDescent="0.2">
      <c r="A15" s="391" t="str">
        <f>'3.4. Паспорт надежность'!A14:Z14</f>
        <v>Реконструкция ВЛ-0.4кВ н.п.Антипино Нижнетавдинского РЭС Южного ТПО ( реконструкция ВЛИ-0,4 кВ - 2.7км)</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390" t="s">
        <v>415</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3"/>
      <c r="V1" s="403"/>
      <c r="W1" s="403"/>
      <c r="X1" s="403"/>
      <c r="Y1" s="403"/>
      <c r="AY1" s="85"/>
      <c r="AZ1" s="96" t="s">
        <v>69</v>
      </c>
    </row>
    <row r="2" spans="1:52" s="247" customFormat="1" ht="27.75" x14ac:dyDescent="0.4">
      <c r="A2" s="73"/>
      <c r="B2" s="73"/>
      <c r="C2" s="73"/>
      <c r="D2" s="73"/>
      <c r="E2" s="73"/>
      <c r="F2" s="73"/>
      <c r="G2" s="73"/>
      <c r="H2" s="73"/>
      <c r="I2" s="73"/>
      <c r="J2" s="85"/>
      <c r="T2" s="171"/>
      <c r="U2" s="403"/>
      <c r="V2" s="403"/>
      <c r="W2" s="403"/>
      <c r="X2" s="403"/>
      <c r="Y2" s="403"/>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20"/>
      <c r="V4" s="320"/>
      <c r="W4" s="320"/>
      <c r="X4" s="320"/>
      <c r="Y4" s="320"/>
    </row>
    <row r="5" spans="1:52" s="247" customFormat="1" ht="27.75" x14ac:dyDescent="0.4">
      <c r="A5" s="358" t="str">
        <f>'1. паспорт местоположение'!A5:C5</f>
        <v>Год раскрытия информации: 2024 год</v>
      </c>
      <c r="B5" s="358"/>
      <c r="C5" s="358"/>
      <c r="D5" s="358"/>
      <c r="E5" s="358"/>
      <c r="F5" s="358"/>
      <c r="G5" s="358"/>
      <c r="H5" s="358"/>
      <c r="I5" s="358"/>
      <c r="J5" s="358"/>
      <c r="K5" s="358"/>
      <c r="L5" s="358"/>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6" t="s">
        <v>9</v>
      </c>
      <c r="B7" s="356"/>
      <c r="C7" s="356"/>
      <c r="D7" s="356"/>
      <c r="E7" s="356"/>
      <c r="F7" s="356"/>
      <c r="G7" s="356"/>
      <c r="H7" s="356"/>
      <c r="I7" s="356"/>
      <c r="J7" s="356"/>
      <c r="K7" s="356"/>
      <c r="L7" s="356"/>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1" t="str">
        <f>'1. паспорт местоположение'!A9:C9</f>
        <v>АО "Россети Тюмень"</v>
      </c>
      <c r="B9" s="351"/>
      <c r="C9" s="351"/>
      <c r="D9" s="351"/>
      <c r="E9" s="351"/>
      <c r="F9" s="351"/>
      <c r="G9" s="351"/>
      <c r="H9" s="351"/>
      <c r="I9" s="351"/>
      <c r="J9" s="351"/>
      <c r="K9" s="351"/>
      <c r="L9" s="351"/>
      <c r="T9" s="171"/>
      <c r="U9" s="403"/>
      <c r="V9" s="403"/>
      <c r="W9" s="403"/>
      <c r="X9" s="403"/>
      <c r="Y9" s="403"/>
    </row>
    <row r="10" spans="1:52" s="247" customFormat="1" ht="27.75" x14ac:dyDescent="0.4">
      <c r="A10" s="352" t="s">
        <v>8</v>
      </c>
      <c r="B10" s="352"/>
      <c r="C10" s="352"/>
      <c r="D10" s="352"/>
      <c r="E10" s="352"/>
      <c r="F10" s="352"/>
      <c r="G10" s="352"/>
      <c r="H10" s="352"/>
      <c r="I10" s="352"/>
      <c r="J10" s="352"/>
      <c r="K10" s="352"/>
      <c r="L10" s="352"/>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1" t="str">
        <f>'1. паспорт местоположение'!A12:C12</f>
        <v>M_TP3400.VL.0070</v>
      </c>
      <c r="B12" s="351"/>
      <c r="C12" s="351"/>
      <c r="D12" s="351"/>
      <c r="E12" s="351"/>
      <c r="F12" s="351"/>
      <c r="G12" s="351"/>
      <c r="H12" s="351"/>
      <c r="I12" s="351"/>
      <c r="J12" s="351"/>
      <c r="K12" s="351"/>
      <c r="L12" s="351"/>
      <c r="T12" s="248"/>
      <c r="U12" s="248"/>
      <c r="V12" s="249"/>
      <c r="W12" s="248"/>
      <c r="X12" s="248"/>
      <c r="Y12" s="248"/>
    </row>
    <row r="13" spans="1:52" s="247" customFormat="1" ht="27.75" customHeight="1" x14ac:dyDescent="0.4">
      <c r="A13" s="352" t="s">
        <v>7</v>
      </c>
      <c r="B13" s="352"/>
      <c r="C13" s="352"/>
      <c r="D13" s="352"/>
      <c r="E13" s="352"/>
      <c r="F13" s="352"/>
      <c r="G13" s="352"/>
      <c r="H13" s="352"/>
      <c r="I13" s="352"/>
      <c r="J13" s="352"/>
      <c r="K13" s="352"/>
      <c r="L13" s="352"/>
      <c r="T13" s="175"/>
      <c r="U13" s="401"/>
      <c r="V13" s="401"/>
      <c r="W13" s="401"/>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2" t="str">
        <f>'1. паспорт местоположение'!A15:C15</f>
        <v>Реконструкция ВЛ-0.4кВ н.п.Антипино Нижнетавдинского РЭС Южного ТПО ( реконструкция ВЛИ-0,4 кВ - 2.7км)</v>
      </c>
      <c r="B15" s="402"/>
      <c r="C15" s="402"/>
      <c r="D15" s="402"/>
      <c r="E15" s="402"/>
      <c r="F15" s="402"/>
      <c r="G15" s="402"/>
      <c r="H15" s="402"/>
      <c r="I15" s="402"/>
      <c r="J15" s="402"/>
      <c r="K15" s="402"/>
      <c r="L15" s="402"/>
      <c r="T15" s="171"/>
      <c r="U15" s="248"/>
      <c r="V15" s="248"/>
      <c r="W15" s="248"/>
      <c r="X15" s="248"/>
      <c r="Y15" s="248"/>
    </row>
    <row r="16" spans="1:52" s="247" customFormat="1" ht="27.75" x14ac:dyDescent="0.4">
      <c r="A16" s="352" t="s">
        <v>6</v>
      </c>
      <c r="B16" s="352"/>
      <c r="C16" s="352"/>
      <c r="D16" s="352"/>
      <c r="E16" s="352"/>
      <c r="F16" s="352"/>
      <c r="G16" s="352"/>
      <c r="H16" s="352"/>
      <c r="I16" s="352"/>
      <c r="J16" s="352"/>
      <c r="K16" s="352"/>
      <c r="L16" s="352"/>
      <c r="T16" s="176"/>
      <c r="U16" s="403"/>
      <c r="V16" s="403"/>
      <c r="W16" s="403"/>
      <c r="X16" s="171"/>
      <c r="Y16" s="171"/>
    </row>
    <row r="17" spans="1:25" ht="27.75" x14ac:dyDescent="0.4">
      <c r="A17" s="177"/>
      <c r="B17" s="113"/>
      <c r="K17" s="178"/>
      <c r="T17" s="171"/>
      <c r="U17" s="403"/>
      <c r="V17" s="403"/>
      <c r="W17" s="403"/>
      <c r="X17" s="171"/>
      <c r="Y17" s="171"/>
    </row>
    <row r="18" spans="1:25" s="247" customFormat="1" ht="42" customHeight="1" x14ac:dyDescent="0.4">
      <c r="A18" s="402" t="s">
        <v>548</v>
      </c>
      <c r="B18" s="402"/>
      <c r="C18" s="402"/>
      <c r="D18" s="402"/>
      <c r="E18" s="402"/>
      <c r="F18" s="402"/>
      <c r="G18" s="402"/>
      <c r="H18" s="402"/>
      <c r="I18" s="402"/>
      <c r="J18" s="402"/>
      <c r="K18" s="402"/>
      <c r="L18" s="402"/>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 '!D30*1000000</f>
        <v>5043549.9999999991</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4" t="s">
        <v>289</v>
      </c>
      <c r="E24" s="404"/>
      <c r="F24" s="189">
        <f>SUM(B91:AZ91)</f>
        <v>6.2657179118385917</v>
      </c>
      <c r="K24" s="129"/>
      <c r="N24" s="190"/>
    </row>
    <row r="25" spans="1:25" x14ac:dyDescent="0.25">
      <c r="A25" s="182" t="s">
        <v>285</v>
      </c>
      <c r="B25" s="191">
        <f>-C62</f>
        <v>12403.413772484366</v>
      </c>
      <c r="D25" s="404" t="s">
        <v>287</v>
      </c>
      <c r="E25" s="404"/>
      <c r="F25" s="189">
        <f>IF(SUM(B92:AZ92)=0,"не окупается",SUM(B92:AZ92))</f>
        <v>14.735778361475905</v>
      </c>
      <c r="K25" s="129"/>
    </row>
    <row r="26" spans="1:25" x14ac:dyDescent="0.25">
      <c r="A26" s="184" t="s">
        <v>454</v>
      </c>
      <c r="B26" s="192">
        <v>6</v>
      </c>
      <c r="D26" s="404" t="s">
        <v>455</v>
      </c>
      <c r="E26" s="404"/>
      <c r="F26" s="193">
        <f>AZ89</f>
        <v>856556.10020585766</v>
      </c>
      <c r="K26" s="129"/>
    </row>
    <row r="27" spans="1:25" x14ac:dyDescent="0.25">
      <c r="A27" s="184" t="s">
        <v>284</v>
      </c>
      <c r="B27" s="192">
        <v>6</v>
      </c>
      <c r="D27" s="404" t="s">
        <v>456</v>
      </c>
      <c r="E27" s="404"/>
      <c r="F27" s="246" t="str">
        <f>IF(F26&gt;0,"да","нет")</f>
        <v>да</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477</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-122482.22536434875</v>
      </c>
      <c r="D61" s="123">
        <f t="shared" ref="D61:AZ61" si="6">SUM(D62:D67)</f>
        <v>-121381.82374197587</v>
      </c>
      <c r="E61" s="123">
        <f t="shared" si="6"/>
        <v>-120279.42664692501</v>
      </c>
      <c r="F61" s="123">
        <f t="shared" si="6"/>
        <v>-119177.24505885721</v>
      </c>
      <c r="G61" s="123">
        <f t="shared" si="6"/>
        <v>-118075.28609356908</v>
      </c>
      <c r="H61" s="123">
        <f t="shared" si="6"/>
        <v>-116973.55541320163</v>
      </c>
      <c r="I61" s="123">
        <f t="shared" si="6"/>
        <v>-128275.47401490751</v>
      </c>
      <c r="J61" s="123">
        <f t="shared" si="6"/>
        <v>-127174.22141900568</v>
      </c>
      <c r="K61" s="123">
        <f t="shared" si="6"/>
        <v>-126073.21867522679</v>
      </c>
      <c r="L61" s="123">
        <f t="shared" si="6"/>
        <v>-124972.47327913453</v>
      </c>
      <c r="M61" s="123">
        <f t="shared" si="6"/>
        <v>-124262.563458898</v>
      </c>
      <c r="N61" s="123">
        <f t="shared" si="6"/>
        <v>-123174.07326631587</v>
      </c>
      <c r="O61" s="123">
        <f t="shared" si="6"/>
        <v>-134489.62957044068</v>
      </c>
      <c r="P61" s="123">
        <f t="shared" si="6"/>
        <v>-133402.42380803029</v>
      </c>
      <c r="Q61" s="123">
        <f t="shared" si="6"/>
        <v>-132315.88930274762</v>
      </c>
      <c r="R61" s="123">
        <f t="shared" si="6"/>
        <v>-131230.04619230644</v>
      </c>
      <c r="S61" s="123">
        <f t="shared" si="6"/>
        <v>-130144.91521855205</v>
      </c>
      <c r="T61" s="123">
        <f t="shared" si="6"/>
        <v>-129060.51774558502</v>
      </c>
      <c r="U61" s="123">
        <f t="shared" si="6"/>
        <v>-140380.28955091332</v>
      </c>
      <c r="V61" s="123">
        <f t="shared" si="6"/>
        <v>-139297.42575474261</v>
      </c>
      <c r="W61" s="123">
        <f t="shared" si="6"/>
        <v>-139107.68344917224</v>
      </c>
      <c r="X61" s="123">
        <f t="shared" si="6"/>
        <v>-138053.21632994927</v>
      </c>
      <c r="Y61" s="123">
        <f t="shared" si="6"/>
        <v>-137000.40262714966</v>
      </c>
      <c r="Z61" s="123">
        <f t="shared" si="6"/>
        <v>-135949.291943266</v>
      </c>
      <c r="AA61" s="123">
        <f t="shared" si="6"/>
        <v>-134899.93536886584</v>
      </c>
      <c r="AB61" s="123">
        <f t="shared" si="6"/>
        <v>-133852.38552723371</v>
      </c>
      <c r="AC61" s="123">
        <f t="shared" si="6"/>
        <v>-132806.6966203526</v>
      </c>
      <c r="AD61" s="123">
        <f t="shared" si="6"/>
        <v>-131762.92447626506</v>
      </c>
      <c r="AE61" s="123">
        <f t="shared" si="6"/>
        <v>-130721.12659785489</v>
      </c>
      <c r="AF61" s="123">
        <f t="shared" si="6"/>
        <v>-129681.36221309242</v>
      </c>
      <c r="AG61" s="123">
        <f t="shared" si="6"/>
        <v>-128643.69232678707</v>
      </c>
      <c r="AH61" s="123">
        <f t="shared" si="6"/>
        <v>-127608.17977389255</v>
      </c>
      <c r="AI61" s="123">
        <f t="shared" si="6"/>
        <v>-126574.88927441122</v>
      </c>
      <c r="AJ61" s="123">
        <f t="shared" si="6"/>
        <v>-125543.88748994542</v>
      </c>
      <c r="AK61" s="123">
        <f t="shared" si="6"/>
        <v>-124515.24308194566</v>
      </c>
      <c r="AL61" s="123">
        <f t="shared" si="6"/>
        <v>-123489.02677170592</v>
      </c>
      <c r="AM61" s="123">
        <f t="shared" si="6"/>
        <v>-122465.31140215896</v>
      </c>
      <c r="AN61" s="123">
        <f t="shared" si="6"/>
        <v>-121444.17200152561</v>
      </c>
      <c r="AO61" s="123">
        <f t="shared" si="6"/>
        <v>-120425.68584887325</v>
      </c>
      <c r="AP61" s="123">
        <f t="shared" si="6"/>
        <v>-119409.93254164132</v>
      </c>
      <c r="AQ61" s="123">
        <f t="shared" si="6"/>
        <v>-118396.99406519244</v>
      </c>
      <c r="AR61" s="123">
        <f t="shared" si="6"/>
        <v>-117386.9548644501</v>
      </c>
      <c r="AS61" s="123">
        <f t="shared" si="6"/>
        <v>-116379.90191768549</v>
      </c>
      <c r="AT61" s="123">
        <f t="shared" si="6"/>
        <v>-115375.92481251791</v>
      </c>
      <c r="AU61" s="123">
        <f t="shared" si="6"/>
        <v>-114375.11582419534</v>
      </c>
      <c r="AV61" s="123">
        <f t="shared" si="6"/>
        <v>-113377.56999622309</v>
      </c>
      <c r="AW61" s="123">
        <f t="shared" si="6"/>
        <v>-112383.38522341163</v>
      </c>
      <c r="AX61" s="123">
        <f t="shared" si="6"/>
        <v>-111392.66233741588</v>
      </c>
      <c r="AY61" s="123">
        <f t="shared" si="6"/>
        <v>-110405.50519484023</v>
      </c>
      <c r="AZ61" s="123">
        <f t="shared" si="6"/>
        <v>-109422.02076798731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-109848.51899999997</v>
      </c>
      <c r="D67" s="123">
        <f>-(($B$21+$B$22)*$B$24+($B$21+$B$22)*$B$24+SUM($B$69:D69))/2*$B31</f>
        <v>-108738.93799999998</v>
      </c>
      <c r="E67" s="123">
        <f>-(($B$21+$B$22)*$B$24+($B$21+$B$22)*$B$24+SUM($B$69:E69))/2*$B31</f>
        <v>-107629.35699999997</v>
      </c>
      <c r="F67" s="123">
        <f>-(($B$21+$B$22)*$B$24+($B$21+$B$22)*$B$24+SUM($B$69:F69))/2*$B31</f>
        <v>-106519.77599999997</v>
      </c>
      <c r="G67" s="123">
        <f>-(($B$21+$B$22)*$B$24+($B$21+$B$22)*$B$24+SUM($B$69:G69))/2*$B31</f>
        <v>-105410.19499999998</v>
      </c>
      <c r="H67" s="123">
        <f>-(($B$21+$B$22)*$B$24+($B$21+$B$22)*$B$24+SUM($B$69:H69))/2*$B31</f>
        <v>-104300.61399999997</v>
      </c>
      <c r="I67" s="123">
        <f>-(($B$21+$B$22)*$B$24+($B$21+$B$22)*$B$24+SUM($B$69:I69))/2*$B31</f>
        <v>-103191.03299999997</v>
      </c>
      <c r="J67" s="123">
        <f>-(($B$21+$B$22)*$B$24+($B$21+$B$22)*$B$24+SUM($B$69:J69))/2*$B31</f>
        <v>-102081.45199999998</v>
      </c>
      <c r="K67" s="123">
        <f>-(($B$21+$B$22)*$B$24+($B$21+$B$22)*$B$24+SUM($B$69:K69))/2*$B31</f>
        <v>-100971.87099999997</v>
      </c>
      <c r="L67" s="123">
        <f>-(($B$21+$B$22)*$B$24+($B$21+$B$22)*$B$24+SUM($B$69:L69))/2*$B31</f>
        <v>-99862.289999999979</v>
      </c>
      <c r="M67" s="123">
        <f>-(($B$21+$B$22)*$B$24+($B$21+$B$22)*$B$24+SUM($B$69:M69))/2*$B31</f>
        <v>-98752.708999999973</v>
      </c>
      <c r="N67" s="123">
        <f>-(($B$21+$B$22)*$B$24+($B$21+$B$22)*$B$24+SUM($B$69:N69))/2*$B31</f>
        <v>-97643.127999999968</v>
      </c>
      <c r="O67" s="123">
        <f>-(($B$21+$B$22)*$B$24+($B$21+$B$22)*$B$24+SUM($B$69:O69))/2*$B31</f>
        <v>-96533.546999999977</v>
      </c>
      <c r="P67" s="123">
        <f>-(($B$21+$B$22)*$B$24+($B$21+$B$22)*$B$24+SUM($B$69:P69))/2*$B31</f>
        <v>-95423.965999999971</v>
      </c>
      <c r="Q67" s="123">
        <f>-(($B$21+$B$22)*$B$24+($B$21+$B$22)*$B$24+SUM($B$69:Q69))/2*$B31</f>
        <v>-94314.38499999998</v>
      </c>
      <c r="R67" s="123">
        <f>-(($B$21+$B$22)*$B$24+($B$21+$B$22)*$B$24+SUM($B$69:R69))/2*$B31</f>
        <v>-93204.803999999975</v>
      </c>
      <c r="S67" s="123">
        <f>-(($B$21+$B$22)*$B$24+($B$21+$B$22)*$B$24+SUM($B$69:S69))/2*$B31</f>
        <v>-92095.222999999969</v>
      </c>
      <c r="T67" s="123">
        <f>-(($B$21+$B$22)*$B$24+($B$21+$B$22)*$B$24+SUM($B$69:T69))/2*$B31</f>
        <v>-90985.641999999978</v>
      </c>
      <c r="U67" s="123">
        <f>-(($B$21+$B$22)*$B$24+($B$21+$B$22)*$B$24+SUM($B$69:U69))/2*$B31</f>
        <v>-89876.060999999972</v>
      </c>
      <c r="V67" s="123">
        <f>-(($B$21+$B$22)*$B$24+($B$21+$B$22)*$B$24+SUM($B$69:V69))/2*$B31</f>
        <v>-88766.479999999981</v>
      </c>
      <c r="W67" s="123">
        <f>-(($B$21+$B$22)*$B$24+($B$21+$B$22)*$B$24+SUM($B$69:W69))/2*$B31</f>
        <v>-87656.898999999976</v>
      </c>
      <c r="X67" s="123">
        <f>-(($B$21+$B$22)*$B$24+($B$21+$B$22)*$B$24+SUM($B$69:X69))/2*$B31</f>
        <v>-86547.31799999997</v>
      </c>
      <c r="Y67" s="123">
        <f>-(($B$21+$B$22)*$B$24+($B$21+$B$22)*$B$24+SUM($B$69:Y69))/2*$B31</f>
        <v>-85437.736999999979</v>
      </c>
      <c r="Z67" s="123">
        <f>-(($B$21+$B$22)*$B$24+($B$21+$B$22)*$B$24+SUM($B$69:Z69))/2*$B31</f>
        <v>-84328.155999999974</v>
      </c>
      <c r="AA67" s="123">
        <f>-(($B$21+$B$22)*$B$24+($B$21+$B$22)*$B$24+SUM($B$69:AA69))/2*$B31</f>
        <v>-83218.574999999968</v>
      </c>
      <c r="AB67" s="123">
        <f>-(($B$21+$B$22)*$B$24+($B$21+$B$22)*$B$24+SUM($B$69:AB69))/2*$B31</f>
        <v>-82108.993999999977</v>
      </c>
      <c r="AC67" s="123">
        <f>-(($B$21+$B$22)*$B$24+($B$21+$B$22)*$B$24+SUM($B$69:AC69))/2*$B31</f>
        <v>-80999.412999999971</v>
      </c>
      <c r="AD67" s="123">
        <f>-(($B$21+$B$22)*$B$24+($B$21+$B$22)*$B$24+SUM($B$69:AD69))/2*$B31</f>
        <v>-79889.83199999998</v>
      </c>
      <c r="AE67" s="123">
        <f>-(($B$21+$B$22)*$B$24+($B$21+$B$22)*$B$24+SUM($B$69:AE69))/2*$B31</f>
        <v>-78780.250999999975</v>
      </c>
      <c r="AF67" s="123">
        <f>-(($B$21+$B$22)*$B$24+($B$21+$B$22)*$B$24+SUM($B$69:AF69))/2*$B31</f>
        <v>-77670.669999999969</v>
      </c>
      <c r="AG67" s="123">
        <f>-(($B$21+$B$22)*$B$24+($B$21+$B$22)*$B$24+SUM($B$69:AG69))/2*$B31</f>
        <v>-76561.088999999978</v>
      </c>
      <c r="AH67" s="123">
        <f>-(($B$21+$B$22)*$B$24+($B$21+$B$22)*$B$24+SUM($B$69:AH69))/2*$B31</f>
        <v>-75451.507999999973</v>
      </c>
      <c r="AI67" s="123">
        <f>-(($B$21+$B$22)*$B$24+($B$21+$B$22)*$B$24+SUM($B$69:AI69))/2*$B31</f>
        <v>-74341.926999999981</v>
      </c>
      <c r="AJ67" s="123">
        <f>-(($B$21+$B$22)*$B$24+($B$21+$B$22)*$B$24+SUM($B$69:AJ69))/2*$B31</f>
        <v>-73232.345999999976</v>
      </c>
      <c r="AK67" s="123">
        <f>-(($B$21+$B$22)*$B$24+($B$21+$B$22)*$B$24+SUM($B$69:AK69))/2*$B31</f>
        <v>-72122.76499999997</v>
      </c>
      <c r="AL67" s="123">
        <f>-(($B$21+$B$22)*$B$24+($B$21+$B$22)*$B$24+SUM($B$69:AL69))/2*$B31</f>
        <v>-71013.183999999979</v>
      </c>
      <c r="AM67" s="123">
        <f>-(($B$21+$B$22)*$B$24+($B$21+$B$22)*$B$24+SUM($B$69:AM69))/2*$B31</f>
        <v>-69903.602999999974</v>
      </c>
      <c r="AN67" s="123">
        <f>-(($B$21+$B$22)*$B$24+($B$21+$B$22)*$B$24+SUM($B$69:AN69))/2*$B31</f>
        <v>-68794.021999999983</v>
      </c>
      <c r="AO67" s="123">
        <f>-(($B$21+$B$22)*$B$24+($B$21+$B$22)*$B$24+SUM($B$69:AO69))/2*$B31</f>
        <v>-67684.440999999977</v>
      </c>
      <c r="AP67" s="123">
        <f>-(($B$21+$B$22)*$B$24+($B$21+$B$22)*$B$24+SUM($B$69:AP69))/2*$B31</f>
        <v>-66574.859999999971</v>
      </c>
      <c r="AQ67" s="123">
        <f>-(($B$21+$B$22)*$B$24+($B$21+$B$22)*$B$24+SUM($B$69:AQ69))/2*$B31</f>
        <v>-65465.278999999973</v>
      </c>
      <c r="AR67" s="123">
        <f>-(($B$21+$B$22)*$B$24+($B$21+$B$22)*$B$24+SUM($B$69:AR69))/2*$B31</f>
        <v>-64355.697999999989</v>
      </c>
      <c r="AS67" s="123">
        <f>-(($B$21+$B$22)*$B$24+($B$21+$B$22)*$B$24+SUM($B$69:AS69))/2*$B31</f>
        <v>-63246.116999999984</v>
      </c>
      <c r="AT67" s="123">
        <f>-(($B$21+$B$22)*$B$24+($B$21+$B$22)*$B$24+SUM($B$69:AT69))/2*$B31</f>
        <v>-62136.535999999986</v>
      </c>
      <c r="AU67" s="123">
        <f>-(($B$21+$B$22)*$B$24+($B$21+$B$22)*$B$24+SUM($B$69:AU69))/2*$B31</f>
        <v>-61026.954999999987</v>
      </c>
      <c r="AV67" s="123">
        <f>-(($B$21+$B$22)*$B$24+($B$21+$B$22)*$B$24+SUM($B$69:AV69))/2*$B31</f>
        <v>-59917.373999999989</v>
      </c>
      <c r="AW67" s="123">
        <f>-(($B$21+$B$22)*$B$24+($B$21+$B$22)*$B$24+SUM($B$69:AW69))/2*$B31</f>
        <v>-58807.792999999983</v>
      </c>
      <c r="AX67" s="123">
        <f>-(($B$21+$B$22)*$B$24+($B$21+$B$22)*$B$24+SUM($B$69:AX69))/2*$B31</f>
        <v>-57698.211999999985</v>
      </c>
      <c r="AY67" s="123">
        <f>-(($B$21+$B$22)*$B$24+($B$21+$B$22)*$B$24+SUM($B$69:AY69))/2*$B31</f>
        <v>-56588.630999999987</v>
      </c>
      <c r="AZ67" s="123">
        <f>-(($B$21+$B$22)*$B$24+($B$21+$B$22)*$B$24+SUM($B$69:AZ69))/2*$B31</f>
        <v>-55479.049999999988</v>
      </c>
    </row>
    <row r="68" spans="1:52" s="177" customFormat="1" ht="14.25" x14ac:dyDescent="0.25">
      <c r="A68" s="215" t="s">
        <v>466</v>
      </c>
      <c r="B68" s="122">
        <f t="shared" ref="B68:AZ68" si="10">B60+B61</f>
        <v>0</v>
      </c>
      <c r="C68" s="122">
        <f t="shared" si="10"/>
        <v>885969.03440988855</v>
      </c>
      <c r="D68" s="122">
        <f t="shared" si="10"/>
        <v>927265.93066141394</v>
      </c>
      <c r="E68" s="122">
        <f t="shared" si="10"/>
        <v>959826.64752880367</v>
      </c>
      <c r="F68" s="122">
        <f t="shared" si="10"/>
        <v>993330.85396799014</v>
      </c>
      <c r="G68" s="122">
        <f t="shared" si="10"/>
        <v>1027809.7029365327</v>
      </c>
      <c r="H68" s="122">
        <f t="shared" si="10"/>
        <v>1063287.9832878031</v>
      </c>
      <c r="I68" s="122">
        <f t="shared" si="10"/>
        <v>1087393.9108471274</v>
      </c>
      <c r="J68" s="122">
        <f t="shared" si="10"/>
        <v>1124965.2449888908</v>
      </c>
      <c r="K68" s="122">
        <f t="shared" si="10"/>
        <v>1163630.4317249064</v>
      </c>
      <c r="L68" s="122">
        <f t="shared" si="10"/>
        <v>1203422.2866330026</v>
      </c>
      <c r="M68" s="122">
        <f t="shared" si="10"/>
        <v>1927872.9983007109</v>
      </c>
      <c r="N68" s="122">
        <f t="shared" si="10"/>
        <v>1990525.5553460813</v>
      </c>
      <c r="O68" s="122">
        <f t="shared" si="10"/>
        <v>2042620.9879003286</v>
      </c>
      <c r="P68" s="122">
        <f t="shared" si="10"/>
        <v>2109021.5121868625</v>
      </c>
      <c r="Q68" s="122">
        <f t="shared" si="10"/>
        <v>2177380.7647719914</v>
      </c>
      <c r="R68" s="122">
        <f t="shared" si="10"/>
        <v>2247757.5075046751</v>
      </c>
      <c r="S68" s="122">
        <f t="shared" si="10"/>
        <v>2320212.2650893386</v>
      </c>
      <c r="T68" s="122">
        <f t="shared" si="10"/>
        <v>2394807.3779715425</v>
      </c>
      <c r="U68" s="122">
        <f t="shared" si="10"/>
        <v>2459203.6430377285</v>
      </c>
      <c r="V68" s="122">
        <f t="shared" si="10"/>
        <v>2538274.0248115584</v>
      </c>
      <c r="W68" s="122">
        <f t="shared" si="10"/>
        <v>3077705.8245709715</v>
      </c>
      <c r="X68" s="122">
        <f t="shared" si="10"/>
        <v>3175264.6969307987</v>
      </c>
      <c r="Y68" s="122">
        <f t="shared" si="10"/>
        <v>3275717.0480314204</v>
      </c>
      <c r="Z68" s="122">
        <f t="shared" si="10"/>
        <v>3379149.6822350617</v>
      </c>
      <c r="AA68" s="122">
        <f t="shared" si="10"/>
        <v>3485652.0080348123</v>
      </c>
      <c r="AB68" s="122">
        <f t="shared" si="10"/>
        <v>3595316.1161785545</v>
      </c>
      <c r="AC68" s="122">
        <f t="shared" si="10"/>
        <v>3708236.86013661</v>
      </c>
      <c r="AD68" s="122">
        <f t="shared" si="10"/>
        <v>3824511.9389834064</v>
      </c>
      <c r="AE68" s="122">
        <f t="shared" si="10"/>
        <v>3944241.9827656075</v>
      </c>
      <c r="AF68" s="122">
        <f t="shared" si="10"/>
        <v>4067530.6404312742</v>
      </c>
      <c r="AG68" s="122">
        <f t="shared" si="10"/>
        <v>4194484.670396911</v>
      </c>
      <c r="AH68" s="122">
        <f t="shared" si="10"/>
        <v>4325214.0338315163</v>
      </c>
      <c r="AI68" s="122">
        <f t="shared" si="10"/>
        <v>4459831.9907391602</v>
      </c>
      <c r="AJ68" s="122">
        <f t="shared" si="10"/>
        <v>4598455.198924032</v>
      </c>
      <c r="AK68" s="122">
        <f t="shared" si="10"/>
        <v>4741203.8159244517</v>
      </c>
      <c r="AL68" s="122">
        <f t="shared" si="10"/>
        <v>4888201.6040048841</v>
      </c>
      <c r="AM68" s="122">
        <f t="shared" si="10"/>
        <v>5039576.0382977286</v>
      </c>
      <c r="AN68" s="122">
        <f t="shared" si="10"/>
        <v>5195458.418189358</v>
      </c>
      <c r="AO68" s="122">
        <f t="shared" si="10"/>
        <v>5355983.9820477376</v>
      </c>
      <c r="AP68" s="122">
        <f t="shared" si="10"/>
        <v>5521292.0253918665</v>
      </c>
      <c r="AQ68" s="122">
        <f t="shared" si="10"/>
        <v>5691526.0226063225</v>
      </c>
      <c r="AR68" s="122">
        <f t="shared" si="10"/>
        <v>5866833.7523072101</v>
      </c>
      <c r="AS68" s="122">
        <f t="shared" si="10"/>
        <v>6047367.4264691239</v>
      </c>
      <c r="AT68" s="122">
        <f t="shared" si="10"/>
        <v>6233283.8234258965</v>
      </c>
      <c r="AU68" s="122">
        <f t="shared" si="10"/>
        <v>6424744.4248613715</v>
      </c>
      <c r="AV68" s="122">
        <f t="shared" si="10"/>
        <v>6621915.5569099095</v>
      </c>
      <c r="AW68" s="122">
        <f t="shared" si="10"/>
        <v>6824968.5354899056</v>
      </c>
      <c r="AX68" s="122">
        <f t="shared" si="10"/>
        <v>7034079.8159973016</v>
      </c>
      <c r="AY68" s="122">
        <f t="shared" si="10"/>
        <v>7249431.1474899175</v>
      </c>
      <c r="AZ68" s="122">
        <f t="shared" si="10"/>
        <v>7471209.7314973148</v>
      </c>
    </row>
    <row r="69" spans="1:52" x14ac:dyDescent="0.25">
      <c r="A69" s="214" t="s">
        <v>258</v>
      </c>
      <c r="B69" s="123">
        <v>0</v>
      </c>
      <c r="C69" s="123">
        <f>IF($B$21-ABS(SUM($B$69:B69))&gt;0,-$B$21/$B$23,0)</f>
        <v>-100870.99999999999</v>
      </c>
      <c r="D69" s="123">
        <f>IF($B$21-ABS(SUM($B$69:C69))&gt;0,-$B$21/$B$23,0)</f>
        <v>-100870.99999999999</v>
      </c>
      <c r="E69" s="123">
        <f>IF($B$21-ABS(SUM($B$69:D69))&gt;0,-$B$21/$B$23,0)</f>
        <v>-100870.99999999999</v>
      </c>
      <c r="F69" s="123">
        <f>IF($B$21-ABS(SUM($B$69:E69))&gt;0,-$B$21/$B$23,0)</f>
        <v>-100870.99999999999</v>
      </c>
      <c r="G69" s="123">
        <f>IF($B$21-ABS(SUM($B$69:F69))&gt;0,-$B$21/$B$23,0)</f>
        <v>-100870.99999999999</v>
      </c>
      <c r="H69" s="123">
        <f>IF($B$21-ABS(SUM($B$69:G69))&gt;0,-$B$21/$B$23,0)</f>
        <v>-100870.99999999999</v>
      </c>
      <c r="I69" s="123">
        <f>IF($B$21-ABS(SUM($B$69:H69))&gt;0,-$B$21/$B$23,0)</f>
        <v>-100870.99999999999</v>
      </c>
      <c r="J69" s="123">
        <f>IF($B$21-ABS(SUM($B$69:I69))&gt;0,-$B$21/$B$23,0)</f>
        <v>-100870.99999999999</v>
      </c>
      <c r="K69" s="123">
        <f>IF($B$21-ABS(SUM($B$69:J69))&gt;0,-$B$21/$B$23,0)</f>
        <v>-100870.99999999999</v>
      </c>
      <c r="L69" s="123">
        <f>IF($B$21-ABS(SUM($B$69:K69))&gt;0,-$B$21/$B$23,0)</f>
        <v>-100870.99999999999</v>
      </c>
      <c r="M69" s="123">
        <f>IF($B$21-ABS(SUM($B$69:L69))&gt;0,-$B$21/$B$23,0)</f>
        <v>-100870.99999999999</v>
      </c>
      <c r="N69" s="123">
        <f>IF($B$21-ABS(SUM($B$69:M69))&gt;0,-$B$21/$B$23,0)</f>
        <v>-100870.99999999999</v>
      </c>
      <c r="O69" s="123">
        <f>IF($B$21-ABS(SUM($B$69:N69))&gt;0,-$B$21/$B$23,0)</f>
        <v>-100870.99999999999</v>
      </c>
      <c r="P69" s="123">
        <f>IF($B$21-ABS(SUM($B$69:O69))&gt;0,-$B$21/$B$23,0)</f>
        <v>-100870.99999999999</v>
      </c>
      <c r="Q69" s="123">
        <f>IF($B$21-ABS(SUM($B$69:P69))&gt;0,-$B$21/$B$23,0)</f>
        <v>-100870.99999999999</v>
      </c>
      <c r="R69" s="123">
        <f>IF($B$21-ABS(SUM($B$69:Q69))&gt;0,-$B$21/$B$23,0)</f>
        <v>-100870.99999999999</v>
      </c>
      <c r="S69" s="123">
        <f>IF($B$21-ABS(SUM($B$69:R69))&gt;0,-$B$21/$B$23,0)</f>
        <v>-100870.99999999999</v>
      </c>
      <c r="T69" s="123">
        <f>IF($B$21-ABS(SUM($B$69:S69))&gt;0,-$B$21/$B$23,0)</f>
        <v>-100870.99999999999</v>
      </c>
      <c r="U69" s="123">
        <f>IF($B$21-ABS(SUM($B$69:T69))&gt;0,-$B$21/$B$23,0)</f>
        <v>-100870.99999999999</v>
      </c>
      <c r="V69" s="123">
        <f>IF($B$21-ABS(SUM($B$69:U69))&gt;0,-$B$21/$B$23,0)</f>
        <v>-100870.99999999999</v>
      </c>
      <c r="W69" s="123">
        <f>IF($B$21-ABS(SUM($B$69:V69))&gt;0,-$B$21/$B$23,0)</f>
        <v>-100870.99999999999</v>
      </c>
      <c r="X69" s="123">
        <f>IF($B$21-ABS(SUM($B$69:W69))&gt;0,-$B$21/$B$23,0)</f>
        <v>-100870.99999999999</v>
      </c>
      <c r="Y69" s="123">
        <f>IF($B$21-ABS(SUM($B$69:X69))&gt;0,-$B$21/$B$23,0)</f>
        <v>-100870.99999999999</v>
      </c>
      <c r="Z69" s="123">
        <f>IF($B$21-ABS(SUM($B$69:Y69))&gt;0,-$B$21/$B$23,0)</f>
        <v>-100870.99999999999</v>
      </c>
      <c r="AA69" s="123">
        <f>IF($B$21-ABS(SUM($B$69:Z69))&gt;0,-$B$21/$B$23,0)</f>
        <v>-100870.99999999999</v>
      </c>
      <c r="AB69" s="123">
        <f>IF($B$21-ABS(SUM($B$69:AA69))&gt;0,-$B$21/$B$23,0)</f>
        <v>-100870.99999999999</v>
      </c>
      <c r="AC69" s="123">
        <f>IF($B$21-ABS(SUM($B$69:AB69))&gt;0,-$B$21/$B$23,0)</f>
        <v>-100870.99999999999</v>
      </c>
      <c r="AD69" s="123">
        <f>IF($B$21-ABS(SUM($B$69:AC69))&gt;0,-$B$21/$B$23,0)</f>
        <v>-100870.99999999999</v>
      </c>
      <c r="AE69" s="123">
        <f>IF($B$21-ABS(SUM($B$69:AD69))&gt;0,-$B$21/$B$23,0)</f>
        <v>-100870.99999999999</v>
      </c>
      <c r="AF69" s="123">
        <f>IF($B$21-ABS(SUM($B$69:AE69))&gt;0,-$B$21/$B$23,0)</f>
        <v>-100870.99999999999</v>
      </c>
      <c r="AG69" s="123">
        <f>IF($B$21-ABS(SUM($B$69:AF69))&gt;0,-$B$21/$B$23,0)</f>
        <v>-100870.99999999999</v>
      </c>
      <c r="AH69" s="123">
        <f>IF($B$21-ABS(SUM($B$69:AG69))&gt;0,-$B$21/$B$23,0)</f>
        <v>-100870.99999999999</v>
      </c>
      <c r="AI69" s="123">
        <f>IF($B$21-ABS(SUM($B$69:AH69))&gt;0,-$B$21/$B$23,0)</f>
        <v>-100870.99999999999</v>
      </c>
      <c r="AJ69" s="123">
        <f>IF($B$21-ABS(SUM($B$69:AI69))&gt;0,-$B$21/$B$23,0)</f>
        <v>-100870.99999999999</v>
      </c>
      <c r="AK69" s="123">
        <f>IF($B$21-ABS(SUM($B$69:AJ69))&gt;0,-$B$21/$B$23,0)</f>
        <v>-100870.99999999999</v>
      </c>
      <c r="AL69" s="123">
        <f>IF($B$21-ABS(SUM($B$69:AK69))&gt;0,-$B$21/$B$23,0)</f>
        <v>-100870.99999999999</v>
      </c>
      <c r="AM69" s="123">
        <f>IF($B$21-ABS(SUM($B$69:AL69))&gt;0,-$B$21/$B$23,0)</f>
        <v>-100870.99999999999</v>
      </c>
      <c r="AN69" s="123">
        <f>IF($B$21-ABS(SUM($B$69:AM69))&gt;0,-$B$21/$B$23,0)</f>
        <v>-100870.99999999999</v>
      </c>
      <c r="AO69" s="123">
        <f>IF($B$21-ABS(SUM($B$69:AN69))&gt;0,-$B$21/$B$23,0)</f>
        <v>-100870.99999999999</v>
      </c>
      <c r="AP69" s="123">
        <f>IF($B$21-ABS(SUM($B$69:AO69))&gt;0,-$B$21/$B$23,0)</f>
        <v>-100870.99999999999</v>
      </c>
      <c r="AQ69" s="123">
        <f>IF($B$21-ABS(SUM($B$69:AP69))&gt;0,-$B$21/$B$23,0)</f>
        <v>-100870.99999999999</v>
      </c>
      <c r="AR69" s="123">
        <f>IF($B$21-ABS(SUM($B$69:AQ69))&gt;0,-$B$21/$B$23,0)</f>
        <v>-100870.99999999999</v>
      </c>
      <c r="AS69" s="123">
        <f>IF($B$21-ABS(SUM($B$69:AR69))&gt;0,-$B$21/$B$23,0)</f>
        <v>-100870.99999999999</v>
      </c>
      <c r="AT69" s="123">
        <f>IF($B$21-ABS(SUM($B$69:AS69))&gt;0,-$B$21/$B$23,0)</f>
        <v>-100870.99999999999</v>
      </c>
      <c r="AU69" s="123">
        <f>IF($B$21-ABS(SUM($B$69:AT69))&gt;0,-$B$21/$B$23,0)</f>
        <v>-100870.99999999999</v>
      </c>
      <c r="AV69" s="123">
        <f>IF($B$21-ABS(SUM($B$69:AU69))&gt;0,-$B$21/$B$23,0)</f>
        <v>-100870.99999999999</v>
      </c>
      <c r="AW69" s="123">
        <f>IF($B$21-ABS(SUM($B$69:AV69))&gt;0,-$B$21/$B$23,0)</f>
        <v>-100870.99999999999</v>
      </c>
      <c r="AX69" s="123">
        <f>IF($B$21-ABS(SUM($B$69:AW69))&gt;0,-$B$21/$B$23,0)</f>
        <v>-100870.99999999999</v>
      </c>
      <c r="AY69" s="123">
        <f>IF($B$21-ABS(SUM($B$69:AX69))&gt;0,-$B$21/$B$23,0)</f>
        <v>-100870.99999999999</v>
      </c>
      <c r="AZ69" s="123">
        <f>IF($B$21-ABS(SUM($B$69:AY69))&gt;0,-$B$21/$B$23,0)</f>
        <v>-100870.99999999999</v>
      </c>
    </row>
    <row r="70" spans="1:52" s="177" customFormat="1" ht="14.25" x14ac:dyDescent="0.25">
      <c r="A70" s="215" t="s">
        <v>467</v>
      </c>
      <c r="B70" s="122">
        <f t="shared" ref="B70:AZ70" si="11">B68+B69</f>
        <v>0</v>
      </c>
      <c r="C70" s="122">
        <f t="shared" si="11"/>
        <v>785098.03440988855</v>
      </c>
      <c r="D70" s="122">
        <f t="shared" si="11"/>
        <v>826394.93066141394</v>
      </c>
      <c r="E70" s="122">
        <f t="shared" si="11"/>
        <v>858955.64752880367</v>
      </c>
      <c r="F70" s="122">
        <f t="shared" si="11"/>
        <v>892459.85396799014</v>
      </c>
      <c r="G70" s="122">
        <f t="shared" si="11"/>
        <v>926938.70293653267</v>
      </c>
      <c r="H70" s="122">
        <f t="shared" si="11"/>
        <v>962416.98328780313</v>
      </c>
      <c r="I70" s="122">
        <f t="shared" si="11"/>
        <v>986522.91084712744</v>
      </c>
      <c r="J70" s="122">
        <f t="shared" si="11"/>
        <v>1024094.2449888908</v>
      </c>
      <c r="K70" s="122">
        <f t="shared" si="11"/>
        <v>1062759.4317249064</v>
      </c>
      <c r="L70" s="122">
        <f t="shared" si="11"/>
        <v>1102551.2866330026</v>
      </c>
      <c r="M70" s="122">
        <f t="shared" si="11"/>
        <v>1827001.9983007109</v>
      </c>
      <c r="N70" s="122">
        <f t="shared" si="11"/>
        <v>1889654.5553460813</v>
      </c>
      <c r="O70" s="122">
        <f t="shared" si="11"/>
        <v>1941749.9879003286</v>
      </c>
      <c r="P70" s="122">
        <f t="shared" si="11"/>
        <v>2008150.5121868625</v>
      </c>
      <c r="Q70" s="122">
        <f t="shared" si="11"/>
        <v>2076509.7647719914</v>
      </c>
      <c r="R70" s="122">
        <f t="shared" si="11"/>
        <v>2146886.5075046751</v>
      </c>
      <c r="S70" s="122">
        <f t="shared" si="11"/>
        <v>2219341.2650893386</v>
      </c>
      <c r="T70" s="122">
        <f t="shared" si="11"/>
        <v>2293936.3779715425</v>
      </c>
      <c r="U70" s="122">
        <f t="shared" si="11"/>
        <v>2358332.6430377285</v>
      </c>
      <c r="V70" s="122">
        <f t="shared" si="11"/>
        <v>2437403.0248115584</v>
      </c>
      <c r="W70" s="122">
        <f t="shared" si="11"/>
        <v>2976834.8245709715</v>
      </c>
      <c r="X70" s="122">
        <f t="shared" si="11"/>
        <v>3074393.6969307987</v>
      </c>
      <c r="Y70" s="122">
        <f t="shared" si="11"/>
        <v>3174846.0480314204</v>
      </c>
      <c r="Z70" s="122">
        <f t="shared" si="11"/>
        <v>3278278.6822350617</v>
      </c>
      <c r="AA70" s="122">
        <f t="shared" si="11"/>
        <v>3384781.0080348123</v>
      </c>
      <c r="AB70" s="122">
        <f t="shared" si="11"/>
        <v>3494445.1161785545</v>
      </c>
      <c r="AC70" s="122">
        <f t="shared" si="11"/>
        <v>3607365.86013661</v>
      </c>
      <c r="AD70" s="122">
        <f t="shared" si="11"/>
        <v>3723640.9389834064</v>
      </c>
      <c r="AE70" s="122">
        <f t="shared" si="11"/>
        <v>3843370.9827656075</v>
      </c>
      <c r="AF70" s="122">
        <f t="shared" si="11"/>
        <v>3966659.6404312742</v>
      </c>
      <c r="AG70" s="122">
        <f t="shared" si="11"/>
        <v>4093613.670396911</v>
      </c>
      <c r="AH70" s="122">
        <f t="shared" si="11"/>
        <v>4224343.0338315163</v>
      </c>
      <c r="AI70" s="122">
        <f t="shared" si="11"/>
        <v>4358960.9907391602</v>
      </c>
      <c r="AJ70" s="122">
        <f t="shared" si="11"/>
        <v>4497584.198924032</v>
      </c>
      <c r="AK70" s="122">
        <f t="shared" si="11"/>
        <v>4640332.8159244517</v>
      </c>
      <c r="AL70" s="122">
        <f t="shared" si="11"/>
        <v>4787330.6040048841</v>
      </c>
      <c r="AM70" s="122">
        <f t="shared" si="11"/>
        <v>4938705.0382977286</v>
      </c>
      <c r="AN70" s="122">
        <f t="shared" si="11"/>
        <v>5094587.418189358</v>
      </c>
      <c r="AO70" s="122">
        <f t="shared" si="11"/>
        <v>5255112.9820477376</v>
      </c>
      <c r="AP70" s="122">
        <f t="shared" si="11"/>
        <v>5420421.0253918665</v>
      </c>
      <c r="AQ70" s="122">
        <f t="shared" si="11"/>
        <v>5590655.0226063225</v>
      </c>
      <c r="AR70" s="122">
        <f t="shared" si="11"/>
        <v>5765962.7523072101</v>
      </c>
      <c r="AS70" s="122">
        <f t="shared" si="11"/>
        <v>5946496.4264691239</v>
      </c>
      <c r="AT70" s="122">
        <f t="shared" si="11"/>
        <v>6132412.8234258965</v>
      </c>
      <c r="AU70" s="122">
        <f t="shared" si="11"/>
        <v>6323873.4248613715</v>
      </c>
      <c r="AV70" s="122">
        <f t="shared" si="11"/>
        <v>6521044.5569099095</v>
      </c>
      <c r="AW70" s="122">
        <f t="shared" si="11"/>
        <v>6724097.5354899056</v>
      </c>
      <c r="AX70" s="122">
        <f t="shared" si="11"/>
        <v>6933208.8159973016</v>
      </c>
      <c r="AY70" s="122">
        <f t="shared" si="11"/>
        <v>7148560.1474899175</v>
      </c>
      <c r="AZ70" s="122">
        <f t="shared" si="11"/>
        <v>7370338.7314973148</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785098.03440988855</v>
      </c>
      <c r="D72" s="122">
        <f t="shared" si="13"/>
        <v>826394.93066141394</v>
      </c>
      <c r="E72" s="122">
        <f t="shared" si="13"/>
        <v>858955.64752880367</v>
      </c>
      <c r="F72" s="122">
        <f t="shared" si="13"/>
        <v>892459.85396799014</v>
      </c>
      <c r="G72" s="122">
        <f t="shared" si="13"/>
        <v>926938.70293653267</v>
      </c>
      <c r="H72" s="122">
        <f t="shared" si="13"/>
        <v>962416.98328780313</v>
      </c>
      <c r="I72" s="122">
        <f t="shared" si="13"/>
        <v>986522.91084712744</v>
      </c>
      <c r="J72" s="122">
        <f t="shared" si="13"/>
        <v>1024094.2449888908</v>
      </c>
      <c r="K72" s="122">
        <f t="shared" si="13"/>
        <v>1062759.4317249064</v>
      </c>
      <c r="L72" s="122">
        <f t="shared" si="13"/>
        <v>1102551.2866330026</v>
      </c>
      <c r="M72" s="122">
        <f t="shared" si="13"/>
        <v>1827001.9983007109</v>
      </c>
      <c r="N72" s="122">
        <f t="shared" si="13"/>
        <v>1889654.5553460813</v>
      </c>
      <c r="O72" s="122">
        <f t="shared" si="13"/>
        <v>1941749.9879003286</v>
      </c>
      <c r="P72" s="122">
        <f t="shared" si="13"/>
        <v>2008150.5121868625</v>
      </c>
      <c r="Q72" s="122">
        <f t="shared" si="13"/>
        <v>2076509.7647719914</v>
      </c>
      <c r="R72" s="122">
        <f t="shared" si="13"/>
        <v>2146886.5075046751</v>
      </c>
      <c r="S72" s="122">
        <f t="shared" si="13"/>
        <v>2219341.2650893386</v>
      </c>
      <c r="T72" s="122">
        <f t="shared" si="13"/>
        <v>2293936.3779715425</v>
      </c>
      <c r="U72" s="122">
        <f t="shared" si="13"/>
        <v>2358332.6430377285</v>
      </c>
      <c r="V72" s="122">
        <f t="shared" si="13"/>
        <v>2437403.0248115584</v>
      </c>
      <c r="W72" s="122">
        <f t="shared" si="13"/>
        <v>2976834.8245709715</v>
      </c>
      <c r="X72" s="122">
        <f t="shared" si="13"/>
        <v>3074393.6969307987</v>
      </c>
      <c r="Y72" s="122">
        <f t="shared" si="13"/>
        <v>3174846.0480314204</v>
      </c>
      <c r="Z72" s="122">
        <f t="shared" si="13"/>
        <v>3278278.6822350617</v>
      </c>
      <c r="AA72" s="122">
        <f t="shared" si="13"/>
        <v>3384781.0080348123</v>
      </c>
      <c r="AB72" s="122">
        <f t="shared" si="13"/>
        <v>3494445.1161785545</v>
      </c>
      <c r="AC72" s="122">
        <f t="shared" si="13"/>
        <v>3607365.86013661</v>
      </c>
      <c r="AD72" s="122">
        <f t="shared" si="13"/>
        <v>3723640.9389834064</v>
      </c>
      <c r="AE72" s="122">
        <f t="shared" si="13"/>
        <v>3843370.9827656075</v>
      </c>
      <c r="AF72" s="122">
        <f t="shared" si="13"/>
        <v>3966659.6404312742</v>
      </c>
      <c r="AG72" s="122">
        <f t="shared" si="13"/>
        <v>4093613.670396911</v>
      </c>
      <c r="AH72" s="122">
        <f t="shared" si="13"/>
        <v>4224343.0338315163</v>
      </c>
      <c r="AI72" s="122">
        <f t="shared" si="13"/>
        <v>4358960.9907391602</v>
      </c>
      <c r="AJ72" s="122">
        <f t="shared" si="13"/>
        <v>4497584.198924032</v>
      </c>
      <c r="AK72" s="122">
        <f t="shared" si="13"/>
        <v>4640332.8159244517</v>
      </c>
      <c r="AL72" s="122">
        <f t="shared" si="13"/>
        <v>4787330.6040048841</v>
      </c>
      <c r="AM72" s="122">
        <f t="shared" si="13"/>
        <v>4938705.0382977286</v>
      </c>
      <c r="AN72" s="122">
        <f t="shared" si="13"/>
        <v>5094587.418189358</v>
      </c>
      <c r="AO72" s="122">
        <f t="shared" si="13"/>
        <v>5255112.9820477376</v>
      </c>
      <c r="AP72" s="122">
        <f t="shared" si="13"/>
        <v>5420421.0253918665</v>
      </c>
      <c r="AQ72" s="122">
        <f t="shared" si="13"/>
        <v>5590655.0226063225</v>
      </c>
      <c r="AR72" s="122">
        <f t="shared" si="13"/>
        <v>5765962.7523072101</v>
      </c>
      <c r="AS72" s="122">
        <f t="shared" si="13"/>
        <v>5946496.4264691239</v>
      </c>
      <c r="AT72" s="122">
        <f t="shared" si="13"/>
        <v>6132412.8234258965</v>
      </c>
      <c r="AU72" s="122">
        <f t="shared" si="13"/>
        <v>6323873.4248613715</v>
      </c>
      <c r="AV72" s="122">
        <f t="shared" si="13"/>
        <v>6521044.5569099095</v>
      </c>
      <c r="AW72" s="122">
        <f t="shared" si="13"/>
        <v>6724097.5354899056</v>
      </c>
      <c r="AX72" s="122">
        <f t="shared" si="13"/>
        <v>6933208.8159973016</v>
      </c>
      <c r="AY72" s="122">
        <f t="shared" si="13"/>
        <v>7148560.1474899175</v>
      </c>
      <c r="AZ72" s="122">
        <f t="shared" si="13"/>
        <v>7370338.7314973148</v>
      </c>
    </row>
    <row r="73" spans="1:52" x14ac:dyDescent="0.25">
      <c r="A73" s="214" t="s">
        <v>256</v>
      </c>
      <c r="B73" s="123">
        <f t="shared" ref="B73:AZ73" si="14">-B72*$B$32</f>
        <v>0</v>
      </c>
      <c r="C73" s="123">
        <f t="shared" si="14"/>
        <v>-157019.60688197773</v>
      </c>
      <c r="D73" s="123">
        <f t="shared" si="14"/>
        <v>-165278.98613228279</v>
      </c>
      <c r="E73" s="123">
        <f t="shared" si="14"/>
        <v>-171791.12950576073</v>
      </c>
      <c r="F73" s="123">
        <f t="shared" si="14"/>
        <v>-178491.97079359804</v>
      </c>
      <c r="G73" s="123">
        <f t="shared" si="14"/>
        <v>-185387.74058730656</v>
      </c>
      <c r="H73" s="123">
        <f t="shared" si="14"/>
        <v>-192483.39665756063</v>
      </c>
      <c r="I73" s="123">
        <f t="shared" si="14"/>
        <v>-197304.5821694255</v>
      </c>
      <c r="J73" s="123">
        <f t="shared" si="14"/>
        <v>-204818.84899777817</v>
      </c>
      <c r="K73" s="123">
        <f t="shared" si="14"/>
        <v>-212551.88634498129</v>
      </c>
      <c r="L73" s="123">
        <f t="shared" si="14"/>
        <v>-220510.25732660052</v>
      </c>
      <c r="M73" s="123">
        <f t="shared" si="14"/>
        <v>-365400.3996601422</v>
      </c>
      <c r="N73" s="123">
        <f t="shared" si="14"/>
        <v>-377930.91106921626</v>
      </c>
      <c r="O73" s="123">
        <f t="shared" si="14"/>
        <v>-388349.99758006574</v>
      </c>
      <c r="P73" s="123">
        <f t="shared" si="14"/>
        <v>-401630.10243737255</v>
      </c>
      <c r="Q73" s="123">
        <f t="shared" si="14"/>
        <v>-415301.95295439829</v>
      </c>
      <c r="R73" s="123">
        <f t="shared" si="14"/>
        <v>-429377.30150093505</v>
      </c>
      <c r="S73" s="123">
        <f t="shared" si="14"/>
        <v>-443868.25301786774</v>
      </c>
      <c r="T73" s="123">
        <f t="shared" si="14"/>
        <v>-458787.27559430851</v>
      </c>
      <c r="U73" s="123">
        <f t="shared" si="14"/>
        <v>-471666.52860754571</v>
      </c>
      <c r="V73" s="123">
        <f t="shared" si="14"/>
        <v>-487480.60496231169</v>
      </c>
      <c r="W73" s="123">
        <f t="shared" si="14"/>
        <v>-595366.96491419431</v>
      </c>
      <c r="X73" s="123">
        <f t="shared" si="14"/>
        <v>-614878.73938615981</v>
      </c>
      <c r="Y73" s="123">
        <f t="shared" si="14"/>
        <v>-634969.20960628416</v>
      </c>
      <c r="Z73" s="123">
        <f t="shared" si="14"/>
        <v>-655655.7364470124</v>
      </c>
      <c r="AA73" s="123">
        <f t="shared" si="14"/>
        <v>-676956.20160696248</v>
      </c>
      <c r="AB73" s="123">
        <f t="shared" si="14"/>
        <v>-698889.02323571092</v>
      </c>
      <c r="AC73" s="123">
        <f t="shared" si="14"/>
        <v>-721473.172027322</v>
      </c>
      <c r="AD73" s="123">
        <f t="shared" si="14"/>
        <v>-744728.1877966813</v>
      </c>
      <c r="AE73" s="123">
        <f t="shared" si="14"/>
        <v>-768674.19655312155</v>
      </c>
      <c r="AF73" s="123">
        <f t="shared" si="14"/>
        <v>-793331.92808625486</v>
      </c>
      <c r="AG73" s="123">
        <f t="shared" si="14"/>
        <v>-818722.73407938227</v>
      </c>
      <c r="AH73" s="123">
        <f t="shared" si="14"/>
        <v>-844868.6067663033</v>
      </c>
      <c r="AI73" s="123">
        <f t="shared" si="14"/>
        <v>-871792.19814783207</v>
      </c>
      <c r="AJ73" s="123">
        <f t="shared" si="14"/>
        <v>-899516.83978480648</v>
      </c>
      <c r="AK73" s="123">
        <f t="shared" si="14"/>
        <v>-928066.56318489043</v>
      </c>
      <c r="AL73" s="123">
        <f t="shared" si="14"/>
        <v>-957466.12080097687</v>
      </c>
      <c r="AM73" s="123">
        <f t="shared" si="14"/>
        <v>-987741.00765954575</v>
      </c>
      <c r="AN73" s="123">
        <f t="shared" si="14"/>
        <v>-1018917.4836378717</v>
      </c>
      <c r="AO73" s="123">
        <f t="shared" si="14"/>
        <v>-1051022.5964095476</v>
      </c>
      <c r="AP73" s="123">
        <f t="shared" si="14"/>
        <v>-1084084.2050783734</v>
      </c>
      <c r="AQ73" s="123">
        <f t="shared" si="14"/>
        <v>-1118131.0045212645</v>
      </c>
      <c r="AR73" s="123">
        <f t="shared" si="14"/>
        <v>-1153192.550461442</v>
      </c>
      <c r="AS73" s="123">
        <f t="shared" si="14"/>
        <v>-1189299.2852938247</v>
      </c>
      <c r="AT73" s="123">
        <f t="shared" si="14"/>
        <v>-1226482.5646851794</v>
      </c>
      <c r="AU73" s="123">
        <f t="shared" si="14"/>
        <v>-1264774.6849722744</v>
      </c>
      <c r="AV73" s="123">
        <f t="shared" si="14"/>
        <v>-1304208.911381982</v>
      </c>
      <c r="AW73" s="123">
        <f t="shared" si="14"/>
        <v>-1344819.5070979812</v>
      </c>
      <c r="AX73" s="123">
        <f t="shared" si="14"/>
        <v>-1386641.7631994605</v>
      </c>
      <c r="AY73" s="123">
        <f t="shared" si="14"/>
        <v>-1429712.0294979836</v>
      </c>
      <c r="AZ73" s="123">
        <f t="shared" si="14"/>
        <v>-1474067.7462994631</v>
      </c>
    </row>
    <row r="74" spans="1:52" ht="16.5" thickBot="1" x14ac:dyDescent="0.3">
      <c r="A74" s="216" t="s">
        <v>260</v>
      </c>
      <c r="B74" s="124">
        <f t="shared" ref="B74:AZ74" si="15">B72+B73</f>
        <v>0</v>
      </c>
      <c r="C74" s="124">
        <f t="shared" si="15"/>
        <v>628078.4275279108</v>
      </c>
      <c r="D74" s="124">
        <f t="shared" si="15"/>
        <v>661115.94452913117</v>
      </c>
      <c r="E74" s="124">
        <f t="shared" si="15"/>
        <v>687164.51802304294</v>
      </c>
      <c r="F74" s="124">
        <f t="shared" si="15"/>
        <v>713967.88317439216</v>
      </c>
      <c r="G74" s="124">
        <f t="shared" si="15"/>
        <v>741550.96234922612</v>
      </c>
      <c r="H74" s="124">
        <f t="shared" si="15"/>
        <v>769933.58663024253</v>
      </c>
      <c r="I74" s="124">
        <f t="shared" si="15"/>
        <v>789218.328677702</v>
      </c>
      <c r="J74" s="124">
        <f t="shared" si="15"/>
        <v>819275.39599111269</v>
      </c>
      <c r="K74" s="124">
        <f t="shared" si="15"/>
        <v>850207.54537992517</v>
      </c>
      <c r="L74" s="124">
        <f t="shared" si="15"/>
        <v>882041.02930640208</v>
      </c>
      <c r="M74" s="124">
        <f t="shared" si="15"/>
        <v>1461601.5986405688</v>
      </c>
      <c r="N74" s="124">
        <f t="shared" si="15"/>
        <v>1511723.6442768651</v>
      </c>
      <c r="O74" s="124">
        <f t="shared" si="15"/>
        <v>1553399.990320263</v>
      </c>
      <c r="P74" s="124">
        <f t="shared" si="15"/>
        <v>1606520.40974949</v>
      </c>
      <c r="Q74" s="124">
        <f t="shared" si="15"/>
        <v>1661207.8118175932</v>
      </c>
      <c r="R74" s="124">
        <f t="shared" si="15"/>
        <v>1717509.20600374</v>
      </c>
      <c r="S74" s="124">
        <f t="shared" si="15"/>
        <v>1775473.012071471</v>
      </c>
      <c r="T74" s="124">
        <f t="shared" si="15"/>
        <v>1835149.102377234</v>
      </c>
      <c r="U74" s="124">
        <f t="shared" si="15"/>
        <v>1886666.1144301828</v>
      </c>
      <c r="V74" s="124">
        <f t="shared" si="15"/>
        <v>1949922.4198492467</v>
      </c>
      <c r="W74" s="124">
        <f t="shared" si="15"/>
        <v>2381467.8596567772</v>
      </c>
      <c r="X74" s="124">
        <f t="shared" si="15"/>
        <v>2459514.9575446388</v>
      </c>
      <c r="Y74" s="124">
        <f t="shared" si="15"/>
        <v>2539876.8384251362</v>
      </c>
      <c r="Z74" s="124">
        <f t="shared" si="15"/>
        <v>2622622.9457880491</v>
      </c>
      <c r="AA74" s="124">
        <f t="shared" si="15"/>
        <v>2707824.8064278499</v>
      </c>
      <c r="AB74" s="124">
        <f t="shared" si="15"/>
        <v>2795556.0929428437</v>
      </c>
      <c r="AC74" s="124">
        <f t="shared" si="15"/>
        <v>2885892.688109288</v>
      </c>
      <c r="AD74" s="124">
        <f t="shared" si="15"/>
        <v>2978912.7511867252</v>
      </c>
      <c r="AE74" s="124">
        <f t="shared" si="15"/>
        <v>3074696.7862124862</v>
      </c>
      <c r="AF74" s="124">
        <f t="shared" si="15"/>
        <v>3173327.7123450194</v>
      </c>
      <c r="AG74" s="124">
        <f t="shared" si="15"/>
        <v>3274890.9363175286</v>
      </c>
      <c r="AH74" s="124">
        <f t="shared" si="15"/>
        <v>3379474.4270652132</v>
      </c>
      <c r="AI74" s="124">
        <f t="shared" si="15"/>
        <v>3487168.7925913283</v>
      </c>
      <c r="AJ74" s="124">
        <f t="shared" si="15"/>
        <v>3598067.3591392254</v>
      </c>
      <c r="AK74" s="124">
        <f t="shared" si="15"/>
        <v>3712266.2527395613</v>
      </c>
      <c r="AL74" s="124">
        <f t="shared" si="15"/>
        <v>3829864.4832039075</v>
      </c>
      <c r="AM74" s="124">
        <f t="shared" si="15"/>
        <v>3950964.030638183</v>
      </c>
      <c r="AN74" s="124">
        <f t="shared" si="15"/>
        <v>4075669.9345514863</v>
      </c>
      <c r="AO74" s="124">
        <f t="shared" si="15"/>
        <v>4204090.3856381904</v>
      </c>
      <c r="AP74" s="124">
        <f t="shared" si="15"/>
        <v>4336336.8203134928</v>
      </c>
      <c r="AQ74" s="124">
        <f t="shared" si="15"/>
        <v>4472524.0180850578</v>
      </c>
      <c r="AR74" s="124">
        <f t="shared" si="15"/>
        <v>4612770.2018457679</v>
      </c>
      <c r="AS74" s="124">
        <f t="shared" si="15"/>
        <v>4757197.141175299</v>
      </c>
      <c r="AT74" s="124">
        <f t="shared" si="15"/>
        <v>4905930.2587407175</v>
      </c>
      <c r="AU74" s="124">
        <f t="shared" si="15"/>
        <v>5059098.7398890974</v>
      </c>
      <c r="AV74" s="124">
        <f t="shared" si="15"/>
        <v>5216835.6455279272</v>
      </c>
      <c r="AW74" s="124">
        <f t="shared" si="15"/>
        <v>5379278.0283919247</v>
      </c>
      <c r="AX74" s="124">
        <f t="shared" si="15"/>
        <v>5546567.0527978409</v>
      </c>
      <c r="AY74" s="124">
        <f t="shared" si="15"/>
        <v>5718848.1179919336</v>
      </c>
      <c r="AZ74" s="124">
        <f t="shared" si="15"/>
        <v>5896270.9851978514</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785098.03440988855</v>
      </c>
      <c r="D77" s="122">
        <f t="shared" si="18"/>
        <v>826394.93066141394</v>
      </c>
      <c r="E77" s="122">
        <f t="shared" si="18"/>
        <v>858955.64752880367</v>
      </c>
      <c r="F77" s="122">
        <f t="shared" si="18"/>
        <v>892459.85396799014</v>
      </c>
      <c r="G77" s="122">
        <f t="shared" si="18"/>
        <v>926938.70293653267</v>
      </c>
      <c r="H77" s="122">
        <f t="shared" si="18"/>
        <v>962416.98328780313</v>
      </c>
      <c r="I77" s="122">
        <f t="shared" si="18"/>
        <v>986522.91084712744</v>
      </c>
      <c r="J77" s="122">
        <f t="shared" si="18"/>
        <v>1024094.2449888908</v>
      </c>
      <c r="K77" s="122">
        <f t="shared" si="18"/>
        <v>1062759.4317249064</v>
      </c>
      <c r="L77" s="122">
        <f t="shared" si="18"/>
        <v>1102551.2866330026</v>
      </c>
      <c r="M77" s="122">
        <f t="shared" si="18"/>
        <v>1827001.9983007109</v>
      </c>
      <c r="N77" s="122">
        <f t="shared" si="18"/>
        <v>1889654.5553460813</v>
      </c>
      <c r="O77" s="122">
        <f t="shared" si="18"/>
        <v>1941749.9879003286</v>
      </c>
      <c r="P77" s="122">
        <f t="shared" si="18"/>
        <v>2008150.5121868625</v>
      </c>
      <c r="Q77" s="122">
        <f t="shared" si="18"/>
        <v>2076509.7647719914</v>
      </c>
      <c r="R77" s="122">
        <f t="shared" si="18"/>
        <v>2146886.5075046751</v>
      </c>
      <c r="S77" s="122">
        <f t="shared" si="18"/>
        <v>2219341.2650893386</v>
      </c>
      <c r="T77" s="122">
        <f t="shared" si="18"/>
        <v>2293936.3779715425</v>
      </c>
      <c r="U77" s="122">
        <f t="shared" si="18"/>
        <v>2358332.6430377285</v>
      </c>
      <c r="V77" s="122">
        <f t="shared" si="18"/>
        <v>2437403.0248115584</v>
      </c>
      <c r="W77" s="122">
        <f t="shared" si="18"/>
        <v>2976834.8245709715</v>
      </c>
      <c r="X77" s="122">
        <f t="shared" si="18"/>
        <v>3074393.6969307987</v>
      </c>
      <c r="Y77" s="122">
        <f t="shared" si="18"/>
        <v>3174846.0480314204</v>
      </c>
      <c r="Z77" s="122">
        <f t="shared" si="18"/>
        <v>3278278.6822350617</v>
      </c>
      <c r="AA77" s="122">
        <f t="shared" si="18"/>
        <v>3384781.0080348123</v>
      </c>
      <c r="AB77" s="122">
        <f t="shared" si="18"/>
        <v>3494445.1161785545</v>
      </c>
      <c r="AC77" s="122">
        <f t="shared" si="18"/>
        <v>3607365.86013661</v>
      </c>
      <c r="AD77" s="122">
        <f t="shared" si="18"/>
        <v>3723640.9389834064</v>
      </c>
      <c r="AE77" s="122">
        <f t="shared" si="18"/>
        <v>3843370.9827656075</v>
      </c>
      <c r="AF77" s="122">
        <f t="shared" si="18"/>
        <v>3966659.6404312742</v>
      </c>
      <c r="AG77" s="122">
        <f t="shared" si="18"/>
        <v>4093613.670396911</v>
      </c>
      <c r="AH77" s="122">
        <f t="shared" si="18"/>
        <v>4224343.0338315163</v>
      </c>
      <c r="AI77" s="122">
        <f t="shared" si="18"/>
        <v>4358960.9907391602</v>
      </c>
      <c r="AJ77" s="122">
        <f t="shared" si="18"/>
        <v>4497584.198924032</v>
      </c>
      <c r="AK77" s="122">
        <f t="shared" si="18"/>
        <v>4640332.8159244517</v>
      </c>
      <c r="AL77" s="122">
        <f t="shared" si="18"/>
        <v>4787330.6040048841</v>
      </c>
      <c r="AM77" s="122">
        <f t="shared" si="18"/>
        <v>4938705.0382977286</v>
      </c>
      <c r="AN77" s="122">
        <f t="shared" si="18"/>
        <v>5094587.418189358</v>
      </c>
      <c r="AO77" s="122">
        <f t="shared" si="18"/>
        <v>5255112.9820477376</v>
      </c>
      <c r="AP77" s="122">
        <f t="shared" si="18"/>
        <v>5420421.0253918665</v>
      </c>
      <c r="AQ77" s="122">
        <f t="shared" si="18"/>
        <v>5590655.0226063225</v>
      </c>
      <c r="AR77" s="122">
        <f t="shared" si="18"/>
        <v>5765962.7523072101</v>
      </c>
      <c r="AS77" s="122">
        <f t="shared" si="18"/>
        <v>5946496.4264691239</v>
      </c>
      <c r="AT77" s="122">
        <f t="shared" si="18"/>
        <v>6132412.8234258965</v>
      </c>
      <c r="AU77" s="122">
        <f t="shared" si="18"/>
        <v>6323873.4248613715</v>
      </c>
      <c r="AV77" s="122">
        <f t="shared" si="18"/>
        <v>6521044.5569099095</v>
      </c>
      <c r="AW77" s="122">
        <f t="shared" si="18"/>
        <v>6724097.5354899056</v>
      </c>
      <c r="AX77" s="122">
        <f t="shared" si="18"/>
        <v>6933208.8159973016</v>
      </c>
      <c r="AY77" s="122">
        <f t="shared" si="18"/>
        <v>7148560.1474899175</v>
      </c>
      <c r="AZ77" s="122">
        <f t="shared" si="18"/>
        <v>7370338.7314973148</v>
      </c>
    </row>
    <row r="78" spans="1:52" x14ac:dyDescent="0.25">
      <c r="A78" s="214" t="s">
        <v>258</v>
      </c>
      <c r="B78" s="123">
        <f t="shared" ref="B78:AZ78" si="19">-B69</f>
        <v>0</v>
      </c>
      <c r="C78" s="123">
        <f t="shared" si="19"/>
        <v>100870.99999999999</v>
      </c>
      <c r="D78" s="123">
        <f t="shared" si="19"/>
        <v>100870.99999999999</v>
      </c>
      <c r="E78" s="123">
        <f t="shared" si="19"/>
        <v>100870.99999999999</v>
      </c>
      <c r="F78" s="123">
        <f t="shared" si="19"/>
        <v>100870.99999999999</v>
      </c>
      <c r="G78" s="123">
        <f t="shared" si="19"/>
        <v>100870.99999999999</v>
      </c>
      <c r="H78" s="123">
        <f t="shared" si="19"/>
        <v>100870.99999999999</v>
      </c>
      <c r="I78" s="123">
        <f t="shared" si="19"/>
        <v>100870.99999999999</v>
      </c>
      <c r="J78" s="123">
        <f t="shared" si="19"/>
        <v>100870.99999999999</v>
      </c>
      <c r="K78" s="123">
        <f t="shared" si="19"/>
        <v>100870.99999999999</v>
      </c>
      <c r="L78" s="123">
        <f t="shared" si="19"/>
        <v>100870.99999999999</v>
      </c>
      <c r="M78" s="123">
        <f t="shared" si="19"/>
        <v>100870.99999999999</v>
      </c>
      <c r="N78" s="123">
        <f t="shared" si="19"/>
        <v>100870.99999999999</v>
      </c>
      <c r="O78" s="123">
        <f t="shared" si="19"/>
        <v>100870.99999999999</v>
      </c>
      <c r="P78" s="123">
        <f t="shared" si="19"/>
        <v>100870.99999999999</v>
      </c>
      <c r="Q78" s="123">
        <f t="shared" si="19"/>
        <v>100870.99999999999</v>
      </c>
      <c r="R78" s="123">
        <f t="shared" si="19"/>
        <v>100870.99999999999</v>
      </c>
      <c r="S78" s="123">
        <f t="shared" si="19"/>
        <v>100870.99999999999</v>
      </c>
      <c r="T78" s="123">
        <f t="shared" si="19"/>
        <v>100870.99999999999</v>
      </c>
      <c r="U78" s="123">
        <f t="shared" si="19"/>
        <v>100870.99999999999</v>
      </c>
      <c r="V78" s="123">
        <f t="shared" si="19"/>
        <v>100870.99999999999</v>
      </c>
      <c r="W78" s="123">
        <f t="shared" si="19"/>
        <v>100870.99999999999</v>
      </c>
      <c r="X78" s="123">
        <f t="shared" si="19"/>
        <v>100870.99999999999</v>
      </c>
      <c r="Y78" s="123">
        <f t="shared" si="19"/>
        <v>100870.99999999999</v>
      </c>
      <c r="Z78" s="123">
        <f t="shared" si="19"/>
        <v>100870.99999999999</v>
      </c>
      <c r="AA78" s="123">
        <f t="shared" si="19"/>
        <v>100870.99999999999</v>
      </c>
      <c r="AB78" s="123">
        <f t="shared" si="19"/>
        <v>100870.99999999999</v>
      </c>
      <c r="AC78" s="123">
        <f t="shared" si="19"/>
        <v>100870.99999999999</v>
      </c>
      <c r="AD78" s="123">
        <f t="shared" si="19"/>
        <v>100870.99999999999</v>
      </c>
      <c r="AE78" s="123">
        <f t="shared" si="19"/>
        <v>100870.99999999999</v>
      </c>
      <c r="AF78" s="123">
        <f t="shared" si="19"/>
        <v>100870.99999999999</v>
      </c>
      <c r="AG78" s="123">
        <f t="shared" si="19"/>
        <v>100870.99999999999</v>
      </c>
      <c r="AH78" s="123">
        <f t="shared" si="19"/>
        <v>100870.99999999999</v>
      </c>
      <c r="AI78" s="123">
        <f t="shared" si="19"/>
        <v>100870.99999999999</v>
      </c>
      <c r="AJ78" s="123">
        <f t="shared" si="19"/>
        <v>100870.99999999999</v>
      </c>
      <c r="AK78" s="123">
        <f t="shared" si="19"/>
        <v>100870.99999999999</v>
      </c>
      <c r="AL78" s="123">
        <f t="shared" si="19"/>
        <v>100870.99999999999</v>
      </c>
      <c r="AM78" s="123">
        <f t="shared" si="19"/>
        <v>100870.99999999999</v>
      </c>
      <c r="AN78" s="123">
        <f t="shared" si="19"/>
        <v>100870.99999999999</v>
      </c>
      <c r="AO78" s="123">
        <f t="shared" si="19"/>
        <v>100870.99999999999</v>
      </c>
      <c r="AP78" s="123">
        <f t="shared" si="19"/>
        <v>100870.99999999999</v>
      </c>
      <c r="AQ78" s="123">
        <f t="shared" si="19"/>
        <v>100870.99999999999</v>
      </c>
      <c r="AR78" s="123">
        <f t="shared" si="19"/>
        <v>100870.99999999999</v>
      </c>
      <c r="AS78" s="123">
        <f t="shared" si="19"/>
        <v>100870.99999999999</v>
      </c>
      <c r="AT78" s="123">
        <f t="shared" si="19"/>
        <v>100870.99999999999</v>
      </c>
      <c r="AU78" s="123">
        <f t="shared" si="19"/>
        <v>100870.99999999999</v>
      </c>
      <c r="AV78" s="123">
        <f t="shared" si="19"/>
        <v>100870.99999999999</v>
      </c>
      <c r="AW78" s="123">
        <f t="shared" si="19"/>
        <v>100870.99999999999</v>
      </c>
      <c r="AX78" s="123">
        <f t="shared" si="19"/>
        <v>100870.99999999999</v>
      </c>
      <c r="AY78" s="123">
        <f t="shared" si="19"/>
        <v>100870.99999999999</v>
      </c>
      <c r="AZ78" s="123">
        <f t="shared" si="19"/>
        <v>100870.99999999999</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-157019.60688197773</v>
      </c>
      <c r="D80" s="123">
        <f>IF(SUM($B$73:D73)+SUM($A$80:C80)&gt;0,0,SUM($B$73:D73)-SUM($A$80:C80))</f>
        <v>-165278.98613228279</v>
      </c>
      <c r="E80" s="123">
        <f>IF(SUM($B$73:E73)+SUM($A$80:D80)&gt;0,0,SUM($B$73:E73)-SUM($A$80:D80))</f>
        <v>-171791.12950576073</v>
      </c>
      <c r="F80" s="123">
        <f>IF(SUM($B$73:F73)+SUM($A$80:E80)&gt;0,0,SUM($B$73:F73)-SUM($A$80:E80))</f>
        <v>-178491.9707935981</v>
      </c>
      <c r="G80" s="123">
        <f>IF(SUM($B$73:G73)+SUM($A$80:F80)&gt;0,0,SUM($B$73:G73)-SUM($A$80:F80))</f>
        <v>-185387.74058730656</v>
      </c>
      <c r="H80" s="123">
        <f>IF(SUM($B$73:H73)+SUM($A$80:G80)&gt;0,0,SUM($B$73:H73)-SUM($A$80:G80))</f>
        <v>-192483.3966575606</v>
      </c>
      <c r="I80" s="123">
        <f>IF(SUM($B$73:I73)+SUM($A$80:H80)&gt;0,0,SUM($B$73:I73)-SUM($A$80:H80))</f>
        <v>-197304.58216942544</v>
      </c>
      <c r="J80" s="123">
        <f>IF(SUM($B$73:J73)+SUM($A$80:I80)&gt;0,0,SUM($B$73:J73)-SUM($A$80:I80))</f>
        <v>-204818.84899777826</v>
      </c>
      <c r="K80" s="123">
        <f>IF(SUM($B$73:K73)+SUM($A$80:J80)&gt;0,0,SUM($B$73:K73)-SUM($A$80:J80))</f>
        <v>-212551.88634498138</v>
      </c>
      <c r="L80" s="123">
        <f>IF(SUM($B$73:L73)+SUM($A$80:K80)&gt;0,0,SUM($B$73:L73)-SUM($A$80:K80))</f>
        <v>-220510.25732660061</v>
      </c>
      <c r="M80" s="123">
        <f>IF(SUM($B$73:M73)+SUM($A$80:L80)&gt;0,0,SUM($B$73:M73)-SUM($A$80:L80))</f>
        <v>-365400.39966014214</v>
      </c>
      <c r="N80" s="123">
        <f>IF(SUM($B$73:N73)+SUM($A$80:M80)&gt;0,0,SUM($B$73:N73)-SUM($A$80:M80))</f>
        <v>-377930.91106921621</v>
      </c>
      <c r="O80" s="123">
        <f>IF(SUM($B$73:O73)+SUM($A$80:N80)&gt;0,0,SUM($B$73:O73)-SUM($A$80:N80))</f>
        <v>-388349.99758006586</v>
      </c>
      <c r="P80" s="123">
        <f>IF(SUM($B$73:P73)+SUM($A$80:O80)&gt;0,0,SUM($B$73:P73)-SUM($A$80:O80))</f>
        <v>-401630.10243737232</v>
      </c>
      <c r="Q80" s="123">
        <f>IF(SUM($B$73:Q73)+SUM($A$80:P80)&gt;0,0,SUM($B$73:Q73)-SUM($A$80:P80))</f>
        <v>-415301.95295439847</v>
      </c>
      <c r="R80" s="123">
        <f>IF(SUM($B$73:R73)+SUM($A$80:Q80)&gt;0,0,SUM($B$73:R73)-SUM($A$80:Q80))</f>
        <v>-429377.30150093511</v>
      </c>
      <c r="S80" s="123">
        <f>IF(SUM($B$73:S73)+SUM($A$80:R80)&gt;0,0,SUM($B$73:S73)-SUM($A$80:R80))</f>
        <v>-443868.25301786792</v>
      </c>
      <c r="T80" s="123">
        <f>IF(SUM($B$73:T73)+SUM($A$80:S80)&gt;0,0,SUM($B$73:T73)-SUM($A$80:S80))</f>
        <v>-458787.27559430897</v>
      </c>
      <c r="U80" s="123">
        <f>IF(SUM($B$73:U73)+SUM($A$80:T80)&gt;0,0,SUM($B$73:U73)-SUM($A$80:T80))</f>
        <v>-471666.52860754542</v>
      </c>
      <c r="V80" s="123">
        <f>IF(SUM($B$73:V73)+SUM($A$80:U80)&gt;0,0,SUM($B$73:V73)-SUM($A$80:U80))</f>
        <v>-487480.60496231169</v>
      </c>
      <c r="W80" s="123">
        <f>IF(SUM($B$73:W73)+SUM($A$80:V80)&gt;0,0,SUM($B$73:W73)-SUM($A$80:V80))</f>
        <v>-595366.96491419431</v>
      </c>
      <c r="X80" s="123">
        <f>IF(SUM($B$73:X73)+SUM($A$80:W80)&gt;0,0,SUM($B$73:X73)-SUM($A$80:W80))</f>
        <v>-614878.73938615993</v>
      </c>
      <c r="Y80" s="123">
        <f>IF(SUM($B$73:Y73)+SUM($A$80:X80)&gt;0,0,SUM($B$73:Y73)-SUM($A$80:X80))</f>
        <v>-634969.20960628428</v>
      </c>
      <c r="Z80" s="123">
        <f>IF(SUM($B$73:Z73)+SUM($A$80:Y80)&gt;0,0,SUM($B$73:Z73)-SUM($A$80:Y80))</f>
        <v>-655655.73644701298</v>
      </c>
      <c r="AA80" s="123">
        <f>IF(SUM($B$73:AA73)+SUM($A$80:Z80)&gt;0,0,SUM($B$73:AA73)-SUM($A$80:Z80))</f>
        <v>-676956.20160696283</v>
      </c>
      <c r="AB80" s="123">
        <f>IF(SUM($B$73:AB73)+SUM($A$80:AA80)&gt;0,0,SUM($B$73:AB73)-SUM($A$80:AA80))</f>
        <v>-698889.02323571034</v>
      </c>
      <c r="AC80" s="123">
        <f>IF(SUM($B$73:AC73)+SUM($A$80:AB80)&gt;0,0,SUM($B$73:AC73)-SUM($A$80:AB80))</f>
        <v>-721473.17202732153</v>
      </c>
      <c r="AD80" s="123">
        <f>IF(SUM($B$73:AD73)+SUM($A$80:AC80)&gt;0,0,SUM($B$73:AD73)-SUM($A$80:AC80))</f>
        <v>-744728.18779668212</v>
      </c>
      <c r="AE80" s="123">
        <f>IF(SUM($B$73:AE73)+SUM($A$80:AD80)&gt;0,0,SUM($B$73:AE73)-SUM($A$80:AD80))</f>
        <v>-768674.19655312225</v>
      </c>
      <c r="AF80" s="123">
        <f>IF(SUM($B$73:AF73)+SUM($A$80:AE80)&gt;0,0,SUM($B$73:AF73)-SUM($A$80:AE80))</f>
        <v>-793331.92808625475</v>
      </c>
      <c r="AG80" s="123">
        <f>IF(SUM($B$73:AG73)+SUM($A$80:AF80)&gt;0,0,SUM($B$73:AG73)-SUM($A$80:AF80))</f>
        <v>-818722.73407938145</v>
      </c>
      <c r="AH80" s="123">
        <f>IF(SUM($B$73:AH73)+SUM($A$80:AG80)&gt;0,0,SUM($B$73:AH73)-SUM($A$80:AG80))</f>
        <v>-844868.606766304</v>
      </c>
      <c r="AI80" s="123">
        <f>IF(SUM($B$73:AI73)+SUM($A$80:AH80)&gt;0,0,SUM($B$73:AI73)-SUM($A$80:AH80))</f>
        <v>-871792.19814783148</v>
      </c>
      <c r="AJ80" s="123">
        <f>IF(SUM($B$73:AJ73)+SUM($A$80:AI80)&gt;0,0,SUM($B$73:AJ73)-SUM($A$80:AI80))</f>
        <v>-899516.83978480659</v>
      </c>
      <c r="AK80" s="123">
        <f>IF(SUM($B$73:AK73)+SUM($A$80:AJ80)&gt;0,0,SUM($B$73:AK73)-SUM($A$80:AJ80))</f>
        <v>-928066.5631848909</v>
      </c>
      <c r="AL80" s="123">
        <f>IF(SUM($B$73:AL73)+SUM($A$80:AK80)&gt;0,0,SUM($B$73:AL73)-SUM($A$80:AK80))</f>
        <v>-957466.12080097571</v>
      </c>
      <c r="AM80" s="123">
        <f>IF(SUM($B$73:AM73)+SUM($A$80:AL80)&gt;0,0,SUM($B$73:AM73)-SUM($A$80:AL80))</f>
        <v>-987741.00765954703</v>
      </c>
      <c r="AN80" s="123">
        <f>IF(SUM($B$73:AN73)+SUM($A$80:AM80)&gt;0,0,SUM($B$73:AN73)-SUM($A$80:AM80))</f>
        <v>-1018917.4836378731</v>
      </c>
      <c r="AO80" s="123">
        <f>IF(SUM($B$73:AO73)+SUM($A$80:AN80)&gt;0,0,SUM($B$73:AO73)-SUM($A$80:AN80))</f>
        <v>-1051022.5964095481</v>
      </c>
      <c r="AP80" s="123">
        <f>IF(SUM($B$73:AP73)+SUM($A$80:AO80)&gt;0,0,SUM($B$73:AP73)-SUM($A$80:AO80))</f>
        <v>-1084084.2050783746</v>
      </c>
      <c r="AQ80" s="123">
        <f>IF(SUM($B$73:AQ73)+SUM($A$80:AP80)&gt;0,0,SUM($B$73:AQ73)-SUM($A$80:AP80))</f>
        <v>-1118131.0045212656</v>
      </c>
      <c r="AR80" s="123">
        <f>IF(SUM($B$73:AR73)+SUM($A$80:AQ80)&gt;0,0,SUM($B$73:AR73)-SUM($A$80:AQ80))</f>
        <v>-1153192.5504614413</v>
      </c>
      <c r="AS80" s="123">
        <f>IF(SUM($B$73:AS73)+SUM($A$80:AR80)&gt;0,0,SUM($B$73:AS73)-SUM($A$80:AR80))</f>
        <v>-1189299.285293825</v>
      </c>
      <c r="AT80" s="123">
        <f>IF(SUM($B$73:AT73)+SUM($A$80:AS80)&gt;0,0,SUM($B$73:AT73)-SUM($A$80:AS80))</f>
        <v>-1226482.5646851808</v>
      </c>
      <c r="AU80" s="123">
        <f>IF(SUM($B$73:AU73)+SUM($A$80:AT80)&gt;0,0,SUM($B$73:AU73)-SUM($A$80:AT80))</f>
        <v>-1264774.684972275</v>
      </c>
      <c r="AV80" s="123">
        <f>IF(SUM($B$73:AV73)+SUM($A$80:AU80)&gt;0,0,SUM($B$73:AV73)-SUM($A$80:AU80))</f>
        <v>-1304208.9113819823</v>
      </c>
      <c r="AW80" s="123">
        <f>IF(SUM($B$73:AW73)+SUM($A$80:AV80)&gt;0,0,SUM($B$73:AW73)-SUM($A$80:AV80))</f>
        <v>-1344819.5070979819</v>
      </c>
      <c r="AX80" s="123">
        <f>IF(SUM($B$73:AX73)+SUM($A$80:AW80)&gt;0,0,SUM($B$73:AX73)-SUM($A$80:AW80))</f>
        <v>-1386641.7631994598</v>
      </c>
      <c r="AY80" s="123">
        <f>IF(SUM($B$73:AY73)+SUM($A$80:AX80)&gt;0,0,SUM($B$73:AY73)-SUM($A$80:AX80))</f>
        <v>-1429712.0294979848</v>
      </c>
      <c r="AZ80" s="123">
        <f>IF(SUM($B$73:AZ73)+SUM($A$80:AY80)&gt;0,0,SUM($B$73:AZ73)-SUM($A$80:AY80))</f>
        <v>-1474067.7462994605</v>
      </c>
    </row>
    <row r="81" spans="1:52" x14ac:dyDescent="0.25">
      <c r="A81" s="214" t="s">
        <v>255</v>
      </c>
      <c r="B81" s="123">
        <v>5900546.8691999996</v>
      </c>
      <c r="C81" s="123">
        <f>IF(((SUM($B$60:C60)+SUM($B$62:C66))+SUM($B$83:C83))&lt;0,((SUM($B$60:C60)+SUM($B$62:C66))+SUM($B$83:C83))*0.18-SUM($A$81:B81),IF(SUM($B$81:B81)&lt;0,0-SUM($B$81:B81),0))</f>
        <v>-6629138.7095862199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197973.11339423832</v>
      </c>
      <c r="G81" s="123">
        <f>IF(((SUM($B$60:G60)+SUM($B$62:G66))+SUM($B$83:G83))&lt;0,((SUM($B$60:G60)+SUM($B$62:G66))+SUM($B$83:G83))*0.18-SUM($A$81:F81),IF(SUM($B$81:F81)&lt;0,0-SUM($B$81:F81),0))</f>
        <v>151995.76981774249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-5043549.9999999991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856996.86920000054</v>
      </c>
      <c r="C85" s="122">
        <f t="shared" ref="C85:AZ85" si="23">SUM(C77:C84)</f>
        <v>-5900189.2820583088</v>
      </c>
      <c r="D85" s="122">
        <f>SUM(D77:D84)</f>
        <v>948467.82088818599</v>
      </c>
      <c r="E85" s="122">
        <f>SUM(E77:E84)</f>
        <v>980177.59883822757</v>
      </c>
      <c r="F85" s="122">
        <f t="shared" si="23"/>
        <v>1012811.9965686303</v>
      </c>
      <c r="G85" s="122">
        <f t="shared" si="23"/>
        <v>994417.73216696864</v>
      </c>
      <c r="H85" s="122">
        <f t="shared" si="23"/>
        <v>870804.58663024253</v>
      </c>
      <c r="I85" s="122">
        <f t="shared" si="23"/>
        <v>890089.328677702</v>
      </c>
      <c r="J85" s="122">
        <f t="shared" si="23"/>
        <v>920146.39599111257</v>
      </c>
      <c r="K85" s="122">
        <f t="shared" si="23"/>
        <v>951078.54537992505</v>
      </c>
      <c r="L85" s="122">
        <f t="shared" si="23"/>
        <v>982912.02930640196</v>
      </c>
      <c r="M85" s="122">
        <f t="shared" si="23"/>
        <v>1562472.5986405688</v>
      </c>
      <c r="N85" s="122">
        <f t="shared" si="23"/>
        <v>1612594.6442768651</v>
      </c>
      <c r="O85" s="122">
        <f t="shared" si="23"/>
        <v>1654270.9903202627</v>
      </c>
      <c r="P85" s="122">
        <f t="shared" si="23"/>
        <v>1707391.4097494902</v>
      </c>
      <c r="Q85" s="122">
        <f t="shared" si="23"/>
        <v>1762078.8118175929</v>
      </c>
      <c r="R85" s="122">
        <f t="shared" si="23"/>
        <v>1818380.20600374</v>
      </c>
      <c r="S85" s="122">
        <f t="shared" si="23"/>
        <v>1876344.0120714707</v>
      </c>
      <c r="T85" s="122">
        <f t="shared" si="23"/>
        <v>1936020.1023772336</v>
      </c>
      <c r="U85" s="122">
        <f t="shared" si="23"/>
        <v>1987537.1144301831</v>
      </c>
      <c r="V85" s="122">
        <f t="shared" si="23"/>
        <v>2050793.4198492467</v>
      </c>
      <c r="W85" s="122">
        <f t="shared" si="23"/>
        <v>2482338.8596567772</v>
      </c>
      <c r="X85" s="122">
        <f t="shared" si="23"/>
        <v>2560385.9575446388</v>
      </c>
      <c r="Y85" s="122">
        <f t="shared" si="23"/>
        <v>2640747.8384251362</v>
      </c>
      <c r="Z85" s="122">
        <f t="shared" si="23"/>
        <v>2723493.9457880487</v>
      </c>
      <c r="AA85" s="122">
        <f t="shared" si="23"/>
        <v>2808695.8064278495</v>
      </c>
      <c r="AB85" s="122">
        <f t="shared" si="23"/>
        <v>2896427.0929428441</v>
      </c>
      <c r="AC85" s="122">
        <f t="shared" si="23"/>
        <v>2986763.6881092885</v>
      </c>
      <c r="AD85" s="122">
        <f t="shared" si="23"/>
        <v>3079783.7511867243</v>
      </c>
      <c r="AE85" s="122">
        <f t="shared" si="23"/>
        <v>3175567.7862124853</v>
      </c>
      <c r="AF85" s="122">
        <f t="shared" si="23"/>
        <v>3274198.7123450194</v>
      </c>
      <c r="AG85" s="122">
        <f t="shared" si="23"/>
        <v>3375761.9363175295</v>
      </c>
      <c r="AH85" s="122">
        <f t="shared" si="23"/>
        <v>3480345.4270652123</v>
      </c>
      <c r="AI85" s="122">
        <f t="shared" si="23"/>
        <v>3588039.7925913287</v>
      </c>
      <c r="AJ85" s="122">
        <f t="shared" si="23"/>
        <v>3698938.3591392254</v>
      </c>
      <c r="AK85" s="122">
        <f t="shared" si="23"/>
        <v>3813137.2527395608</v>
      </c>
      <c r="AL85" s="122">
        <f t="shared" si="23"/>
        <v>3930735.4832039084</v>
      </c>
      <c r="AM85" s="122">
        <f t="shared" si="23"/>
        <v>4051835.0306381816</v>
      </c>
      <c r="AN85" s="122">
        <f t="shared" si="23"/>
        <v>4176540.9345514849</v>
      </c>
      <c r="AO85" s="122">
        <f t="shared" si="23"/>
        <v>4304961.3856381895</v>
      </c>
      <c r="AP85" s="122">
        <f t="shared" si="23"/>
        <v>4437207.8203134919</v>
      </c>
      <c r="AQ85" s="122">
        <f t="shared" si="23"/>
        <v>4573395.0180850569</v>
      </c>
      <c r="AR85" s="122">
        <f t="shared" si="23"/>
        <v>4713641.2018457688</v>
      </c>
      <c r="AS85" s="122">
        <f t="shared" si="23"/>
        <v>4858068.141175299</v>
      </c>
      <c r="AT85" s="122">
        <f t="shared" si="23"/>
        <v>5006801.2587407157</v>
      </c>
      <c r="AU85" s="122">
        <f t="shared" si="23"/>
        <v>5159969.7398890965</v>
      </c>
      <c r="AV85" s="122">
        <f t="shared" si="23"/>
        <v>5317706.6455279272</v>
      </c>
      <c r="AW85" s="122">
        <f t="shared" si="23"/>
        <v>5480149.0283919238</v>
      </c>
      <c r="AX85" s="122">
        <f t="shared" si="23"/>
        <v>5647438.0527978418</v>
      </c>
      <c r="AY85" s="122">
        <f t="shared" si="23"/>
        <v>5819719.1179919327</v>
      </c>
      <c r="AZ85" s="122">
        <f t="shared" si="23"/>
        <v>5997141.9851978542</v>
      </c>
    </row>
    <row r="86" spans="1:52" s="177" customFormat="1" ht="14.25" x14ac:dyDescent="0.25">
      <c r="A86" s="215" t="s">
        <v>468</v>
      </c>
      <c r="B86" s="122">
        <f>SUM($B$85:B85)</f>
        <v>856996.86920000054</v>
      </c>
      <c r="C86" s="122">
        <f>SUM($B$85:C85)</f>
        <v>-5043192.4128583083</v>
      </c>
      <c r="D86" s="122">
        <f>SUM($B$85:D85)</f>
        <v>-4094724.5919701224</v>
      </c>
      <c r="E86" s="122">
        <f>SUM($B$85:E85)</f>
        <v>-3114546.9931318946</v>
      </c>
      <c r="F86" s="122">
        <f>SUM($B$85:F85)</f>
        <v>-2101734.9965632642</v>
      </c>
      <c r="G86" s="122">
        <f>SUM($B$85:G85)</f>
        <v>-1107317.2643962954</v>
      </c>
      <c r="H86" s="122">
        <f>SUM($B$85:H85)</f>
        <v>-236512.67776605289</v>
      </c>
      <c r="I86" s="122">
        <f>SUM($B$85:I85)</f>
        <v>653576.65091164911</v>
      </c>
      <c r="J86" s="122">
        <f>SUM($B$85:J85)</f>
        <v>1573723.0469027618</v>
      </c>
      <c r="K86" s="122">
        <f>SUM($B$85:K85)</f>
        <v>2524801.5922826868</v>
      </c>
      <c r="L86" s="122">
        <f>SUM($B$85:L85)</f>
        <v>3507713.6215890888</v>
      </c>
      <c r="M86" s="122">
        <f>SUM($B$85:M85)</f>
        <v>5070186.2202296574</v>
      </c>
      <c r="N86" s="122">
        <f>SUM($B$85:N85)</f>
        <v>6682780.8645065222</v>
      </c>
      <c r="O86" s="122">
        <f>SUM($B$85:O85)</f>
        <v>8337051.8548267847</v>
      </c>
      <c r="P86" s="122">
        <f>SUM($B$85:P85)</f>
        <v>10044443.264576275</v>
      </c>
      <c r="Q86" s="122">
        <f>SUM($B$85:Q85)</f>
        <v>11806522.076393869</v>
      </c>
      <c r="R86" s="122">
        <f>SUM($B$85:R85)</f>
        <v>13624902.282397609</v>
      </c>
      <c r="S86" s="122">
        <f>SUM($B$85:S85)</f>
        <v>15501246.294469081</v>
      </c>
      <c r="T86" s="122">
        <f>SUM($B$85:T85)</f>
        <v>17437266.396846313</v>
      </c>
      <c r="U86" s="122">
        <f>SUM($B$85:U85)</f>
        <v>19424803.511276495</v>
      </c>
      <c r="V86" s="122">
        <f>SUM($B$85:V85)</f>
        <v>21475596.931125741</v>
      </c>
      <c r="W86" s="122">
        <f>SUM($B$85:W85)</f>
        <v>23957935.790782519</v>
      </c>
      <c r="X86" s="122">
        <f>SUM($B$85:X85)</f>
        <v>26518321.748327158</v>
      </c>
      <c r="Y86" s="122">
        <f>SUM($B$85:Y85)</f>
        <v>29159069.586752295</v>
      </c>
      <c r="Z86" s="122">
        <f>SUM($B$85:Z85)</f>
        <v>31882563.532540344</v>
      </c>
      <c r="AA86" s="122">
        <f>SUM($B$85:AA85)</f>
        <v>34691259.338968195</v>
      </c>
      <c r="AB86" s="122">
        <f>SUM($B$85:AB85)</f>
        <v>37587686.431911036</v>
      </c>
      <c r="AC86" s="122">
        <f>SUM($B$85:AC85)</f>
        <v>40574450.120020323</v>
      </c>
      <c r="AD86" s="122">
        <f>SUM($B$85:AD85)</f>
        <v>43654233.871207044</v>
      </c>
      <c r="AE86" s="122">
        <f>SUM($B$85:AE85)</f>
        <v>46829801.657419533</v>
      </c>
      <c r="AF86" s="122">
        <f>SUM($B$85:AF85)</f>
        <v>50104000.369764552</v>
      </c>
      <c r="AG86" s="122">
        <f>SUM($B$85:AG85)</f>
        <v>53479762.306082085</v>
      </c>
      <c r="AH86" s="122">
        <f>SUM($B$85:AH85)</f>
        <v>56960107.733147293</v>
      </c>
      <c r="AI86" s="122">
        <f>SUM($B$85:AI85)</f>
        <v>60548147.525738619</v>
      </c>
      <c r="AJ86" s="122">
        <f>SUM($B$85:AJ85)</f>
        <v>64247085.884877846</v>
      </c>
      <c r="AK86" s="122">
        <f>SUM($B$85:AK85)</f>
        <v>68060223.137617409</v>
      </c>
      <c r="AL86" s="122">
        <f>SUM($B$85:AL85)</f>
        <v>71990958.620821312</v>
      </c>
      <c r="AM86" s="122">
        <f>SUM($B$85:AM85)</f>
        <v>76042793.6514595</v>
      </c>
      <c r="AN86" s="122">
        <f>SUM($B$85:AN85)</f>
        <v>80219334.586010993</v>
      </c>
      <c r="AO86" s="122">
        <f>SUM($B$85:AO85)</f>
        <v>84524295.971649185</v>
      </c>
      <c r="AP86" s="122">
        <f>SUM($B$85:AP85)</f>
        <v>88961503.791962683</v>
      </c>
      <c r="AQ86" s="122">
        <f>SUM($B$85:AQ85)</f>
        <v>93534898.810047746</v>
      </c>
      <c r="AR86" s="122">
        <f>SUM($B$85:AR85)</f>
        <v>98248540.011893511</v>
      </c>
      <c r="AS86" s="122">
        <f>SUM($B$85:AS85)</f>
        <v>103106608.15306881</v>
      </c>
      <c r="AT86" s="122">
        <f>SUM($B$85:AT85)</f>
        <v>108113409.41180953</v>
      </c>
      <c r="AU86" s="122">
        <f>SUM($B$85:AU85)</f>
        <v>113273379.15169863</v>
      </c>
      <c r="AV86" s="122">
        <f>SUM($B$85:AV85)</f>
        <v>118591085.79722656</v>
      </c>
      <c r="AW86" s="122">
        <f>SUM($B$85:AW85)</f>
        <v>124071234.82561849</v>
      </c>
      <c r="AX86" s="122">
        <f>SUM($B$85:AX85)</f>
        <v>129718672.87841633</v>
      </c>
      <c r="AY86" s="122">
        <f>SUM($B$85:AY85)</f>
        <v>135538391.99640825</v>
      </c>
      <c r="AZ86" s="122">
        <f>SUM($B$85:AZ85)</f>
        <v>141535533.9816061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856996.86920000054</v>
      </c>
      <c r="C88" s="122">
        <f t="shared" si="25"/>
        <v>-4937396.8887517229</v>
      </c>
      <c r="D88" s="122">
        <f t="shared" si="25"/>
        <v>664181.52405468107</v>
      </c>
      <c r="E88" s="122">
        <f t="shared" si="25"/>
        <v>574382.31143224775</v>
      </c>
      <c r="F88" s="122">
        <f t="shared" si="25"/>
        <v>496657.74883235281</v>
      </c>
      <c r="G88" s="122">
        <f t="shared" si="25"/>
        <v>408064.98763803445</v>
      </c>
      <c r="H88" s="122">
        <f t="shared" si="25"/>
        <v>299028.97773343144</v>
      </c>
      <c r="I88" s="122">
        <f t="shared" si="25"/>
        <v>255775.09656556527</v>
      </c>
      <c r="J88" s="122">
        <f t="shared" si="25"/>
        <v>221265.49169413731</v>
      </c>
      <c r="K88" s="122">
        <f t="shared" si="25"/>
        <v>191383.82816273591</v>
      </c>
      <c r="L88" s="122">
        <f t="shared" si="25"/>
        <v>165514.32885426062</v>
      </c>
      <c r="M88" s="122">
        <f t="shared" si="25"/>
        <v>220173.70552386617</v>
      </c>
      <c r="N88" s="122">
        <f t="shared" si="25"/>
        <v>190156.13853977431</v>
      </c>
      <c r="O88" s="122">
        <f t="shared" si="25"/>
        <v>163238.98481556308</v>
      </c>
      <c r="P88" s="122">
        <f t="shared" si="25"/>
        <v>140988.08707892583</v>
      </c>
      <c r="Q88" s="122">
        <f t="shared" si="25"/>
        <v>121760.59166300989</v>
      </c>
      <c r="R88" s="122">
        <f t="shared" si="25"/>
        <v>105147.32068628199</v>
      </c>
      <c r="S88" s="122">
        <f t="shared" si="25"/>
        <v>90794.193610401329</v>
      </c>
      <c r="T88" s="122">
        <f t="shared" si="25"/>
        <v>78394.856108224936</v>
      </c>
      <c r="U88" s="122">
        <f t="shared" si="25"/>
        <v>67348.053285739021</v>
      </c>
      <c r="V88" s="122">
        <f t="shared" si="25"/>
        <v>58151.886689488994</v>
      </c>
      <c r="W88" s="122">
        <f t="shared" si="25"/>
        <v>58902.679986889729</v>
      </c>
      <c r="X88" s="122">
        <f t="shared" si="25"/>
        <v>50840.699869169825</v>
      </c>
      <c r="Y88" s="122">
        <f t="shared" si="25"/>
        <v>43879.847689721028</v>
      </c>
      <c r="Z88" s="122">
        <f t="shared" si="25"/>
        <v>37870.120530986525</v>
      </c>
      <c r="AA88" s="122">
        <f t="shared" si="25"/>
        <v>32681.883212559929</v>
      </c>
      <c r="AB88" s="122">
        <f t="shared" si="25"/>
        <v>28203.114059988424</v>
      </c>
      <c r="AC88" s="122">
        <f t="shared" si="25"/>
        <v>24337.021178492832</v>
      </c>
      <c r="AD88" s="122">
        <f t="shared" si="25"/>
        <v>20999.979722165786</v>
      </c>
      <c r="AE88" s="122">
        <f t="shared" si="25"/>
        <v>18119.747207942353</v>
      </c>
      <c r="AF88" s="122">
        <f t="shared" si="25"/>
        <v>15633.919623383796</v>
      </c>
      <c r="AG88" s="122">
        <f t="shared" si="25"/>
        <v>13488.596028852133</v>
      </c>
      <c r="AH88" s="122">
        <f t="shared" si="25"/>
        <v>11637.223654773123</v>
      </c>
      <c r="AI88" s="122">
        <f t="shared" si="25"/>
        <v>10039.599227913455</v>
      </c>
      <c r="AJ88" s="122">
        <f t="shared" si="25"/>
        <v>8661.0055006950242</v>
      </c>
      <c r="AK88" s="122">
        <f t="shared" si="25"/>
        <v>7471.4647688719169</v>
      </c>
      <c r="AL88" s="122">
        <f t="shared" si="25"/>
        <v>6445.0936014849576</v>
      </c>
      <c r="AM88" s="122">
        <f t="shared" si="25"/>
        <v>5559.5451217496447</v>
      </c>
      <c r="AN88" s="122">
        <f t="shared" si="25"/>
        <v>4795.5270109775747</v>
      </c>
      <c r="AO88" s="122">
        <f t="shared" si="25"/>
        <v>4136.3849968209597</v>
      </c>
      <c r="AP88" s="122">
        <f t="shared" si="25"/>
        <v>3567.7429642931456</v>
      </c>
      <c r="AQ88" s="122">
        <f t="shared" si="25"/>
        <v>3077.1920211852434</v>
      </c>
      <c r="AR88" s="122">
        <f t="shared" si="25"/>
        <v>2654.0218830396543</v>
      </c>
      <c r="AS88" s="122">
        <f t="shared" si="25"/>
        <v>2288.9888379342397</v>
      </c>
      <c r="AT88" s="122">
        <f t="shared" si="25"/>
        <v>1974.1153263751762</v>
      </c>
      <c r="AU88" s="122">
        <f t="shared" si="25"/>
        <v>1702.5168425718614</v>
      </c>
      <c r="AV88" s="122">
        <f t="shared" si="25"/>
        <v>1468.2524441468577</v>
      </c>
      <c r="AW88" s="122">
        <f t="shared" si="25"/>
        <v>1266.1956599589798</v>
      </c>
      <c r="AX88" s="122">
        <f t="shared" si="25"/>
        <v>1091.9230206363547</v>
      </c>
      <c r="AY88" s="122">
        <f t="shared" si="25"/>
        <v>941.61781269184485</v>
      </c>
      <c r="AZ88" s="122">
        <f>AZ85*AZ87</f>
        <v>811.98698258534171</v>
      </c>
    </row>
    <row r="89" spans="1:52" s="177" customFormat="1" ht="14.25" x14ac:dyDescent="0.25">
      <c r="A89" s="213" t="s">
        <v>470</v>
      </c>
      <c r="B89" s="122">
        <f>SUM($B$88:B88)</f>
        <v>856996.86920000054</v>
      </c>
      <c r="C89" s="122">
        <f>SUM($B$88:C88)</f>
        <v>-4080400.0195517223</v>
      </c>
      <c r="D89" s="122">
        <f>SUM($B$88:D88)</f>
        <v>-3416218.4954970414</v>
      </c>
      <c r="E89" s="122">
        <f>SUM($B$88:E88)</f>
        <v>-2841836.1840647934</v>
      </c>
      <c r="F89" s="122">
        <f>SUM($B$88:F88)</f>
        <v>-2345178.4352324405</v>
      </c>
      <c r="G89" s="122">
        <f>SUM($B$88:G88)</f>
        <v>-1937113.4475944061</v>
      </c>
      <c r="H89" s="122">
        <f>SUM($B$88:H88)</f>
        <v>-1638084.4698609747</v>
      </c>
      <c r="I89" s="122">
        <f>SUM($B$88:I88)</f>
        <v>-1382309.3732954094</v>
      </c>
      <c r="J89" s="122">
        <f>SUM($B$88:J88)</f>
        <v>-1161043.8816012722</v>
      </c>
      <c r="K89" s="122">
        <f>SUM($B$88:K88)</f>
        <v>-969660.05343853624</v>
      </c>
      <c r="L89" s="122">
        <f>SUM($B$88:L88)</f>
        <v>-804145.72458427562</v>
      </c>
      <c r="M89" s="122">
        <f>SUM($B$88:M88)</f>
        <v>-583972.0190604094</v>
      </c>
      <c r="N89" s="122">
        <f>SUM($B$88:N88)</f>
        <v>-393815.88052063505</v>
      </c>
      <c r="O89" s="122">
        <f>SUM($B$88:O88)</f>
        <v>-230576.89570507198</v>
      </c>
      <c r="P89" s="122">
        <f>SUM($B$88:P88)</f>
        <v>-89588.808626146143</v>
      </c>
      <c r="Q89" s="122">
        <f>SUM($B$88:Q88)</f>
        <v>32171.783036863751</v>
      </c>
      <c r="R89" s="122">
        <f>SUM($B$88:R88)</f>
        <v>137319.10372314573</v>
      </c>
      <c r="S89" s="122">
        <f>SUM($B$88:S88)</f>
        <v>228113.29733354706</v>
      </c>
      <c r="T89" s="122">
        <f>SUM($B$88:T88)</f>
        <v>306508.15344177198</v>
      </c>
      <c r="U89" s="122">
        <f>SUM($B$88:U88)</f>
        <v>373856.20672751102</v>
      </c>
      <c r="V89" s="122">
        <f>SUM($B$88:V88)</f>
        <v>432008.09341700003</v>
      </c>
      <c r="W89" s="122">
        <f>SUM($B$88:W88)</f>
        <v>490910.77340388973</v>
      </c>
      <c r="X89" s="122">
        <f>SUM($B$88:X88)</f>
        <v>541751.47327305959</v>
      </c>
      <c r="Y89" s="122">
        <f>SUM($B$88:Y88)</f>
        <v>585631.32096278062</v>
      </c>
      <c r="Z89" s="122">
        <f>SUM($B$88:Z88)</f>
        <v>623501.4414937672</v>
      </c>
      <c r="AA89" s="122">
        <f>SUM($B$88:AA88)</f>
        <v>656183.32470632717</v>
      </c>
      <c r="AB89" s="122">
        <f>SUM($B$88:AB88)</f>
        <v>684386.43876631558</v>
      </c>
      <c r="AC89" s="122">
        <f>SUM($B$88:AC88)</f>
        <v>708723.45994480839</v>
      </c>
      <c r="AD89" s="122">
        <f>SUM($B$88:AD88)</f>
        <v>729723.43966697413</v>
      </c>
      <c r="AE89" s="122">
        <f>SUM($B$88:AE88)</f>
        <v>747843.18687491643</v>
      </c>
      <c r="AF89" s="122">
        <f>SUM($B$88:AF88)</f>
        <v>763477.10649830021</v>
      </c>
      <c r="AG89" s="122">
        <f>SUM($B$88:AG88)</f>
        <v>776965.70252715237</v>
      </c>
      <c r="AH89" s="122">
        <f>SUM($B$88:AH88)</f>
        <v>788602.92618192546</v>
      </c>
      <c r="AI89" s="122">
        <f>SUM($B$88:AI88)</f>
        <v>798642.52540983888</v>
      </c>
      <c r="AJ89" s="122">
        <f>SUM($B$88:AJ88)</f>
        <v>807303.53091053385</v>
      </c>
      <c r="AK89" s="122">
        <f>SUM($B$88:AK88)</f>
        <v>814774.99567940575</v>
      </c>
      <c r="AL89" s="122">
        <f>SUM($B$88:AL88)</f>
        <v>821220.08928089077</v>
      </c>
      <c r="AM89" s="122">
        <f>SUM($B$88:AM88)</f>
        <v>826779.6344026404</v>
      </c>
      <c r="AN89" s="122">
        <f>SUM($B$88:AN88)</f>
        <v>831575.16141361801</v>
      </c>
      <c r="AO89" s="122">
        <f>SUM($B$88:AO88)</f>
        <v>835711.54641043895</v>
      </c>
      <c r="AP89" s="122">
        <f>SUM($B$88:AP88)</f>
        <v>839279.28937473206</v>
      </c>
      <c r="AQ89" s="122">
        <f>SUM($B$88:AQ88)</f>
        <v>842356.48139591736</v>
      </c>
      <c r="AR89" s="122">
        <f>SUM($B$88:AR88)</f>
        <v>845010.50327895698</v>
      </c>
      <c r="AS89" s="122">
        <f>SUM($B$88:AS88)</f>
        <v>847299.4921168912</v>
      </c>
      <c r="AT89" s="122">
        <f>SUM($B$88:AT88)</f>
        <v>849273.60744326632</v>
      </c>
      <c r="AU89" s="122">
        <f>SUM($B$88:AU88)</f>
        <v>850976.12428583822</v>
      </c>
      <c r="AV89" s="122">
        <f>SUM($B$88:AV88)</f>
        <v>852444.37672998512</v>
      </c>
      <c r="AW89" s="122">
        <f>SUM($B$88:AW88)</f>
        <v>853710.57238994411</v>
      </c>
      <c r="AX89" s="122">
        <f>SUM($B$88:AX88)</f>
        <v>854802.49541058042</v>
      </c>
      <c r="AY89" s="122">
        <f>SUM($B$88:AY88)</f>
        <v>855744.11322327226</v>
      </c>
      <c r="AZ89" s="122">
        <f>SUM($B$88:AZ88)</f>
        <v>856556.10020585766</v>
      </c>
    </row>
    <row r="90" spans="1:52" s="177" customFormat="1" ht="14.25" x14ac:dyDescent="0.25">
      <c r="A90" s="213" t="s">
        <v>471</v>
      </c>
      <c r="B90" s="127">
        <f>IF((ISERR(IRR($B$85:B85))),0,IF(IRR($B$85:B85)&lt;0,0,IRR($B$85:B85)))</f>
        <v>0</v>
      </c>
      <c r="C90" s="127">
        <f>IF((ISERR(IRR($B$85:C85))),0,IF(IRR($B$85:C85)&lt;0,0,IRR($B$85:C85)))</f>
        <v>5.8847267640150047</v>
      </c>
      <c r="D90" s="127">
        <f>IF((ISERR(IRR($B$85:D85))),0,IF(IRR($B$85:D85)&lt;0,0,IRR($B$85:D85)))</f>
        <v>5.7200350197066454</v>
      </c>
      <c r="E90" s="127">
        <f>IF((ISERR(IRR($B$85:E85))),0,IF(IRR($B$85:E85)&lt;0,0,IRR($B$85:E85)))</f>
        <v>5.6938658293617133</v>
      </c>
      <c r="F90" s="127">
        <f>IF((ISERR(IRR($B$85:F85))),0,IF(IRR($B$85:F85)&lt;0,0,IRR($B$85:F85)))</f>
        <v>0</v>
      </c>
      <c r="G90" s="127">
        <f>IF((ISERR(IRR($B$85:G85))),0,IF(IRR($B$85:G85)&lt;0,0,IRR($B$85:G85)))</f>
        <v>0</v>
      </c>
      <c r="H90" s="127">
        <f>IF((ISERR(IRR($B$85:H85))),0,IF(IRR($B$85:H85)&lt;0,0,IRR($B$85:H85)))</f>
        <v>0</v>
      </c>
      <c r="I90" s="127">
        <f>IF((ISERR(IRR($B$85:I85))),0,IF(IRR($B$85:I85)&lt;0,0,IRR($B$85:I85)))</f>
        <v>3.8611187279454784E-2</v>
      </c>
      <c r="J90" s="127">
        <f>IF((ISERR(IRR($B$85:J85))),0,IF(IRR($B$85:J85)&lt;0,0,IRR($B$85:J85)))</f>
        <v>7.8067185141367679E-2</v>
      </c>
      <c r="K90" s="127">
        <f>IF((ISERR(IRR($B$85:K85))),0,IF(IRR($B$85:K85)&lt;0,0,IRR($B$85:K85)))</f>
        <v>0.10668964463692232</v>
      </c>
      <c r="L90" s="127">
        <f>IF((ISERR(IRR($B$85:L85))),0,IF(IRR($B$85:L85)&lt;0,0,IRR($B$85:L85)))</f>
        <v>0.12787634732876429</v>
      </c>
      <c r="M90" s="127">
        <f>IF((ISERR(IRR($B$85:M85))),0,IF(IRR($B$85:M85)&lt;0,0,IRR($B$85:M85)))</f>
        <v>0.15140542608063368</v>
      </c>
      <c r="N90" s="127">
        <f>IF((ISERR(IRR($B$85:N85))),0,IF(IRR($B$85:N85)&lt;0,0,IRR($B$85:N85)))</f>
        <v>0.16816054580208628</v>
      </c>
      <c r="O90" s="127">
        <f>IF((ISERR(IRR($B$85:O85))),0,IF(IRR($B$85:O85)&lt;0,0,IRR($B$85:O85)))</f>
        <v>0.1804315181994065</v>
      </c>
      <c r="P90" s="127">
        <f>IF((ISERR(IRR($B$85:P85))),0,IF(IRR($B$85:P85)&lt;0,0,IRR($B$85:P85)))</f>
        <v>0.18969204394227601</v>
      </c>
      <c r="Q90" s="127">
        <f>IF((ISERR(IRR($B$85:Q85))),0,IF(IRR($B$85:Q85)&lt;0,0,IRR($B$85:Q85)))</f>
        <v>0.19680383975603766</v>
      </c>
      <c r="R90" s="127">
        <f>IF((ISERR(IRR($B$85:R85))),0,IF(IRR($B$85:R85)&lt;0,0,IRR($B$85:R85)))</f>
        <v>0.20234119421413932</v>
      </c>
      <c r="S90" s="127">
        <f>IF((ISERR(IRR($B$85:S85))),0,IF(IRR($B$85:S85)&lt;0,0,IRR($B$85:S85)))</f>
        <v>0.20670106334438021</v>
      </c>
      <c r="T90" s="127">
        <f>IF((ISERR(IRR($B$85:T85))),0,IF(IRR($B$85:T85)&lt;0,0,IRR($B$85:T85)))</f>
        <v>0.21016566307255635</v>
      </c>
      <c r="U90" s="127">
        <f>IF((ISERR(IRR($B$85:U85))),0,IF(IRR($B$85:U85)&lt;0,0,IRR($B$85:U85)))</f>
        <v>0.21292682567824039</v>
      </c>
      <c r="V90" s="127">
        <f>IF((ISERR(IRR($B$85:V85))),0,IF(IRR($B$85:V85)&lt;0,0,IRR($B$85:V85)))</f>
        <v>0.21515350723779569</v>
      </c>
      <c r="W90" s="127">
        <f>IF((ISERR(IRR($B$85:W85))),0,IF(IRR($B$85:W85)&lt;0,0,IRR($B$85:W85)))</f>
        <v>0.21726419341140413</v>
      </c>
      <c r="X90" s="127">
        <f>IF((ISERR(IRR($B$85:X85))),0,IF(IRR($B$85:X85)&lt;0,0,IRR($B$85:X85)))</f>
        <v>0.21897202206390287</v>
      </c>
      <c r="Y90" s="127">
        <f>IF((ISERR(IRR($B$85:Y85))),0,IF(IRR($B$85:Y85)&lt;0,0,IRR($B$85:Y85)))</f>
        <v>0.220360976815696</v>
      </c>
      <c r="Z90" s="127">
        <f>IF((ISERR(IRR($B$85:Z85))),0,IF(IRR($B$85:Z85)&lt;0,0,IRR($B$85:Z85)))</f>
        <v>0.22149552905706549</v>
      </c>
      <c r="AA90" s="127">
        <f>IF((ISERR(IRR($B$85:AA85))),0,IF(IRR($B$85:AA85)&lt;0,0,IRR($B$85:AA85)))</f>
        <v>0.22242574030728202</v>
      </c>
      <c r="AB90" s="127">
        <f>IF((ISERR(IRR($B$85:AB85))),0,IF(IRR($B$85:AB85)&lt;0,0,IRR($B$85:AB85)))</f>
        <v>0.22319086593246373</v>
      </c>
      <c r="AC90" s="127">
        <f>IF((ISERR(IRR($B$85:AC85))),0,IF(IRR($B$85:AC85)&lt;0,0,IRR($B$85:AC85)))</f>
        <v>0.22382194985789661</v>
      </c>
      <c r="AD90" s="127">
        <f>IF((ISERR(IRR($B$85:AD85))),0,IF(IRR($B$85:AD85)&lt;0,0,IRR($B$85:AD85)))</f>
        <v>0.22434372407218106</v>
      </c>
      <c r="AE90" s="127">
        <f>IF((ISERR(IRR($B$85:AE85))),0,IF(IRR($B$85:AE85)&lt;0,0,IRR($B$85:AE85)))</f>
        <v>0.22477601951593451</v>
      </c>
      <c r="AF90" s="127">
        <f>IF((ISERR(IRR($B$85:AF85))),0,IF(IRR($B$85:AF85)&lt;0,0,IRR($B$85:AF85)))</f>
        <v>0.22513482754696823</v>
      </c>
      <c r="AG90" s="127">
        <f>IF((ISERR(IRR($B$85:AG85))),0,IF(IRR($B$85:AG85)&lt;0,0,IRR($B$85:AG85)))</f>
        <v>0.22543310766658187</v>
      </c>
      <c r="AH90" s="127">
        <f>IF((ISERR(IRR($B$85:AH85))),0,IF(IRR($B$85:AH85)&lt;0,0,IRR($B$85:AH85)))</f>
        <v>0.22568140845722207</v>
      </c>
      <c r="AI90" s="127">
        <f>IF((ISERR(IRR($B$85:AI85))),0,IF(IRR($B$85:AI85)&lt;0,0,IRR($B$85:AI85)))</f>
        <v>0.22588834931925916</v>
      </c>
      <c r="AJ90" s="127">
        <f>IF((ISERR(IRR($B$85:AJ85))),0,IF(IRR($B$85:AJ85)&lt;0,0,IRR($B$85:AJ85)))</f>
        <v>0.22606099731293172</v>
      </c>
      <c r="AK90" s="127">
        <f>IF((ISERR(IRR($B$85:AK85))),0,IF(IRR($B$85:AK85)&lt;0,0,IRR($B$85:AK85)))</f>
        <v>0.2262051641547187</v>
      </c>
      <c r="AL90" s="127">
        <f>IF((ISERR(IRR($B$85:AL85))),0,IF(IRR($B$85:AL85)&lt;0,0,IRR($B$85:AL85)))</f>
        <v>0.22632564187256277</v>
      </c>
      <c r="AM90" s="127">
        <f>IF((ISERR(IRR($B$85:AM85))),0,IF(IRR($B$85:AM85)&lt;0,0,IRR($B$85:AM85)))</f>
        <v>0.22642639093621697</v>
      </c>
      <c r="AN90" s="127">
        <f>IF((ISERR(IRR($B$85:AN85))),0,IF(IRR($B$85:AN85)&lt;0,0,IRR($B$85:AN85)))</f>
        <v>0.22651069128056944</v>
      </c>
      <c r="AO90" s="127">
        <f>IF((ISERR(IRR($B$85:AO85))),0,IF(IRR($B$85:AO85)&lt;0,0,IRR($B$85:AO85)))</f>
        <v>0.22658126414908319</v>
      </c>
      <c r="AP90" s="127">
        <f>IF((ISERR(IRR($B$85:AP85))),0,IF(IRR($B$85:AP85)&lt;0,0,IRR($B$85:AP85)))</f>
        <v>0.22664037084045807</v>
      </c>
      <c r="AQ90" s="127">
        <f>IF((ISERR(IRR($B$85:AQ85))),0,IF(IRR($B$85:AQ85)&lt;0,0,IRR($B$85:AQ85)))</f>
        <v>0.22668989306334142</v>
      </c>
      <c r="AR90" s="127">
        <f>IF((ISERR(IRR($B$85:AR85))),0,IF(IRR($B$85:AR85)&lt;0,0,IRR($B$85:AR85)))</f>
        <v>0.22673139856469238</v>
      </c>
      <c r="AS90" s="127">
        <f>IF((ISERR(IRR($B$85:AS85))),0,IF(IRR($B$85:AS85)&lt;0,0,IRR($B$85:AS85)))</f>
        <v>0.22676619490724925</v>
      </c>
      <c r="AT90" s="127">
        <f>IF((ISERR(IRR($B$85:AT85))),0,IF(IRR($B$85:AT85)&lt;0,0,IRR($B$85:AT85)))</f>
        <v>0.22679537366610236</v>
      </c>
      <c r="AU90" s="127">
        <f>IF((ISERR(IRR($B$85:AU85))),0,IF(IRR($B$85:AU85)&lt;0,0,IRR($B$85:AU85)))</f>
        <v>0.22681984684703727</v>
      </c>
      <c r="AV90" s="127">
        <f>IF((ISERR(IRR($B$85:AV85))),0,IF(IRR($B$85:AV85)&lt;0,0,IRR($B$85:AV85)))</f>
        <v>0.22684037696604631</v>
      </c>
      <c r="AW90" s="127">
        <f>IF((ISERR(IRR($B$85:AW85))),0,IF(IRR($B$85:AW85)&lt;0,0,IRR($B$85:AW85)))</f>
        <v>0.22685760194521176</v>
      </c>
      <c r="AX90" s="127">
        <f>IF((ISERR(IRR($B$85:AX85))),0,IF(IRR($B$85:AX85)&lt;0,0,IRR($B$85:AX85)))</f>
        <v>0.22687205575642988</v>
      </c>
      <c r="AY90" s="127">
        <f>IF((ISERR(IRR($B$85:AY85))),0,IF(IRR($B$85:AY85)&lt;0,0,IRR($B$85:AY85)))</f>
        <v>0.22688418556727896</v>
      </c>
      <c r="AZ90" s="127">
        <f>IF((ISERR(IRR($B$85:AZ85))),0,IF(IRR($B$85:AZ85)&lt;0,0,IRR($B$85:AZ85)))</f>
        <v>0.22689436600231194</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6.2657179118385917</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14.735778361475905</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52" sqref="K52"/>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8" t="str">
        <f>'1. паспорт местоположение'!A5:C5</f>
        <v>Год раскрытия информации: 2024 год</v>
      </c>
      <c r="B5" s="358"/>
      <c r="C5" s="358"/>
      <c r="D5" s="358"/>
      <c r="E5" s="358"/>
      <c r="F5" s="358"/>
      <c r="G5" s="358"/>
      <c r="H5" s="358"/>
      <c r="I5" s="358"/>
      <c r="J5" s="358"/>
      <c r="K5" s="358"/>
      <c r="L5" s="35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52" t="s">
        <v>8</v>
      </c>
      <c r="B10" s="352"/>
      <c r="C10" s="352"/>
      <c r="D10" s="352"/>
      <c r="E10" s="352"/>
      <c r="F10" s="352"/>
      <c r="G10" s="352"/>
      <c r="H10" s="352"/>
      <c r="I10" s="352"/>
      <c r="J10" s="352"/>
      <c r="K10" s="352"/>
      <c r="L10" s="352"/>
    </row>
    <row r="11" spans="1:44" ht="18.75" x14ac:dyDescent="0.25">
      <c r="A11" s="356"/>
      <c r="B11" s="356"/>
      <c r="C11" s="356"/>
      <c r="D11" s="356"/>
      <c r="E11" s="356"/>
      <c r="F11" s="356"/>
      <c r="G11" s="356"/>
      <c r="H11" s="356"/>
      <c r="I11" s="356"/>
      <c r="J11" s="356"/>
      <c r="K11" s="356"/>
      <c r="L11" s="356"/>
    </row>
    <row r="12" spans="1:44" x14ac:dyDescent="0.25">
      <c r="A12" s="368" t="str">
        <f>'4. паспортбюджет'!A12:O12</f>
        <v>M_TP3400.VL.0070</v>
      </c>
      <c r="B12" s="368"/>
      <c r="C12" s="368"/>
      <c r="D12" s="368"/>
      <c r="E12" s="368"/>
      <c r="F12" s="368"/>
      <c r="G12" s="368"/>
      <c r="H12" s="368"/>
      <c r="I12" s="368"/>
      <c r="J12" s="368"/>
      <c r="K12" s="368"/>
      <c r="L12" s="368"/>
    </row>
    <row r="13" spans="1:44" x14ac:dyDescent="0.25">
      <c r="A13" s="352" t="s">
        <v>7</v>
      </c>
      <c r="B13" s="352"/>
      <c r="C13" s="352"/>
      <c r="D13" s="352"/>
      <c r="E13" s="352"/>
      <c r="F13" s="352"/>
      <c r="G13" s="352"/>
      <c r="H13" s="352"/>
      <c r="I13" s="352"/>
      <c r="J13" s="352"/>
      <c r="K13" s="352"/>
      <c r="L13" s="352"/>
    </row>
    <row r="14" spans="1:44" ht="18.75" x14ac:dyDescent="0.25">
      <c r="A14" s="357"/>
      <c r="B14" s="357"/>
      <c r="C14" s="357"/>
      <c r="D14" s="357"/>
      <c r="E14" s="357"/>
      <c r="F14" s="357"/>
      <c r="G14" s="357"/>
      <c r="H14" s="357"/>
      <c r="I14" s="357"/>
      <c r="J14" s="357"/>
      <c r="K14" s="357"/>
      <c r="L14" s="357"/>
    </row>
    <row r="15" spans="1:44" ht="36" customHeight="1" x14ac:dyDescent="0.25">
      <c r="A15" s="369" t="str">
        <f>'1. паспорт местоположение'!A15:C15</f>
        <v>Реконструкция ВЛ-0.4кВ н.п.Антипино Нижнетавдинского РЭС Южного ТПО ( реконструкция ВЛИ-0,4 кВ - 2.7км)</v>
      </c>
      <c r="B15" s="369"/>
      <c r="C15" s="369"/>
      <c r="D15" s="369"/>
      <c r="E15" s="369"/>
      <c r="F15" s="369"/>
      <c r="G15" s="369"/>
      <c r="H15" s="369"/>
      <c r="I15" s="369"/>
      <c r="J15" s="369"/>
      <c r="K15" s="369"/>
      <c r="L15" s="369"/>
    </row>
    <row r="16" spans="1:44" x14ac:dyDescent="0.25">
      <c r="A16" s="352" t="s">
        <v>6</v>
      </c>
      <c r="B16" s="352"/>
      <c r="C16" s="352"/>
      <c r="D16" s="352"/>
      <c r="E16" s="352"/>
      <c r="F16" s="352"/>
      <c r="G16" s="352"/>
      <c r="H16" s="352"/>
      <c r="I16" s="352"/>
      <c r="J16" s="352"/>
      <c r="K16" s="352"/>
      <c r="L16" s="352"/>
    </row>
    <row r="17" spans="1:12" ht="15.75" customHeight="1" x14ac:dyDescent="0.25">
      <c r="L17" s="225"/>
    </row>
    <row r="18" spans="1:12" x14ac:dyDescent="0.25">
      <c r="K18" s="226"/>
    </row>
    <row r="19" spans="1:12" ht="15.75" customHeight="1" x14ac:dyDescent="0.25">
      <c r="A19" s="405" t="s">
        <v>416</v>
      </c>
      <c r="B19" s="405"/>
      <c r="C19" s="405"/>
      <c r="D19" s="405"/>
      <c r="E19" s="405"/>
      <c r="F19" s="405"/>
      <c r="G19" s="405"/>
      <c r="H19" s="405"/>
      <c r="I19" s="405"/>
      <c r="J19" s="405"/>
      <c r="K19" s="405"/>
      <c r="L19" s="405"/>
    </row>
    <row r="20" spans="1:12" x14ac:dyDescent="0.25">
      <c r="A20" s="227"/>
      <c r="B20" s="227"/>
      <c r="C20" s="228"/>
      <c r="D20" s="228"/>
      <c r="E20" s="228"/>
      <c r="F20" s="228"/>
      <c r="G20" s="228"/>
      <c r="H20" s="228"/>
      <c r="I20" s="228"/>
      <c r="J20" s="228"/>
      <c r="K20" s="228"/>
      <c r="L20" s="228"/>
    </row>
    <row r="21" spans="1:12" ht="28.5" customHeight="1" x14ac:dyDescent="0.25">
      <c r="A21" s="406" t="s">
        <v>220</v>
      </c>
      <c r="B21" s="406" t="s">
        <v>219</v>
      </c>
      <c r="C21" s="412" t="s">
        <v>350</v>
      </c>
      <c r="D21" s="412"/>
      <c r="E21" s="412"/>
      <c r="F21" s="412"/>
      <c r="G21" s="412"/>
      <c r="H21" s="412"/>
      <c r="I21" s="407" t="s">
        <v>218</v>
      </c>
      <c r="J21" s="409" t="s">
        <v>352</v>
      </c>
      <c r="K21" s="406" t="s">
        <v>217</v>
      </c>
      <c r="L21" s="408" t="s">
        <v>351</v>
      </c>
    </row>
    <row r="22" spans="1:12" ht="58.5" customHeight="1" x14ac:dyDescent="0.25">
      <c r="A22" s="406"/>
      <c r="B22" s="406"/>
      <c r="C22" s="413" t="s">
        <v>2</v>
      </c>
      <c r="D22" s="413"/>
      <c r="E22" s="229"/>
      <c r="F22" s="230"/>
      <c r="G22" s="414" t="s">
        <v>1</v>
      </c>
      <c r="H22" s="415"/>
      <c r="I22" s="407"/>
      <c r="J22" s="410"/>
      <c r="K22" s="406"/>
      <c r="L22" s="408"/>
    </row>
    <row r="23" spans="1:12" ht="47.25" x14ac:dyDescent="0.25">
      <c r="A23" s="406"/>
      <c r="B23" s="406"/>
      <c r="C23" s="231" t="s">
        <v>216</v>
      </c>
      <c r="D23" s="231" t="s">
        <v>215</v>
      </c>
      <c r="E23" s="231" t="s">
        <v>216</v>
      </c>
      <c r="F23" s="231" t="s">
        <v>215</v>
      </c>
      <c r="G23" s="231" t="s">
        <v>216</v>
      </c>
      <c r="H23" s="231" t="s">
        <v>215</v>
      </c>
      <c r="I23" s="407"/>
      <c r="J23" s="411"/>
      <c r="K23" s="406"/>
      <c r="L23" s="408"/>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45449</v>
      </c>
      <c r="D30" s="79">
        <f>C32</f>
        <v>45539</v>
      </c>
      <c r="E30" s="234"/>
      <c r="F30" s="234"/>
      <c r="G30" s="79">
        <f>H31</f>
        <v>45814</v>
      </c>
      <c r="H30" s="79">
        <f>G32</f>
        <v>45904</v>
      </c>
      <c r="I30" s="78"/>
      <c r="J30" s="78"/>
      <c r="K30" s="81"/>
      <c r="L30" s="81"/>
    </row>
    <row r="31" spans="1:12" s="236" customFormat="1" ht="37.5" customHeight="1" x14ac:dyDescent="0.25">
      <c r="A31" s="231" t="s">
        <v>209</v>
      </c>
      <c r="B31" s="237" t="s">
        <v>360</v>
      </c>
      <c r="C31" s="82">
        <v>45389</v>
      </c>
      <c r="D31" s="82">
        <f>C31+60</f>
        <v>45449</v>
      </c>
      <c r="E31" s="234"/>
      <c r="F31" s="234"/>
      <c r="G31" s="82">
        <v>45754</v>
      </c>
      <c r="H31" s="82">
        <f>G31+60</f>
        <v>45814</v>
      </c>
      <c r="I31" s="238"/>
      <c r="J31" s="78"/>
      <c r="K31" s="81"/>
      <c r="L31" s="81"/>
    </row>
    <row r="32" spans="1:12" s="236" customFormat="1" ht="31.5" x14ac:dyDescent="0.25">
      <c r="A32" s="231" t="s">
        <v>207</v>
      </c>
      <c r="B32" s="237" t="s">
        <v>365</v>
      </c>
      <c r="C32" s="82">
        <f>D31+90</f>
        <v>45539</v>
      </c>
      <c r="D32" s="82">
        <f>C32+10</f>
        <v>45549</v>
      </c>
      <c r="E32" s="234"/>
      <c r="F32" s="234"/>
      <c r="G32" s="82">
        <f>H31+90</f>
        <v>45904</v>
      </c>
      <c r="H32" s="82">
        <f>G32+10</f>
        <v>45914</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45559</v>
      </c>
      <c r="D35" s="82">
        <f>C35+10</f>
        <v>45569</v>
      </c>
      <c r="E35" s="78"/>
      <c r="F35" s="78"/>
      <c r="G35" s="79">
        <f>H37</f>
        <v>45924</v>
      </c>
      <c r="H35" s="82">
        <f>G35+10</f>
        <v>45934</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x14ac:dyDescent="0.25">
      <c r="A37" s="231" t="s">
        <v>380</v>
      </c>
      <c r="B37" s="237" t="s">
        <v>206</v>
      </c>
      <c r="C37" s="82">
        <f>D32</f>
        <v>45549</v>
      </c>
      <c r="D37" s="82">
        <f>C37+10</f>
        <v>45559</v>
      </c>
      <c r="E37" s="240"/>
      <c r="F37" s="241"/>
      <c r="G37" s="82">
        <f>H32</f>
        <v>45914</v>
      </c>
      <c r="H37" s="82">
        <f>G37+10</f>
        <v>45924</v>
      </c>
      <c r="I37" s="238"/>
      <c r="J37" s="242"/>
      <c r="K37" s="81"/>
      <c r="L37" s="81"/>
    </row>
    <row r="38" spans="1:12" x14ac:dyDescent="0.25">
      <c r="A38" s="231">
        <v>2</v>
      </c>
      <c r="B38" s="233" t="s">
        <v>205</v>
      </c>
      <c r="C38" s="80"/>
      <c r="D38" s="81"/>
      <c r="E38" s="81"/>
      <c r="F38" s="81"/>
      <c r="G38" s="80"/>
      <c r="H38" s="81"/>
      <c r="I38" s="243"/>
      <c r="J38" s="243"/>
      <c r="K38" s="81"/>
      <c r="L38" s="81"/>
    </row>
    <row r="39" spans="1:12" ht="63" x14ac:dyDescent="0.25">
      <c r="A39" s="231" t="s">
        <v>204</v>
      </c>
      <c r="B39" s="237" t="s">
        <v>366</v>
      </c>
      <c r="C39" s="79">
        <v>45718</v>
      </c>
      <c r="D39" s="77">
        <f>C39+65</f>
        <v>45783</v>
      </c>
      <c r="E39" s="81"/>
      <c r="F39" s="81"/>
      <c r="G39" s="79">
        <v>46083</v>
      </c>
      <c r="H39" s="77">
        <f>G39+15</f>
        <v>46098</v>
      </c>
      <c r="I39" s="243"/>
      <c r="J39" s="243"/>
      <c r="K39" s="81"/>
      <c r="L39" s="81"/>
    </row>
    <row r="40" spans="1:12" x14ac:dyDescent="0.25">
      <c r="A40" s="231" t="s">
        <v>203</v>
      </c>
      <c r="B40" s="237" t="s">
        <v>368</v>
      </c>
      <c r="C40" s="79">
        <f>C39+7</f>
        <v>45725</v>
      </c>
      <c r="D40" s="82">
        <f>C40+90</f>
        <v>45815</v>
      </c>
      <c r="E40" s="81"/>
      <c r="F40" s="81"/>
      <c r="G40" s="79">
        <f>G39+7</f>
        <v>46090</v>
      </c>
      <c r="H40" s="82">
        <f>G40+90</f>
        <v>46180</v>
      </c>
      <c r="I40" s="243"/>
      <c r="J40" s="243"/>
      <c r="K40" s="81"/>
      <c r="L40" s="81"/>
    </row>
    <row r="41" spans="1:12" ht="47.25" x14ac:dyDescent="0.25">
      <c r="A41" s="231">
        <v>3</v>
      </c>
      <c r="B41" s="233" t="s">
        <v>447</v>
      </c>
      <c r="C41" s="80"/>
      <c r="D41" s="81"/>
      <c r="E41" s="81"/>
      <c r="F41" s="81"/>
      <c r="G41" s="80"/>
      <c r="H41" s="81"/>
      <c r="I41" s="243"/>
      <c r="J41" s="243"/>
      <c r="K41" s="81"/>
      <c r="L41" s="81"/>
    </row>
    <row r="42" spans="1:12" ht="31.5" x14ac:dyDescent="0.25">
      <c r="A42" s="231" t="s">
        <v>202</v>
      </c>
      <c r="B42" s="237" t="s">
        <v>367</v>
      </c>
      <c r="C42" s="82">
        <f>D39</f>
        <v>45783</v>
      </c>
      <c r="D42" s="82">
        <f>C42+0</f>
        <v>45783</v>
      </c>
      <c r="E42" s="81"/>
      <c r="F42" s="81"/>
      <c r="G42" s="82">
        <f>H39</f>
        <v>46098</v>
      </c>
      <c r="H42" s="82">
        <f>G42+0</f>
        <v>46098</v>
      </c>
      <c r="I42" s="243"/>
      <c r="J42" s="243"/>
      <c r="K42" s="81"/>
      <c r="L42" s="81"/>
    </row>
    <row r="43" spans="1:12" x14ac:dyDescent="0.25">
      <c r="A43" s="231" t="s">
        <v>201</v>
      </c>
      <c r="B43" s="237" t="s">
        <v>200</v>
      </c>
      <c r="C43" s="79">
        <f>D40+20</f>
        <v>45835</v>
      </c>
      <c r="D43" s="82">
        <f>C43+45</f>
        <v>45880</v>
      </c>
      <c r="E43" s="81"/>
      <c r="F43" s="81"/>
      <c r="G43" s="79">
        <f>H40+20</f>
        <v>46200</v>
      </c>
      <c r="H43" s="82">
        <f>G43+45</f>
        <v>46245</v>
      </c>
      <c r="I43" s="243"/>
      <c r="J43" s="243"/>
      <c r="K43" s="81"/>
      <c r="L43" s="81"/>
    </row>
    <row r="44" spans="1:12" x14ac:dyDescent="0.25">
      <c r="A44" s="231" t="s">
        <v>199</v>
      </c>
      <c r="B44" s="237" t="s">
        <v>198</v>
      </c>
      <c r="C44" s="79">
        <f>D43</f>
        <v>45880</v>
      </c>
      <c r="D44" s="82">
        <f>C44+70</f>
        <v>45950</v>
      </c>
      <c r="E44" s="81"/>
      <c r="F44" s="81"/>
      <c r="G44" s="79">
        <f>H43</f>
        <v>46245</v>
      </c>
      <c r="H44" s="82">
        <f>G44+70</f>
        <v>46315</v>
      </c>
      <c r="I44" s="243"/>
      <c r="J44" s="243"/>
      <c r="K44" s="81"/>
      <c r="L44" s="81"/>
    </row>
    <row r="45" spans="1:12" ht="78.75" x14ac:dyDescent="0.25">
      <c r="A45" s="231" t="s">
        <v>197</v>
      </c>
      <c r="B45" s="237" t="s">
        <v>372</v>
      </c>
      <c r="C45" s="78" t="s">
        <v>452</v>
      </c>
      <c r="D45" s="78" t="s">
        <v>452</v>
      </c>
      <c r="E45" s="78" t="s">
        <v>452</v>
      </c>
      <c r="F45" s="78" t="s">
        <v>452</v>
      </c>
      <c r="G45" s="78" t="s">
        <v>452</v>
      </c>
      <c r="H45" s="78" t="s">
        <v>452</v>
      </c>
      <c r="I45" s="243"/>
      <c r="J45" s="243"/>
      <c r="K45" s="81"/>
      <c r="L45" s="81"/>
    </row>
    <row r="46" spans="1:12" ht="157.5" x14ac:dyDescent="0.25">
      <c r="A46" s="231" t="s">
        <v>195</v>
      </c>
      <c r="B46" s="237" t="s">
        <v>370</v>
      </c>
      <c r="C46" s="78" t="s">
        <v>452</v>
      </c>
      <c r="D46" s="78" t="s">
        <v>452</v>
      </c>
      <c r="E46" s="78" t="s">
        <v>452</v>
      </c>
      <c r="F46" s="78" t="s">
        <v>452</v>
      </c>
      <c r="G46" s="78" t="s">
        <v>452</v>
      </c>
      <c r="H46" s="78" t="s">
        <v>452</v>
      </c>
      <c r="I46" s="243"/>
      <c r="J46" s="243"/>
      <c r="K46" s="81"/>
      <c r="L46" s="81"/>
    </row>
    <row r="47" spans="1:12" x14ac:dyDescent="0.25">
      <c r="A47" s="231" t="s">
        <v>381</v>
      </c>
      <c r="B47" s="237" t="s">
        <v>196</v>
      </c>
      <c r="C47" s="79">
        <f>D44</f>
        <v>45950</v>
      </c>
      <c r="D47" s="82">
        <f>C47+60</f>
        <v>46010</v>
      </c>
      <c r="E47" s="81"/>
      <c r="F47" s="81"/>
      <c r="G47" s="79">
        <f>H44</f>
        <v>46315</v>
      </c>
      <c r="H47" s="82">
        <f>G47+20</f>
        <v>46335</v>
      </c>
      <c r="I47" s="243"/>
      <c r="J47" s="243"/>
      <c r="K47" s="81"/>
      <c r="L47" s="81"/>
    </row>
    <row r="48" spans="1:12" ht="31.5" x14ac:dyDescent="0.25">
      <c r="A48" s="231">
        <v>4</v>
      </c>
      <c r="B48" s="233" t="s">
        <v>194</v>
      </c>
      <c r="C48" s="80"/>
      <c r="D48" s="81"/>
      <c r="E48" s="81"/>
      <c r="F48" s="81"/>
      <c r="G48" s="80"/>
      <c r="H48" s="81"/>
      <c r="I48" s="243"/>
      <c r="J48" s="243"/>
      <c r="K48" s="81"/>
      <c r="L48" s="81"/>
    </row>
    <row r="49" spans="1:12" ht="31.5" x14ac:dyDescent="0.25">
      <c r="A49" s="231" t="s">
        <v>193</v>
      </c>
      <c r="B49" s="237" t="s">
        <v>192</v>
      </c>
      <c r="C49" s="82">
        <f>D47</f>
        <v>46010</v>
      </c>
      <c r="D49" s="82">
        <f>C49+70</f>
        <v>46080</v>
      </c>
      <c r="E49" s="81"/>
      <c r="F49" s="81"/>
      <c r="G49" s="82">
        <f>H47</f>
        <v>46335</v>
      </c>
      <c r="H49" s="82">
        <f>G49+10</f>
        <v>46345</v>
      </c>
      <c r="I49" s="243"/>
      <c r="J49" s="243"/>
      <c r="K49" s="81"/>
      <c r="L49" s="81"/>
    </row>
    <row r="50" spans="1:12" ht="78.75" x14ac:dyDescent="0.25">
      <c r="A50" s="231" t="s">
        <v>191</v>
      </c>
      <c r="B50" s="237" t="s">
        <v>371</v>
      </c>
      <c r="C50" s="79">
        <f>D49</f>
        <v>46080</v>
      </c>
      <c r="D50" s="79">
        <f>C50+50</f>
        <v>46130</v>
      </c>
      <c r="E50" s="81"/>
      <c r="F50" s="81"/>
      <c r="G50" s="79">
        <f>H49</f>
        <v>46345</v>
      </c>
      <c r="H50" s="79">
        <f>G50+10</f>
        <v>46355</v>
      </c>
      <c r="I50" s="243"/>
      <c r="J50" s="243"/>
      <c r="K50" s="81"/>
      <c r="L50" s="81"/>
    </row>
    <row r="51" spans="1:12" ht="63" x14ac:dyDescent="0.25">
      <c r="A51" s="231" t="s">
        <v>189</v>
      </c>
      <c r="B51" s="237" t="s">
        <v>373</v>
      </c>
      <c r="C51" s="82" t="s">
        <v>452</v>
      </c>
      <c r="D51" s="82" t="s">
        <v>452</v>
      </c>
      <c r="E51" s="82" t="s">
        <v>452</v>
      </c>
      <c r="F51" s="82" t="s">
        <v>452</v>
      </c>
      <c r="G51" s="82" t="s">
        <v>452</v>
      </c>
      <c r="H51" s="82" t="s">
        <v>452</v>
      </c>
      <c r="I51" s="243"/>
      <c r="J51" s="243"/>
      <c r="K51" s="81"/>
      <c r="L51" s="81"/>
    </row>
    <row r="52" spans="1:12" ht="63" x14ac:dyDescent="0.25">
      <c r="A52" s="231" t="s">
        <v>187</v>
      </c>
      <c r="B52" s="237" t="s">
        <v>190</v>
      </c>
      <c r="C52" s="79">
        <f>D50</f>
        <v>46130</v>
      </c>
      <c r="D52" s="79">
        <f>C52+29</f>
        <v>46159</v>
      </c>
      <c r="E52" s="81"/>
      <c r="F52" s="81"/>
      <c r="G52" s="79">
        <f>H50</f>
        <v>46355</v>
      </c>
      <c r="H52" s="79">
        <f>G52+9</f>
        <v>46364</v>
      </c>
      <c r="I52" s="243"/>
      <c r="J52" s="243"/>
      <c r="K52" s="81"/>
      <c r="L52" s="81"/>
    </row>
    <row r="53" spans="1:12" ht="31.5" x14ac:dyDescent="0.25">
      <c r="A53" s="231" t="s">
        <v>375</v>
      </c>
      <c r="B53" s="244" t="s">
        <v>374</v>
      </c>
      <c r="C53" s="77">
        <f>D52</f>
        <v>46159</v>
      </c>
      <c r="D53" s="77">
        <f>C53+12</f>
        <v>46171</v>
      </c>
      <c r="E53" s="81"/>
      <c r="F53" s="81"/>
      <c r="G53" s="77">
        <f>H52</f>
        <v>46364</v>
      </c>
      <c r="H53" s="77">
        <f>G53+12</f>
        <v>46376</v>
      </c>
      <c r="I53" s="243"/>
      <c r="J53" s="243"/>
      <c r="K53" s="81"/>
      <c r="L53" s="81"/>
    </row>
    <row r="54" spans="1:12" ht="47.25" x14ac:dyDescent="0.25">
      <c r="A54" s="231" t="s">
        <v>475</v>
      </c>
      <c r="B54" s="237" t="s">
        <v>188</v>
      </c>
      <c r="C54" s="82" t="s">
        <v>452</v>
      </c>
      <c r="D54" s="82" t="s">
        <v>452</v>
      </c>
      <c r="E54" s="82" t="s">
        <v>452</v>
      </c>
      <c r="F54" s="82" t="s">
        <v>452</v>
      </c>
      <c r="G54" s="82" t="s">
        <v>452</v>
      </c>
      <c r="H54" s="82" t="s">
        <v>452</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4" zoomScaleNormal="70" zoomScaleSheetLayoutView="64" workbookViewId="0">
      <selection activeCell="R29" sqref="R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29" x14ac:dyDescent="0.25">
      <c r="A8" s="430" t="s">
        <v>546</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29" x14ac:dyDescent="0.25">
      <c r="A11" s="430" t="str">
        <f>'1. паспорт местоположение'!A12:C12</f>
        <v>M_TP3400.VL.0070</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29" x14ac:dyDescent="0.25">
      <c r="A14" s="430" t="str">
        <f>'1. паспорт местоположение'!A15:C15</f>
        <v>Реконструкция ВЛ-0.4кВ н.п.Антипино Нижнетавдинского РЭС Южного ТПО ( реконструкция ВЛИ-0,4 кВ - 2.7км)</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row>
    <row r="16" spans="1:29" x14ac:dyDescent="0.25">
      <c r="A16" s="429"/>
      <c r="B16" s="429"/>
      <c r="C16" s="429"/>
      <c r="D16" s="429"/>
      <c r="E16" s="429"/>
      <c r="F16" s="429"/>
      <c r="G16" s="429"/>
      <c r="H16" s="321"/>
      <c r="I16" s="321"/>
      <c r="J16" s="321"/>
      <c r="K16" s="321"/>
      <c r="L16" s="33"/>
      <c r="M16" s="33"/>
      <c r="N16" s="33"/>
      <c r="O16" s="33"/>
    </row>
    <row r="17" spans="1:29" x14ac:dyDescent="0.25">
      <c r="A17" s="34"/>
      <c r="P17" s="34"/>
      <c r="Q17" s="34"/>
      <c r="R17" s="34"/>
      <c r="S17" s="34"/>
      <c r="T17" s="34"/>
      <c r="U17" s="34"/>
      <c r="V17" s="34"/>
      <c r="W17" s="34"/>
      <c r="X17" s="34"/>
      <c r="Y17" s="34"/>
      <c r="AA17" s="34"/>
      <c r="AB17" s="34"/>
    </row>
    <row r="18" spans="1:29"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0" t="s">
        <v>186</v>
      </c>
      <c r="B20" s="420" t="s">
        <v>185</v>
      </c>
      <c r="C20" s="423" t="s">
        <v>184</v>
      </c>
      <c r="D20" s="423"/>
      <c r="E20" s="424" t="s">
        <v>183</v>
      </c>
      <c r="F20" s="424"/>
      <c r="G20" s="425" t="s">
        <v>555</v>
      </c>
      <c r="H20" s="416" t="s">
        <v>541</v>
      </c>
      <c r="I20" s="417"/>
      <c r="J20" s="417"/>
      <c r="K20" s="417"/>
      <c r="L20" s="416" t="s">
        <v>536</v>
      </c>
      <c r="M20" s="417"/>
      <c r="N20" s="417"/>
      <c r="O20" s="417"/>
      <c r="P20" s="416" t="s">
        <v>537</v>
      </c>
      <c r="Q20" s="417"/>
      <c r="R20" s="417"/>
      <c r="S20" s="417"/>
      <c r="T20" s="416" t="s">
        <v>538</v>
      </c>
      <c r="U20" s="417"/>
      <c r="V20" s="417"/>
      <c r="W20" s="417"/>
      <c r="X20" s="416" t="s">
        <v>556</v>
      </c>
      <c r="Y20" s="417"/>
      <c r="Z20" s="417"/>
      <c r="AA20" s="417"/>
      <c r="AB20" s="419" t="s">
        <v>182</v>
      </c>
      <c r="AC20" s="419"/>
    </row>
    <row r="21" spans="1:29" ht="99.75" customHeight="1" x14ac:dyDescent="0.25">
      <c r="A21" s="421"/>
      <c r="B21" s="421"/>
      <c r="C21" s="423"/>
      <c r="D21" s="423"/>
      <c r="E21" s="424"/>
      <c r="F21" s="424"/>
      <c r="G21" s="426"/>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9"/>
      <c r="AC21" s="419"/>
    </row>
    <row r="22" spans="1:29" ht="111.75" customHeight="1" x14ac:dyDescent="0.25">
      <c r="A22" s="422"/>
      <c r="B22" s="422"/>
      <c r="C22" s="323" t="s">
        <v>2</v>
      </c>
      <c r="D22" s="323" t="s">
        <v>180</v>
      </c>
      <c r="E22" s="324" t="s">
        <v>557</v>
      </c>
      <c r="F22" s="324" t="s">
        <v>558</v>
      </c>
      <c r="G22" s="427"/>
      <c r="H22" s="325" t="s">
        <v>399</v>
      </c>
      <c r="I22" s="325" t="s">
        <v>400</v>
      </c>
      <c r="J22" s="325" t="s">
        <v>399</v>
      </c>
      <c r="K22" s="325" t="s">
        <v>400</v>
      </c>
      <c r="L22" s="325" t="s">
        <v>399</v>
      </c>
      <c r="M22" s="325" t="s">
        <v>400</v>
      </c>
      <c r="N22" s="325" t="s">
        <v>399</v>
      </c>
      <c r="O22" s="325" t="s">
        <v>400</v>
      </c>
      <c r="P22" s="325" t="s">
        <v>399</v>
      </c>
      <c r="Q22" s="325" t="s">
        <v>400</v>
      </c>
      <c r="R22" s="325" t="s">
        <v>399</v>
      </c>
      <c r="S22" s="325" t="s">
        <v>400</v>
      </c>
      <c r="T22" s="325" t="s">
        <v>399</v>
      </c>
      <c r="U22" s="325" t="s">
        <v>400</v>
      </c>
      <c r="V22" s="325" t="s">
        <v>399</v>
      </c>
      <c r="W22" s="325" t="s">
        <v>400</v>
      </c>
      <c r="X22" s="325" t="s">
        <v>399</v>
      </c>
      <c r="Y22" s="325" t="s">
        <v>400</v>
      </c>
      <c r="Z22" s="325" t="s">
        <v>399</v>
      </c>
      <c r="AA22" s="325" t="s">
        <v>400</v>
      </c>
      <c r="AB22" s="323" t="s">
        <v>181</v>
      </c>
      <c r="AC22" s="323" t="s">
        <v>180</v>
      </c>
    </row>
    <row r="23" spans="1:29"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ht="47.25" customHeight="1" x14ac:dyDescent="0.25">
      <c r="A24" s="327">
        <v>1</v>
      </c>
      <c r="B24" s="328" t="s">
        <v>179</v>
      </c>
      <c r="C24" s="329">
        <v>6.0522600000000004</v>
      </c>
      <c r="D24" s="329">
        <v>6.0522600000000004</v>
      </c>
      <c r="E24" s="329">
        <v>6.0522600000000004</v>
      </c>
      <c r="F24" s="329">
        <v>6.0522600000000004</v>
      </c>
      <c r="G24" s="329">
        <v>0</v>
      </c>
      <c r="H24" s="329">
        <v>0.265932</v>
      </c>
      <c r="I24" s="329"/>
      <c r="J24" s="329">
        <v>0</v>
      </c>
      <c r="K24" s="329"/>
      <c r="L24" s="329">
        <v>0</v>
      </c>
      <c r="M24" s="329"/>
      <c r="N24" s="329">
        <v>0.265932</v>
      </c>
      <c r="O24" s="329"/>
      <c r="P24" s="329">
        <v>5.7863280000000001</v>
      </c>
      <c r="Q24" s="329"/>
      <c r="R24" s="329">
        <v>5.7863280000000001</v>
      </c>
      <c r="S24" s="329"/>
      <c r="T24" s="329">
        <v>0</v>
      </c>
      <c r="U24" s="329"/>
      <c r="V24" s="329">
        <v>0</v>
      </c>
      <c r="W24" s="329"/>
      <c r="X24" s="329">
        <v>0</v>
      </c>
      <c r="Y24" s="329"/>
      <c r="Z24" s="329" t="s">
        <v>559</v>
      </c>
      <c r="AA24" s="329"/>
      <c r="AB24" s="329">
        <v>6.0522600000000004</v>
      </c>
      <c r="AC24" s="329">
        <v>6.0522600000000004</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t="s">
        <v>559</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t="s">
        <v>559</v>
      </c>
      <c r="AA26" s="329"/>
      <c r="AB26" s="329">
        <v>0</v>
      </c>
      <c r="AC26" s="329">
        <v>0</v>
      </c>
    </row>
    <row r="27" spans="1:29" ht="31.5" x14ac:dyDescent="0.25">
      <c r="A27" s="330" t="s">
        <v>174</v>
      </c>
      <c r="B27" s="331" t="s">
        <v>356</v>
      </c>
      <c r="C27" s="329"/>
      <c r="D27" s="329"/>
      <c r="E27" s="329"/>
      <c r="F27" s="329"/>
      <c r="G27" s="329">
        <v>0</v>
      </c>
      <c r="H27" s="329">
        <v>0.22161</v>
      </c>
      <c r="I27" s="329"/>
      <c r="J27" s="329">
        <v>0</v>
      </c>
      <c r="K27" s="329"/>
      <c r="L27" s="329">
        <v>0</v>
      </c>
      <c r="M27" s="329"/>
      <c r="N27" s="329">
        <v>0.22161</v>
      </c>
      <c r="O27" s="329"/>
      <c r="P27" s="329">
        <v>4.8219400000000006</v>
      </c>
      <c r="Q27" s="329"/>
      <c r="R27" s="329">
        <v>4.8219400000000006</v>
      </c>
      <c r="S27" s="329"/>
      <c r="T27" s="329">
        <v>0</v>
      </c>
      <c r="U27" s="329"/>
      <c r="V27" s="329">
        <v>0</v>
      </c>
      <c r="W27" s="329"/>
      <c r="X27" s="329">
        <v>0</v>
      </c>
      <c r="Y27" s="329"/>
      <c r="Z27" s="329" t="s">
        <v>559</v>
      </c>
      <c r="AA27" s="329"/>
      <c r="AB27" s="329">
        <v>5.0435500000000006</v>
      </c>
      <c r="AC27" s="329">
        <v>5.0435500000000006</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4.4322E-2</v>
      </c>
      <c r="I29" s="329"/>
      <c r="J29" s="329">
        <v>0</v>
      </c>
      <c r="K29" s="329"/>
      <c r="L29" s="329">
        <v>0</v>
      </c>
      <c r="M29" s="329"/>
      <c r="N29" s="329">
        <v>4.4322E-2</v>
      </c>
      <c r="O29" s="329"/>
      <c r="P29" s="329">
        <v>0.96438799999999958</v>
      </c>
      <c r="Q29" s="329"/>
      <c r="R29" s="329">
        <v>0.96438799999999958</v>
      </c>
      <c r="S29" s="329"/>
      <c r="T29" s="329">
        <v>0</v>
      </c>
      <c r="U29" s="329"/>
      <c r="V29" s="329">
        <v>0</v>
      </c>
      <c r="W29" s="329"/>
      <c r="X29" s="329">
        <v>0</v>
      </c>
      <c r="Y29" s="329"/>
      <c r="Z29" s="329" t="s">
        <v>559</v>
      </c>
      <c r="AA29" s="329"/>
      <c r="AB29" s="329">
        <v>1.0087099999999996</v>
      </c>
      <c r="AC29" s="329">
        <v>1.0087099999999998</v>
      </c>
    </row>
    <row r="30" spans="1:29" ht="47.25" x14ac:dyDescent="0.25">
      <c r="A30" s="327" t="s">
        <v>63</v>
      </c>
      <c r="B30" s="328" t="s">
        <v>169</v>
      </c>
      <c r="C30" s="329">
        <v>5.0435499999999989</v>
      </c>
      <c r="D30" s="329">
        <v>5.0435499999999989</v>
      </c>
      <c r="E30" s="329">
        <v>5.0435499999999989</v>
      </c>
      <c r="F30" s="329">
        <v>5.0435499999999989</v>
      </c>
      <c r="G30" s="329">
        <v>0</v>
      </c>
      <c r="H30" s="329">
        <v>0.22161</v>
      </c>
      <c r="I30" s="329"/>
      <c r="J30" s="329">
        <v>0</v>
      </c>
      <c r="K30" s="329"/>
      <c r="L30" s="329">
        <v>0</v>
      </c>
      <c r="M30" s="329"/>
      <c r="N30" s="329">
        <v>0.22161</v>
      </c>
      <c r="O30" s="329"/>
      <c r="P30" s="329">
        <v>4.8219400000000006</v>
      </c>
      <c r="Q30" s="329"/>
      <c r="R30" s="329">
        <v>4.8219400000000006</v>
      </c>
      <c r="S30" s="329"/>
      <c r="T30" s="329">
        <v>0</v>
      </c>
      <c r="U30" s="329"/>
      <c r="V30" s="329">
        <v>0</v>
      </c>
      <c r="W30" s="329"/>
      <c r="X30" s="329">
        <v>0</v>
      </c>
      <c r="Y30" s="329"/>
      <c r="Z30" s="329" t="s">
        <v>559</v>
      </c>
      <c r="AA30" s="329"/>
      <c r="AB30" s="329">
        <v>5.0435500000000006</v>
      </c>
      <c r="AC30" s="329">
        <v>5.0435500000000006</v>
      </c>
    </row>
    <row r="31" spans="1:29" x14ac:dyDescent="0.25">
      <c r="A31" s="327" t="s">
        <v>168</v>
      </c>
      <c r="B31" s="331" t="s">
        <v>167</v>
      </c>
      <c r="C31" s="329">
        <v>0.22161</v>
      </c>
      <c r="D31" s="329">
        <v>0.22161</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4.2406300000000003</v>
      </c>
      <c r="D32" s="329">
        <v>4.2406300000000003</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0</v>
      </c>
      <c r="D33" s="329">
        <v>0</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0.58130999999999999</v>
      </c>
      <c r="D34" s="329">
        <v>0.58130999999999999</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483</v>
      </c>
      <c r="C36" s="329"/>
      <c r="D36" s="329"/>
      <c r="E36" s="329"/>
      <c r="F36" s="329"/>
      <c r="G36" s="329">
        <v>0</v>
      </c>
      <c r="H36" s="329">
        <v>0</v>
      </c>
      <c r="I36" s="333" t="s">
        <v>458</v>
      </c>
      <c r="J36" s="329">
        <v>0</v>
      </c>
      <c r="K36" s="333" t="s">
        <v>458</v>
      </c>
      <c r="L36" s="329">
        <v>0</v>
      </c>
      <c r="M36" s="333" t="s">
        <v>458</v>
      </c>
      <c r="N36" s="329">
        <v>0</v>
      </c>
      <c r="O36" s="333" t="s">
        <v>458</v>
      </c>
      <c r="P36" s="329">
        <v>0</v>
      </c>
      <c r="Q36" s="333" t="s">
        <v>458</v>
      </c>
      <c r="R36" s="329">
        <v>0</v>
      </c>
      <c r="S36" s="333" t="s">
        <v>458</v>
      </c>
      <c r="T36" s="329">
        <v>0</v>
      </c>
      <c r="U36" s="333" t="s">
        <v>458</v>
      </c>
      <c r="V36" s="329">
        <v>0</v>
      </c>
      <c r="W36" s="333" t="s">
        <v>458</v>
      </c>
      <c r="X36" s="329">
        <v>0</v>
      </c>
      <c r="Y36" s="333" t="s">
        <v>458</v>
      </c>
      <c r="Z36" s="329" t="s">
        <v>559</v>
      </c>
      <c r="AA36" s="333" t="s">
        <v>559</v>
      </c>
      <c r="AB36" s="329">
        <v>0</v>
      </c>
      <c r="AC36" s="329">
        <v>0</v>
      </c>
    </row>
    <row r="37" spans="1:29" ht="31.5" x14ac:dyDescent="0.25">
      <c r="A37" s="330" t="s">
        <v>158</v>
      </c>
      <c r="B37" s="334" t="s">
        <v>481</v>
      </c>
      <c r="C37" s="329"/>
      <c r="D37" s="329"/>
      <c r="E37" s="329"/>
      <c r="F37" s="329"/>
      <c r="G37" s="329">
        <v>0</v>
      </c>
      <c r="H37" s="329">
        <v>0</v>
      </c>
      <c r="I37" s="333" t="s">
        <v>458</v>
      </c>
      <c r="J37" s="329">
        <v>0</v>
      </c>
      <c r="K37" s="333" t="s">
        <v>458</v>
      </c>
      <c r="L37" s="329">
        <v>0</v>
      </c>
      <c r="M37" s="333" t="s">
        <v>458</v>
      </c>
      <c r="N37" s="329">
        <v>0</v>
      </c>
      <c r="O37" s="333" t="s">
        <v>458</v>
      </c>
      <c r="P37" s="329">
        <v>0</v>
      </c>
      <c r="Q37" s="333" t="s">
        <v>458</v>
      </c>
      <c r="R37" s="329">
        <v>0</v>
      </c>
      <c r="S37" s="333" t="s">
        <v>458</v>
      </c>
      <c r="T37" s="329">
        <v>0</v>
      </c>
      <c r="U37" s="333" t="s">
        <v>458</v>
      </c>
      <c r="V37" s="329">
        <v>0</v>
      </c>
      <c r="W37" s="333" t="s">
        <v>458</v>
      </c>
      <c r="X37" s="329">
        <v>0</v>
      </c>
      <c r="Y37" s="333" t="s">
        <v>458</v>
      </c>
      <c r="Z37" s="329" t="s">
        <v>559</v>
      </c>
      <c r="AA37" s="333" t="s">
        <v>559</v>
      </c>
      <c r="AB37" s="329">
        <v>0</v>
      </c>
      <c r="AC37" s="329">
        <v>0</v>
      </c>
    </row>
    <row r="38" spans="1:29" x14ac:dyDescent="0.25">
      <c r="A38" s="330" t="s">
        <v>157</v>
      </c>
      <c r="B38" s="334" t="s">
        <v>148</v>
      </c>
      <c r="C38" s="329"/>
      <c r="D38" s="329"/>
      <c r="E38" s="329"/>
      <c r="F38" s="329"/>
      <c r="G38" s="329">
        <v>0</v>
      </c>
      <c r="H38" s="329">
        <v>0</v>
      </c>
      <c r="I38" s="333" t="s">
        <v>458</v>
      </c>
      <c r="J38" s="329">
        <v>0</v>
      </c>
      <c r="K38" s="333" t="s">
        <v>458</v>
      </c>
      <c r="L38" s="329">
        <v>0</v>
      </c>
      <c r="M38" s="333" t="s">
        <v>458</v>
      </c>
      <c r="N38" s="329">
        <v>0</v>
      </c>
      <c r="O38" s="333" t="s">
        <v>458</v>
      </c>
      <c r="P38" s="329">
        <v>0</v>
      </c>
      <c r="Q38" s="333" t="s">
        <v>458</v>
      </c>
      <c r="R38" s="329">
        <v>0</v>
      </c>
      <c r="S38" s="333" t="s">
        <v>458</v>
      </c>
      <c r="T38" s="329">
        <v>0</v>
      </c>
      <c r="U38" s="333" t="s">
        <v>458</v>
      </c>
      <c r="V38" s="329">
        <v>0</v>
      </c>
      <c r="W38" s="333" t="s">
        <v>458</v>
      </c>
      <c r="X38" s="329">
        <v>0</v>
      </c>
      <c r="Y38" s="333" t="s">
        <v>458</v>
      </c>
      <c r="Z38" s="329" t="s">
        <v>559</v>
      </c>
      <c r="AA38" s="333" t="s">
        <v>559</v>
      </c>
      <c r="AB38" s="329">
        <v>0</v>
      </c>
      <c r="AC38" s="329">
        <v>0</v>
      </c>
    </row>
    <row r="39" spans="1:29" x14ac:dyDescent="0.25">
      <c r="A39" s="330" t="s">
        <v>156</v>
      </c>
      <c r="B39" s="331" t="s">
        <v>545</v>
      </c>
      <c r="C39" s="329"/>
      <c r="D39" s="329"/>
      <c r="E39" s="329"/>
      <c r="F39" s="329"/>
      <c r="G39" s="329">
        <v>0</v>
      </c>
      <c r="H39" s="329">
        <v>0</v>
      </c>
      <c r="I39" s="333" t="s">
        <v>458</v>
      </c>
      <c r="J39" s="329">
        <v>0</v>
      </c>
      <c r="K39" s="333" t="s">
        <v>458</v>
      </c>
      <c r="L39" s="329">
        <v>0</v>
      </c>
      <c r="M39" s="333" t="s">
        <v>458</v>
      </c>
      <c r="N39" s="329">
        <v>0</v>
      </c>
      <c r="O39" s="333" t="s">
        <v>458</v>
      </c>
      <c r="P39" s="329">
        <v>2.7</v>
      </c>
      <c r="Q39" s="333">
        <v>4</v>
      </c>
      <c r="R39" s="329">
        <v>2.7</v>
      </c>
      <c r="S39" s="333">
        <v>4</v>
      </c>
      <c r="T39" s="329">
        <v>0</v>
      </c>
      <c r="U39" s="333" t="s">
        <v>458</v>
      </c>
      <c r="V39" s="329">
        <v>0</v>
      </c>
      <c r="W39" s="333" t="s">
        <v>458</v>
      </c>
      <c r="X39" s="329">
        <v>0</v>
      </c>
      <c r="Y39" s="333" t="s">
        <v>458</v>
      </c>
      <c r="Z39" s="329" t="s">
        <v>559</v>
      </c>
      <c r="AA39" s="333" t="s">
        <v>559</v>
      </c>
      <c r="AB39" s="329">
        <v>2.7</v>
      </c>
      <c r="AC39" s="329">
        <v>2.7</v>
      </c>
    </row>
    <row r="40" spans="1:29" x14ac:dyDescent="0.25">
      <c r="A40" s="330" t="s">
        <v>155</v>
      </c>
      <c r="B40" s="331" t="s">
        <v>484</v>
      </c>
      <c r="C40" s="329"/>
      <c r="D40" s="329"/>
      <c r="E40" s="329"/>
      <c r="F40" s="329"/>
      <c r="G40" s="329">
        <v>0</v>
      </c>
      <c r="H40" s="329">
        <v>0</v>
      </c>
      <c r="I40" s="333" t="s">
        <v>458</v>
      </c>
      <c r="J40" s="329">
        <v>0</v>
      </c>
      <c r="K40" s="333" t="s">
        <v>458</v>
      </c>
      <c r="L40" s="329">
        <v>0</v>
      </c>
      <c r="M40" s="333" t="s">
        <v>458</v>
      </c>
      <c r="N40" s="329">
        <v>0</v>
      </c>
      <c r="O40" s="333" t="s">
        <v>458</v>
      </c>
      <c r="P40" s="329">
        <v>0</v>
      </c>
      <c r="Q40" s="333" t="s">
        <v>458</v>
      </c>
      <c r="R40" s="329">
        <v>0</v>
      </c>
      <c r="S40" s="333" t="s">
        <v>458</v>
      </c>
      <c r="T40" s="329">
        <v>0</v>
      </c>
      <c r="U40" s="333" t="s">
        <v>458</v>
      </c>
      <c r="V40" s="329">
        <v>0</v>
      </c>
      <c r="W40" s="333" t="s">
        <v>458</v>
      </c>
      <c r="X40" s="329">
        <v>0</v>
      </c>
      <c r="Y40" s="333" t="s">
        <v>458</v>
      </c>
      <c r="Z40" s="329" t="s">
        <v>559</v>
      </c>
      <c r="AA40" s="333" t="s">
        <v>559</v>
      </c>
      <c r="AB40" s="329">
        <v>0</v>
      </c>
      <c r="AC40" s="329">
        <v>0</v>
      </c>
    </row>
    <row r="41" spans="1:29" x14ac:dyDescent="0.25">
      <c r="A41" s="330" t="s">
        <v>154</v>
      </c>
      <c r="B41" s="331" t="s">
        <v>485</v>
      </c>
      <c r="C41" s="329"/>
      <c r="D41" s="329"/>
      <c r="E41" s="329"/>
      <c r="F41" s="329"/>
      <c r="G41" s="329">
        <v>0</v>
      </c>
      <c r="H41" s="329">
        <v>0</v>
      </c>
      <c r="I41" s="333" t="s">
        <v>458</v>
      </c>
      <c r="J41" s="329">
        <v>0</v>
      </c>
      <c r="K41" s="333" t="s">
        <v>458</v>
      </c>
      <c r="L41" s="329">
        <v>0</v>
      </c>
      <c r="M41" s="333" t="s">
        <v>458</v>
      </c>
      <c r="N41" s="329">
        <v>0</v>
      </c>
      <c r="O41" s="333" t="s">
        <v>458</v>
      </c>
      <c r="P41" s="329">
        <v>0</v>
      </c>
      <c r="Q41" s="333" t="s">
        <v>458</v>
      </c>
      <c r="R41" s="329">
        <v>0</v>
      </c>
      <c r="S41" s="333" t="s">
        <v>458</v>
      </c>
      <c r="T41" s="329">
        <v>0</v>
      </c>
      <c r="U41" s="333" t="s">
        <v>458</v>
      </c>
      <c r="V41" s="329">
        <v>0</v>
      </c>
      <c r="W41" s="333" t="s">
        <v>458</v>
      </c>
      <c r="X41" s="329">
        <v>0</v>
      </c>
      <c r="Y41" s="333" t="s">
        <v>458</v>
      </c>
      <c r="Z41" s="329" t="s">
        <v>559</v>
      </c>
      <c r="AA41" s="333" t="s">
        <v>559</v>
      </c>
      <c r="AB41" s="329">
        <v>0</v>
      </c>
      <c r="AC41" s="329">
        <v>0</v>
      </c>
    </row>
    <row r="42" spans="1:29" x14ac:dyDescent="0.25">
      <c r="A42" s="330" t="s">
        <v>153</v>
      </c>
      <c r="B42" s="331" t="s">
        <v>486</v>
      </c>
      <c r="C42" s="329"/>
      <c r="D42" s="329"/>
      <c r="E42" s="329"/>
      <c r="F42" s="329"/>
      <c r="G42" s="329">
        <v>0</v>
      </c>
      <c r="H42" s="329">
        <v>0</v>
      </c>
      <c r="I42" s="333" t="s">
        <v>458</v>
      </c>
      <c r="J42" s="329">
        <v>0</v>
      </c>
      <c r="K42" s="333" t="s">
        <v>458</v>
      </c>
      <c r="L42" s="329">
        <v>0</v>
      </c>
      <c r="M42" s="333" t="s">
        <v>458</v>
      </c>
      <c r="N42" s="329">
        <v>0</v>
      </c>
      <c r="O42" s="333" t="s">
        <v>458</v>
      </c>
      <c r="P42" s="329">
        <v>0</v>
      </c>
      <c r="Q42" s="333" t="s">
        <v>458</v>
      </c>
      <c r="R42" s="329">
        <v>0</v>
      </c>
      <c r="S42" s="333" t="s">
        <v>458</v>
      </c>
      <c r="T42" s="329">
        <v>0</v>
      </c>
      <c r="U42" s="333" t="s">
        <v>458</v>
      </c>
      <c r="V42" s="329">
        <v>0</v>
      </c>
      <c r="W42" s="333" t="s">
        <v>458</v>
      </c>
      <c r="X42" s="329">
        <v>0</v>
      </c>
      <c r="Y42" s="333" t="s">
        <v>458</v>
      </c>
      <c r="Z42" s="329" t="s">
        <v>559</v>
      </c>
      <c r="AA42" s="333" t="s">
        <v>559</v>
      </c>
      <c r="AB42" s="329">
        <v>0</v>
      </c>
      <c r="AC42" s="329">
        <v>0</v>
      </c>
    </row>
    <row r="43" spans="1:29" x14ac:dyDescent="0.25">
      <c r="A43" s="330" t="s">
        <v>487</v>
      </c>
      <c r="B43" s="331" t="s">
        <v>488</v>
      </c>
      <c r="C43" s="329"/>
      <c r="D43" s="329"/>
      <c r="E43" s="329"/>
      <c r="F43" s="329"/>
      <c r="G43" s="329">
        <v>0</v>
      </c>
      <c r="H43" s="329">
        <v>0</v>
      </c>
      <c r="I43" s="333" t="s">
        <v>458</v>
      </c>
      <c r="J43" s="329">
        <v>0</v>
      </c>
      <c r="K43" s="333" t="s">
        <v>458</v>
      </c>
      <c r="L43" s="329">
        <v>0</v>
      </c>
      <c r="M43" s="333" t="s">
        <v>458</v>
      </c>
      <c r="N43" s="329">
        <v>0</v>
      </c>
      <c r="O43" s="333" t="s">
        <v>458</v>
      </c>
      <c r="P43" s="329">
        <v>0</v>
      </c>
      <c r="Q43" s="333" t="s">
        <v>458</v>
      </c>
      <c r="R43" s="329">
        <v>0</v>
      </c>
      <c r="S43" s="333" t="s">
        <v>458</v>
      </c>
      <c r="T43" s="329">
        <v>0</v>
      </c>
      <c r="U43" s="333" t="s">
        <v>458</v>
      </c>
      <c r="V43" s="329">
        <v>0</v>
      </c>
      <c r="W43" s="333" t="s">
        <v>458</v>
      </c>
      <c r="X43" s="329">
        <v>0</v>
      </c>
      <c r="Y43" s="333" t="s">
        <v>458</v>
      </c>
      <c r="Z43" s="329" t="s">
        <v>559</v>
      </c>
      <c r="AA43" s="333" t="s">
        <v>559</v>
      </c>
      <c r="AB43" s="329">
        <v>0</v>
      </c>
      <c r="AC43" s="329">
        <v>0</v>
      </c>
    </row>
    <row r="44" spans="1:29" x14ac:dyDescent="0.25">
      <c r="A44" s="330" t="s">
        <v>489</v>
      </c>
      <c r="B44" s="331" t="s">
        <v>490</v>
      </c>
      <c r="C44" s="329"/>
      <c r="D44" s="329"/>
      <c r="E44" s="329"/>
      <c r="F44" s="329"/>
      <c r="G44" s="329">
        <v>0</v>
      </c>
      <c r="H44" s="329">
        <v>0</v>
      </c>
      <c r="I44" s="333" t="s">
        <v>458</v>
      </c>
      <c r="J44" s="329">
        <v>0</v>
      </c>
      <c r="K44" s="333" t="s">
        <v>458</v>
      </c>
      <c r="L44" s="329">
        <v>0</v>
      </c>
      <c r="M44" s="333" t="s">
        <v>458</v>
      </c>
      <c r="N44" s="329">
        <v>0</v>
      </c>
      <c r="O44" s="333" t="s">
        <v>458</v>
      </c>
      <c r="P44" s="329">
        <v>0</v>
      </c>
      <c r="Q44" s="333" t="s">
        <v>458</v>
      </c>
      <c r="R44" s="329">
        <v>0</v>
      </c>
      <c r="S44" s="333" t="s">
        <v>458</v>
      </c>
      <c r="T44" s="329">
        <v>0</v>
      </c>
      <c r="U44" s="333" t="s">
        <v>458</v>
      </c>
      <c r="V44" s="329">
        <v>0</v>
      </c>
      <c r="W44" s="333" t="s">
        <v>458</v>
      </c>
      <c r="X44" s="329">
        <v>0</v>
      </c>
      <c r="Y44" s="333" t="s">
        <v>458</v>
      </c>
      <c r="Z44" s="329" t="s">
        <v>559</v>
      </c>
      <c r="AA44" s="333" t="s">
        <v>559</v>
      </c>
      <c r="AB44" s="329">
        <v>0</v>
      </c>
      <c r="AC44" s="329">
        <v>0</v>
      </c>
    </row>
    <row r="45" spans="1:29" x14ac:dyDescent="0.25">
      <c r="A45" s="330" t="s">
        <v>491</v>
      </c>
      <c r="B45" s="331" t="s">
        <v>492</v>
      </c>
      <c r="C45" s="329"/>
      <c r="D45" s="329"/>
      <c r="E45" s="329"/>
      <c r="F45" s="329"/>
      <c r="G45" s="329">
        <v>0</v>
      </c>
      <c r="H45" s="329">
        <v>0</v>
      </c>
      <c r="I45" s="333" t="s">
        <v>458</v>
      </c>
      <c r="J45" s="329">
        <v>0</v>
      </c>
      <c r="K45" s="333" t="s">
        <v>458</v>
      </c>
      <c r="L45" s="329">
        <v>0</v>
      </c>
      <c r="M45" s="333" t="s">
        <v>458</v>
      </c>
      <c r="N45" s="329">
        <v>0</v>
      </c>
      <c r="O45" s="333" t="s">
        <v>458</v>
      </c>
      <c r="P45" s="329">
        <v>0</v>
      </c>
      <c r="Q45" s="333" t="s">
        <v>458</v>
      </c>
      <c r="R45" s="329">
        <v>0</v>
      </c>
      <c r="S45" s="333" t="s">
        <v>458</v>
      </c>
      <c r="T45" s="329">
        <v>0</v>
      </c>
      <c r="U45" s="333" t="s">
        <v>458</v>
      </c>
      <c r="V45" s="329">
        <v>0</v>
      </c>
      <c r="W45" s="333" t="s">
        <v>458</v>
      </c>
      <c r="X45" s="329">
        <v>0</v>
      </c>
      <c r="Y45" s="333" t="s">
        <v>458</v>
      </c>
      <c r="Z45" s="329" t="s">
        <v>559</v>
      </c>
      <c r="AA45" s="333" t="s">
        <v>559</v>
      </c>
      <c r="AB45" s="329">
        <v>0</v>
      </c>
      <c r="AC45" s="329">
        <v>0</v>
      </c>
    </row>
    <row r="46" spans="1:29" x14ac:dyDescent="0.25">
      <c r="A46" s="330" t="s">
        <v>493</v>
      </c>
      <c r="B46" s="331" t="s">
        <v>494</v>
      </c>
      <c r="C46" s="329"/>
      <c r="D46" s="329"/>
      <c r="E46" s="329"/>
      <c r="F46" s="329"/>
      <c r="G46" s="329">
        <v>0</v>
      </c>
      <c r="H46" s="329">
        <v>0</v>
      </c>
      <c r="I46" s="333" t="s">
        <v>458</v>
      </c>
      <c r="J46" s="329">
        <v>0</v>
      </c>
      <c r="K46" s="333" t="s">
        <v>458</v>
      </c>
      <c r="L46" s="329">
        <v>0</v>
      </c>
      <c r="M46" s="333" t="s">
        <v>458</v>
      </c>
      <c r="N46" s="329">
        <v>0</v>
      </c>
      <c r="O46" s="333" t="s">
        <v>458</v>
      </c>
      <c r="P46" s="329">
        <v>0</v>
      </c>
      <c r="Q46" s="333" t="s">
        <v>458</v>
      </c>
      <c r="R46" s="329">
        <v>0</v>
      </c>
      <c r="S46" s="333" t="s">
        <v>458</v>
      </c>
      <c r="T46" s="329">
        <v>0</v>
      </c>
      <c r="U46" s="333" t="s">
        <v>458</v>
      </c>
      <c r="V46" s="329">
        <v>0</v>
      </c>
      <c r="W46" s="333" t="s">
        <v>458</v>
      </c>
      <c r="X46" s="329">
        <v>0</v>
      </c>
      <c r="Y46" s="333" t="s">
        <v>458</v>
      </c>
      <c r="Z46" s="329" t="s">
        <v>559</v>
      </c>
      <c r="AA46" s="333" t="s">
        <v>559</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483</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t="s">
        <v>559</v>
      </c>
      <c r="AA48" s="329"/>
      <c r="AB48" s="329">
        <v>0</v>
      </c>
      <c r="AC48" s="329">
        <v>0</v>
      </c>
    </row>
    <row r="49" spans="1:29" ht="31.5" x14ac:dyDescent="0.25">
      <c r="A49" s="330" t="s">
        <v>150</v>
      </c>
      <c r="B49" s="334" t="s">
        <v>481</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t="s">
        <v>559</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t="s">
        <v>559</v>
      </c>
      <c r="AA50" s="329"/>
      <c r="AB50" s="329">
        <v>0</v>
      </c>
      <c r="AC50" s="329">
        <v>0</v>
      </c>
    </row>
    <row r="51" spans="1:29" ht="35.25" customHeight="1" x14ac:dyDescent="0.25">
      <c r="A51" s="330" t="s">
        <v>147</v>
      </c>
      <c r="B51" s="331" t="s">
        <v>146</v>
      </c>
      <c r="C51" s="329">
        <v>2.7</v>
      </c>
      <c r="D51" s="329">
        <v>2.7</v>
      </c>
      <c r="E51" s="329"/>
      <c r="F51" s="329"/>
      <c r="G51" s="329">
        <v>0</v>
      </c>
      <c r="H51" s="329">
        <v>0</v>
      </c>
      <c r="I51" s="329"/>
      <c r="J51" s="329">
        <v>0</v>
      </c>
      <c r="K51" s="329"/>
      <c r="L51" s="329">
        <v>0</v>
      </c>
      <c r="M51" s="329"/>
      <c r="N51" s="329">
        <v>0</v>
      </c>
      <c r="O51" s="329"/>
      <c r="P51" s="329">
        <v>2.7</v>
      </c>
      <c r="Q51" s="329"/>
      <c r="R51" s="329">
        <v>2.7</v>
      </c>
      <c r="S51" s="329"/>
      <c r="T51" s="329">
        <v>0</v>
      </c>
      <c r="U51" s="329"/>
      <c r="V51" s="329">
        <v>0</v>
      </c>
      <c r="W51" s="329"/>
      <c r="X51" s="329">
        <v>0</v>
      </c>
      <c r="Y51" s="329"/>
      <c r="Z51" s="329" t="s">
        <v>559</v>
      </c>
      <c r="AA51" s="329"/>
      <c r="AB51" s="329">
        <v>2.7</v>
      </c>
      <c r="AC51" s="329">
        <v>2.7</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t="s">
        <v>559</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t="s">
        <v>559</v>
      </c>
      <c r="AA53" s="329"/>
      <c r="AB53" s="329">
        <v>0</v>
      </c>
      <c r="AC53" s="329">
        <v>0</v>
      </c>
    </row>
    <row r="54" spans="1:29" x14ac:dyDescent="0.25">
      <c r="A54" s="330" t="s">
        <v>141</v>
      </c>
      <c r="B54" s="331" t="s">
        <v>484</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t="s">
        <v>559</v>
      </c>
      <c r="AA54" s="329"/>
      <c r="AB54" s="329">
        <v>0</v>
      </c>
      <c r="AC54" s="329">
        <v>0</v>
      </c>
    </row>
    <row r="55" spans="1:29" x14ac:dyDescent="0.25">
      <c r="A55" s="330" t="s">
        <v>495</v>
      </c>
      <c r="B55" s="331" t="s">
        <v>485</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t="s">
        <v>559</v>
      </c>
      <c r="AA55" s="329"/>
      <c r="AB55" s="329">
        <v>0</v>
      </c>
      <c r="AC55" s="329">
        <v>0</v>
      </c>
    </row>
    <row r="56" spans="1:29" x14ac:dyDescent="0.25">
      <c r="A56" s="330" t="s">
        <v>496</v>
      </c>
      <c r="B56" s="331" t="s">
        <v>486</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t="s">
        <v>559</v>
      </c>
      <c r="AA56" s="329"/>
      <c r="AB56" s="329">
        <v>0</v>
      </c>
      <c r="AC56" s="329">
        <v>0</v>
      </c>
    </row>
    <row r="57" spans="1:29" x14ac:dyDescent="0.25">
      <c r="A57" s="330" t="s">
        <v>497</v>
      </c>
      <c r="B57" s="331" t="s">
        <v>488</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t="s">
        <v>559</v>
      </c>
      <c r="AA57" s="329"/>
      <c r="AB57" s="329">
        <v>0</v>
      </c>
      <c r="AC57" s="329">
        <v>0</v>
      </c>
    </row>
    <row r="58" spans="1:29" ht="36.75" customHeight="1" x14ac:dyDescent="0.25">
      <c r="A58" s="330" t="s">
        <v>498</v>
      </c>
      <c r="B58" s="331" t="s">
        <v>490</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t="s">
        <v>559</v>
      </c>
      <c r="AA58" s="329"/>
      <c r="AB58" s="329">
        <v>0</v>
      </c>
      <c r="AC58" s="329">
        <v>0</v>
      </c>
    </row>
    <row r="59" spans="1:29" x14ac:dyDescent="0.25">
      <c r="A59" s="330" t="s">
        <v>499</v>
      </c>
      <c r="B59" s="331" t="s">
        <v>492</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t="s">
        <v>559</v>
      </c>
      <c r="AA59" s="329"/>
      <c r="AB59" s="329">
        <v>0</v>
      </c>
      <c r="AC59" s="329">
        <v>0</v>
      </c>
    </row>
    <row r="60" spans="1:29" x14ac:dyDescent="0.25">
      <c r="A60" s="330" t="s">
        <v>500</v>
      </c>
      <c r="B60" s="331" t="s">
        <v>494</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t="s">
        <v>559</v>
      </c>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5.0435499999999989</v>
      </c>
      <c r="D62" s="329">
        <v>5.0435499999999989</v>
      </c>
      <c r="E62" s="329"/>
      <c r="F62" s="329"/>
      <c r="G62" s="329">
        <v>0</v>
      </c>
      <c r="H62" s="329">
        <v>0</v>
      </c>
      <c r="I62" s="329"/>
      <c r="J62" s="329">
        <v>0</v>
      </c>
      <c r="K62" s="329"/>
      <c r="L62" s="329">
        <v>0</v>
      </c>
      <c r="M62" s="329"/>
      <c r="N62" s="329">
        <v>0</v>
      </c>
      <c r="O62" s="329"/>
      <c r="P62" s="329">
        <v>5.0435499999999998</v>
      </c>
      <c r="Q62" s="329"/>
      <c r="R62" s="329">
        <v>5.0435499999999998</v>
      </c>
      <c r="S62" s="329"/>
      <c r="T62" s="329">
        <v>0</v>
      </c>
      <c r="U62" s="329"/>
      <c r="V62" s="329">
        <v>0</v>
      </c>
      <c r="W62" s="329"/>
      <c r="X62" s="329">
        <v>0</v>
      </c>
      <c r="Y62" s="329"/>
      <c r="Z62" s="329" t="s">
        <v>559</v>
      </c>
      <c r="AA62" s="329"/>
      <c r="AB62" s="329">
        <v>5.0435499999999998</v>
      </c>
      <c r="AC62" s="329">
        <v>5.0435499999999998</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t="s">
        <v>559</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t="s">
        <v>559</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t="s">
        <v>559</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2.7</v>
      </c>
      <c r="Q66" s="329"/>
      <c r="R66" s="329">
        <v>2.7</v>
      </c>
      <c r="S66" s="329"/>
      <c r="T66" s="329">
        <v>0</v>
      </c>
      <c r="U66" s="329"/>
      <c r="V66" s="329">
        <v>0</v>
      </c>
      <c r="W66" s="329"/>
      <c r="X66" s="329">
        <v>0</v>
      </c>
      <c r="Y66" s="329"/>
      <c r="Z66" s="329" t="s">
        <v>559</v>
      </c>
      <c r="AA66" s="329"/>
      <c r="AB66" s="329">
        <v>2.7</v>
      </c>
      <c r="AC66" s="329">
        <v>2.7</v>
      </c>
    </row>
    <row r="67" spans="1:29" x14ac:dyDescent="0.25">
      <c r="A67" s="330" t="s">
        <v>133</v>
      </c>
      <c r="B67" s="331" t="s">
        <v>484</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t="s">
        <v>559</v>
      </c>
      <c r="AA67" s="329"/>
      <c r="AB67" s="329">
        <v>0</v>
      </c>
      <c r="AC67" s="329">
        <v>0</v>
      </c>
    </row>
    <row r="68" spans="1:29" ht="50.25" customHeight="1" x14ac:dyDescent="0.25">
      <c r="A68" s="330" t="s">
        <v>501</v>
      </c>
      <c r="B68" s="331" t="s">
        <v>485</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t="s">
        <v>559</v>
      </c>
      <c r="AA68" s="329"/>
      <c r="AB68" s="329">
        <v>0</v>
      </c>
      <c r="AC68" s="329">
        <v>0</v>
      </c>
    </row>
    <row r="69" spans="1:29" x14ac:dyDescent="0.25">
      <c r="A69" s="330" t="s">
        <v>502</v>
      </c>
      <c r="B69" s="331" t="s">
        <v>486</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t="s">
        <v>559</v>
      </c>
      <c r="AA69" s="329"/>
      <c r="AB69" s="329">
        <v>0</v>
      </c>
      <c r="AC69" s="329">
        <v>0</v>
      </c>
    </row>
    <row r="70" spans="1:29" ht="36.75" customHeight="1" x14ac:dyDescent="0.25">
      <c r="A70" s="330" t="s">
        <v>503</v>
      </c>
      <c r="B70" s="331" t="s">
        <v>488</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t="s">
        <v>559</v>
      </c>
      <c r="AA70" s="329"/>
      <c r="AB70" s="329">
        <v>0</v>
      </c>
      <c r="AC70" s="329">
        <v>0</v>
      </c>
    </row>
    <row r="71" spans="1:29" x14ac:dyDescent="0.25">
      <c r="A71" s="330" t="s">
        <v>504</v>
      </c>
      <c r="B71" s="331" t="s">
        <v>490</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t="s">
        <v>559</v>
      </c>
      <c r="AA71" s="329"/>
      <c r="AB71" s="329">
        <v>0</v>
      </c>
      <c r="AC71" s="329">
        <v>0</v>
      </c>
    </row>
    <row r="72" spans="1:29" ht="51" customHeight="1" x14ac:dyDescent="0.25">
      <c r="A72" s="330" t="s">
        <v>505</v>
      </c>
      <c r="B72" s="331" t="s">
        <v>492</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t="s">
        <v>559</v>
      </c>
      <c r="AA72" s="329"/>
      <c r="AB72" s="329">
        <v>0</v>
      </c>
      <c r="AC72" s="329">
        <v>0</v>
      </c>
    </row>
    <row r="73" spans="1:29" ht="32.25" customHeight="1" x14ac:dyDescent="0.25">
      <c r="A73" s="330" t="s">
        <v>506</v>
      </c>
      <c r="B73" s="331" t="s">
        <v>494</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t="s">
        <v>559</v>
      </c>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t="s">
        <v>559</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483</v>
      </c>
      <c r="C76" s="336"/>
      <c r="D76" s="337"/>
      <c r="E76" s="338"/>
      <c r="F76" s="338"/>
      <c r="G76" s="329">
        <v>0</v>
      </c>
      <c r="H76" s="329">
        <v>0</v>
      </c>
      <c r="I76" s="338"/>
      <c r="J76" s="329">
        <v>0</v>
      </c>
      <c r="K76" s="337"/>
      <c r="L76" s="329">
        <v>0</v>
      </c>
      <c r="M76" s="337"/>
      <c r="N76" s="329">
        <v>0</v>
      </c>
      <c r="O76" s="337"/>
      <c r="P76" s="329">
        <v>0</v>
      </c>
      <c r="Q76" s="337"/>
      <c r="R76" s="329">
        <v>0</v>
      </c>
      <c r="S76" s="337"/>
      <c r="T76" s="329">
        <v>0</v>
      </c>
      <c r="U76" s="337"/>
      <c r="V76" s="329">
        <v>0</v>
      </c>
      <c r="W76" s="337"/>
      <c r="X76" s="329">
        <v>0</v>
      </c>
      <c r="Y76" s="337"/>
      <c r="Z76" s="329" t="s">
        <v>559</v>
      </c>
      <c r="AA76" s="337"/>
      <c r="AB76" s="329">
        <v>0</v>
      </c>
      <c r="AC76" s="329">
        <v>0</v>
      </c>
    </row>
    <row r="77" spans="1:29" ht="18.75" customHeight="1" x14ac:dyDescent="0.25">
      <c r="A77" s="330" t="s">
        <v>223</v>
      </c>
      <c r="B77" s="334" t="s">
        <v>481</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t="s">
        <v>559</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t="s">
        <v>559</v>
      </c>
      <c r="AA78" s="329"/>
      <c r="AB78" s="329">
        <v>0</v>
      </c>
      <c r="AC78" s="329">
        <v>0</v>
      </c>
    </row>
    <row r="79" spans="1:29" x14ac:dyDescent="0.25">
      <c r="A79" s="330" t="s">
        <v>225</v>
      </c>
      <c r="B79" s="331" t="s">
        <v>482</v>
      </c>
      <c r="C79" s="329"/>
      <c r="D79" s="329"/>
      <c r="E79" s="329"/>
      <c r="F79" s="329"/>
      <c r="G79" s="329">
        <v>0</v>
      </c>
      <c r="H79" s="329">
        <v>0</v>
      </c>
      <c r="I79" s="329"/>
      <c r="J79" s="329">
        <v>0</v>
      </c>
      <c r="K79" s="329"/>
      <c r="L79" s="329">
        <v>0</v>
      </c>
      <c r="M79" s="329"/>
      <c r="N79" s="329">
        <v>0</v>
      </c>
      <c r="O79" s="329"/>
      <c r="P79" s="329">
        <v>2.7</v>
      </c>
      <c r="Q79" s="329"/>
      <c r="R79" s="329">
        <v>2.7</v>
      </c>
      <c r="S79" s="329"/>
      <c r="T79" s="329">
        <v>0</v>
      </c>
      <c r="U79" s="329"/>
      <c r="V79" s="329">
        <v>0</v>
      </c>
      <c r="W79" s="329"/>
      <c r="X79" s="329">
        <v>0</v>
      </c>
      <c r="Y79" s="329"/>
      <c r="Z79" s="329" t="s">
        <v>559</v>
      </c>
      <c r="AA79" s="329"/>
      <c r="AB79" s="329">
        <v>2.7</v>
      </c>
      <c r="AC79" s="329">
        <v>2.7</v>
      </c>
    </row>
    <row r="80" spans="1:29" x14ac:dyDescent="0.25">
      <c r="A80" s="330" t="s">
        <v>226</v>
      </c>
      <c r="B80" s="331" t="s">
        <v>484</v>
      </c>
      <c r="C80" s="336"/>
      <c r="D80" s="337"/>
      <c r="E80" s="338"/>
      <c r="F80" s="338"/>
      <c r="G80" s="329">
        <v>0</v>
      </c>
      <c r="H80" s="329">
        <v>0</v>
      </c>
      <c r="I80" s="338"/>
      <c r="J80" s="329">
        <v>0</v>
      </c>
      <c r="K80" s="337"/>
      <c r="L80" s="329">
        <v>0</v>
      </c>
      <c r="M80" s="337"/>
      <c r="N80" s="329">
        <v>0</v>
      </c>
      <c r="O80" s="337"/>
      <c r="P80" s="329">
        <v>0</v>
      </c>
      <c r="Q80" s="337"/>
      <c r="R80" s="329">
        <v>0</v>
      </c>
      <c r="S80" s="337"/>
      <c r="T80" s="329">
        <v>0</v>
      </c>
      <c r="U80" s="337"/>
      <c r="V80" s="329">
        <v>0</v>
      </c>
      <c r="W80" s="337"/>
      <c r="X80" s="329">
        <v>0</v>
      </c>
      <c r="Y80" s="337"/>
      <c r="Z80" s="329" t="s">
        <v>559</v>
      </c>
      <c r="AA80" s="337"/>
      <c r="AB80" s="329">
        <v>0</v>
      </c>
      <c r="AC80" s="329">
        <v>0</v>
      </c>
    </row>
    <row r="81" spans="1:29" x14ac:dyDescent="0.25">
      <c r="A81" s="330" t="s">
        <v>507</v>
      </c>
      <c r="B81" s="331" t="s">
        <v>485</v>
      </c>
      <c r="C81" s="336"/>
      <c r="D81" s="337"/>
      <c r="E81" s="338"/>
      <c r="F81" s="338"/>
      <c r="G81" s="329">
        <v>0</v>
      </c>
      <c r="H81" s="329">
        <v>0</v>
      </c>
      <c r="I81" s="338"/>
      <c r="J81" s="329">
        <v>0</v>
      </c>
      <c r="K81" s="337"/>
      <c r="L81" s="329">
        <v>0</v>
      </c>
      <c r="M81" s="337"/>
      <c r="N81" s="329">
        <v>0</v>
      </c>
      <c r="O81" s="337"/>
      <c r="P81" s="329">
        <v>0</v>
      </c>
      <c r="Q81" s="337"/>
      <c r="R81" s="329">
        <v>0</v>
      </c>
      <c r="S81" s="337"/>
      <c r="T81" s="329">
        <v>0</v>
      </c>
      <c r="U81" s="337"/>
      <c r="V81" s="329">
        <v>0</v>
      </c>
      <c r="W81" s="337"/>
      <c r="X81" s="329">
        <v>0</v>
      </c>
      <c r="Y81" s="337"/>
      <c r="Z81" s="329" t="s">
        <v>559</v>
      </c>
      <c r="AA81" s="337"/>
      <c r="AB81" s="329">
        <v>0</v>
      </c>
      <c r="AC81" s="329">
        <v>0</v>
      </c>
    </row>
    <row r="82" spans="1:29" x14ac:dyDescent="0.25">
      <c r="A82" s="330" t="s">
        <v>508</v>
      </c>
      <c r="B82" s="331" t="s">
        <v>486</v>
      </c>
      <c r="C82" s="336"/>
      <c r="D82" s="337"/>
      <c r="E82" s="338"/>
      <c r="F82" s="338"/>
      <c r="G82" s="329">
        <v>0</v>
      </c>
      <c r="H82" s="329">
        <v>0</v>
      </c>
      <c r="I82" s="338"/>
      <c r="J82" s="329">
        <v>0</v>
      </c>
      <c r="K82" s="337"/>
      <c r="L82" s="329">
        <v>0</v>
      </c>
      <c r="M82" s="337"/>
      <c r="N82" s="329">
        <v>0</v>
      </c>
      <c r="O82" s="337"/>
      <c r="P82" s="329">
        <v>0</v>
      </c>
      <c r="Q82" s="337"/>
      <c r="R82" s="329">
        <v>0</v>
      </c>
      <c r="S82" s="337"/>
      <c r="T82" s="329">
        <v>0</v>
      </c>
      <c r="U82" s="337"/>
      <c r="V82" s="329">
        <v>0</v>
      </c>
      <c r="W82" s="337"/>
      <c r="X82" s="329">
        <v>0</v>
      </c>
      <c r="Y82" s="337"/>
      <c r="Z82" s="329" t="s">
        <v>559</v>
      </c>
      <c r="AA82" s="337"/>
      <c r="AB82" s="329">
        <v>0</v>
      </c>
      <c r="AC82" s="329">
        <v>0</v>
      </c>
    </row>
    <row r="83" spans="1:29" x14ac:dyDescent="0.25">
      <c r="A83" s="330" t="s">
        <v>509</v>
      </c>
      <c r="B83" s="331" t="s">
        <v>488</v>
      </c>
      <c r="C83" s="336"/>
      <c r="D83" s="337"/>
      <c r="E83" s="338"/>
      <c r="F83" s="338"/>
      <c r="G83" s="329">
        <v>0</v>
      </c>
      <c r="H83" s="329">
        <v>0</v>
      </c>
      <c r="I83" s="338"/>
      <c r="J83" s="329">
        <v>0</v>
      </c>
      <c r="K83" s="337"/>
      <c r="L83" s="329">
        <v>0</v>
      </c>
      <c r="M83" s="337"/>
      <c r="N83" s="329">
        <v>0</v>
      </c>
      <c r="O83" s="337"/>
      <c r="P83" s="329">
        <v>0</v>
      </c>
      <c r="Q83" s="337"/>
      <c r="R83" s="329">
        <v>0</v>
      </c>
      <c r="S83" s="337"/>
      <c r="T83" s="329">
        <v>0</v>
      </c>
      <c r="U83" s="337"/>
      <c r="V83" s="329">
        <v>0</v>
      </c>
      <c r="W83" s="337"/>
      <c r="X83" s="329">
        <v>0</v>
      </c>
      <c r="Y83" s="337"/>
      <c r="Z83" s="329" t="s">
        <v>559</v>
      </c>
      <c r="AA83" s="337"/>
      <c r="AB83" s="329">
        <v>0</v>
      </c>
      <c r="AC83" s="329">
        <v>0</v>
      </c>
    </row>
    <row r="84" spans="1:29" x14ac:dyDescent="0.25">
      <c r="A84" s="330" t="s">
        <v>510</v>
      </c>
      <c r="B84" s="331" t="s">
        <v>490</v>
      </c>
      <c r="C84" s="336"/>
      <c r="D84" s="337"/>
      <c r="E84" s="338"/>
      <c r="F84" s="338"/>
      <c r="G84" s="329">
        <v>0</v>
      </c>
      <c r="H84" s="329">
        <v>0</v>
      </c>
      <c r="I84" s="338"/>
      <c r="J84" s="329">
        <v>0</v>
      </c>
      <c r="K84" s="337"/>
      <c r="L84" s="329">
        <v>0</v>
      </c>
      <c r="M84" s="337"/>
      <c r="N84" s="329">
        <v>0</v>
      </c>
      <c r="O84" s="337"/>
      <c r="P84" s="329">
        <v>0</v>
      </c>
      <c r="Q84" s="337"/>
      <c r="R84" s="329">
        <v>0</v>
      </c>
      <c r="S84" s="337"/>
      <c r="T84" s="329">
        <v>0</v>
      </c>
      <c r="U84" s="337"/>
      <c r="V84" s="329">
        <v>0</v>
      </c>
      <c r="W84" s="337"/>
      <c r="X84" s="329">
        <v>0</v>
      </c>
      <c r="Y84" s="337"/>
      <c r="Z84" s="329" t="s">
        <v>559</v>
      </c>
      <c r="AA84" s="337"/>
      <c r="AB84" s="329">
        <v>0</v>
      </c>
      <c r="AC84" s="329">
        <v>0</v>
      </c>
    </row>
    <row r="85" spans="1:29" x14ac:dyDescent="0.25">
      <c r="A85" s="330" t="s">
        <v>511</v>
      </c>
      <c r="B85" s="331" t="s">
        <v>492</v>
      </c>
      <c r="C85" s="336"/>
      <c r="D85" s="337"/>
      <c r="E85" s="338"/>
      <c r="F85" s="338"/>
      <c r="G85" s="329">
        <v>0</v>
      </c>
      <c r="H85" s="329">
        <v>0</v>
      </c>
      <c r="I85" s="338"/>
      <c r="J85" s="329">
        <v>0</v>
      </c>
      <c r="K85" s="337"/>
      <c r="L85" s="329">
        <v>0</v>
      </c>
      <c r="M85" s="337"/>
      <c r="N85" s="329">
        <v>0</v>
      </c>
      <c r="O85" s="337"/>
      <c r="P85" s="329">
        <v>0</v>
      </c>
      <c r="Q85" s="337"/>
      <c r="R85" s="329">
        <v>0</v>
      </c>
      <c r="S85" s="337"/>
      <c r="T85" s="329">
        <v>0</v>
      </c>
      <c r="U85" s="337"/>
      <c r="V85" s="329">
        <v>0</v>
      </c>
      <c r="W85" s="337"/>
      <c r="X85" s="329">
        <v>0</v>
      </c>
      <c r="Y85" s="337"/>
      <c r="Z85" s="329" t="s">
        <v>559</v>
      </c>
      <c r="AA85" s="337"/>
      <c r="AB85" s="329">
        <v>0</v>
      </c>
      <c r="AC85" s="329">
        <v>0</v>
      </c>
    </row>
    <row r="86" spans="1:29" x14ac:dyDescent="0.25">
      <c r="A86" s="330" t="s">
        <v>512</v>
      </c>
      <c r="B86" s="331" t="s">
        <v>494</v>
      </c>
      <c r="C86" s="339"/>
      <c r="D86" s="337"/>
      <c r="E86" s="338"/>
      <c r="F86" s="338"/>
      <c r="G86" s="329">
        <v>0</v>
      </c>
      <c r="H86" s="329">
        <v>0</v>
      </c>
      <c r="I86" s="338"/>
      <c r="J86" s="329">
        <v>0</v>
      </c>
      <c r="K86" s="337"/>
      <c r="L86" s="329">
        <v>0</v>
      </c>
      <c r="M86" s="337"/>
      <c r="N86" s="329">
        <v>0</v>
      </c>
      <c r="O86" s="337"/>
      <c r="P86" s="329">
        <v>0</v>
      </c>
      <c r="Q86" s="337"/>
      <c r="R86" s="329">
        <v>0</v>
      </c>
      <c r="S86" s="337"/>
      <c r="T86" s="329">
        <v>0</v>
      </c>
      <c r="U86" s="337"/>
      <c r="V86" s="329">
        <v>0</v>
      </c>
      <c r="W86" s="337"/>
      <c r="X86" s="329">
        <v>0</v>
      </c>
      <c r="Y86" s="337"/>
      <c r="Z86" s="329" t="s">
        <v>559</v>
      </c>
      <c r="AA86" s="337"/>
      <c r="AB86" s="329">
        <v>0</v>
      </c>
      <c r="AC86" s="32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1" t="str">
        <f>'6.2. Паспорт фин осв ввод '!A11:G11</f>
        <v>M_TP3400.VL.0070</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1" t="str">
        <f>'6.2. Паспорт фин осв ввод '!A14:G14</f>
        <v>Реконструкция ВЛ-0.4кВ н.п.Антипино Нижнетавдинского РЭС Южного ТПО ( реконструкция ВЛИ-0,4 кВ - 2.7км)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8"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8" s="18"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 customFormat="1" ht="15.75" thickBot="1" x14ac:dyDescent="0.3">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8" t="s">
        <v>24</v>
      </c>
      <c r="C22" s="436" t="s">
        <v>51</v>
      </c>
      <c r="D22" s="436" t="s">
        <v>50</v>
      </c>
      <c r="E22" s="440" t="s">
        <v>441</v>
      </c>
      <c r="F22" s="441"/>
      <c r="G22" s="441"/>
      <c r="H22" s="441"/>
      <c r="I22" s="441"/>
      <c r="J22" s="441"/>
      <c r="K22" s="441"/>
      <c r="L22" s="442"/>
      <c r="M22" s="436" t="s">
        <v>49</v>
      </c>
      <c r="N22" s="436" t="s">
        <v>48</v>
      </c>
      <c r="O22" s="436" t="s">
        <v>47</v>
      </c>
      <c r="P22" s="443" t="s">
        <v>235</v>
      </c>
      <c r="Q22" s="443" t="s">
        <v>46</v>
      </c>
      <c r="R22" s="443" t="s">
        <v>45</v>
      </c>
      <c r="S22" s="443" t="s">
        <v>44</v>
      </c>
      <c r="T22" s="443"/>
      <c r="U22" s="446" t="s">
        <v>43</v>
      </c>
      <c r="V22" s="446" t="s">
        <v>42</v>
      </c>
      <c r="W22" s="443" t="s">
        <v>41</v>
      </c>
      <c r="X22" s="443" t="s">
        <v>40</v>
      </c>
      <c r="Y22" s="443" t="s">
        <v>39</v>
      </c>
      <c r="Z22" s="46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18" customFormat="1" ht="64.5" customHeight="1" x14ac:dyDescent="0.25">
      <c r="A23" s="435"/>
      <c r="B23" s="439"/>
      <c r="C23" s="437"/>
      <c r="D23" s="437"/>
      <c r="E23" s="448" t="s">
        <v>23</v>
      </c>
      <c r="F23" s="455" t="s">
        <v>131</v>
      </c>
      <c r="G23" s="455" t="s">
        <v>130</v>
      </c>
      <c r="H23" s="455" t="s">
        <v>129</v>
      </c>
      <c r="I23" s="459" t="s">
        <v>353</v>
      </c>
      <c r="J23" s="459" t="s">
        <v>354</v>
      </c>
      <c r="K23" s="459" t="s">
        <v>355</v>
      </c>
      <c r="L23" s="455" t="s">
        <v>80</v>
      </c>
      <c r="M23" s="437"/>
      <c r="N23" s="437"/>
      <c r="O23" s="437"/>
      <c r="P23" s="444"/>
      <c r="Q23" s="444"/>
      <c r="R23" s="444"/>
      <c r="S23" s="457" t="s">
        <v>2</v>
      </c>
      <c r="T23" s="457" t="s">
        <v>11</v>
      </c>
      <c r="U23" s="447"/>
      <c r="V23" s="447"/>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49" t="s">
        <v>11</v>
      </c>
      <c r="AR23" s="444"/>
      <c r="AS23" s="444"/>
      <c r="AT23" s="444"/>
      <c r="AU23" s="444"/>
      <c r="AV23" s="452"/>
    </row>
    <row r="24" spans="1:48" s="18"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70" t="s">
        <v>13</v>
      </c>
      <c r="AG24" s="70" t="s">
        <v>12</v>
      </c>
      <c r="AH24" s="71" t="s">
        <v>2</v>
      </c>
      <c r="AI24" s="71" t="s">
        <v>11</v>
      </c>
      <c r="AJ24" s="437"/>
      <c r="AK24" s="437"/>
      <c r="AL24" s="437"/>
      <c r="AM24" s="437"/>
      <c r="AN24" s="437"/>
      <c r="AO24" s="437"/>
      <c r="AP24" s="437"/>
      <c r="AQ24" s="450"/>
      <c r="AR24" s="445"/>
      <c r="AS24" s="445"/>
      <c r="AT24" s="445"/>
      <c r="AU24" s="445"/>
      <c r="AV24" s="45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K21" sqref="K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1" t="str">
        <f>'1. паспорт местоположение'!A9:C9</f>
        <v>АО "Россети Тюмень"</v>
      </c>
      <c r="B9" s="391"/>
      <c r="C9" s="63"/>
      <c r="D9" s="63"/>
      <c r="E9" s="63"/>
      <c r="F9" s="63"/>
      <c r="G9" s="63"/>
      <c r="H9" s="63"/>
    </row>
    <row r="10" spans="1:8" x14ac:dyDescent="0.25">
      <c r="A10" s="392" t="s">
        <v>8</v>
      </c>
      <c r="B10" s="392"/>
      <c r="C10" s="64"/>
      <c r="D10" s="64"/>
      <c r="E10" s="64"/>
      <c r="F10" s="64"/>
      <c r="G10" s="64"/>
      <c r="H10" s="64"/>
    </row>
    <row r="11" spans="1:8" ht="18.75" x14ac:dyDescent="0.25">
      <c r="A11" s="65"/>
      <c r="B11" s="65"/>
      <c r="C11" s="65"/>
      <c r="D11" s="65"/>
      <c r="E11" s="65"/>
      <c r="F11" s="65"/>
      <c r="G11" s="65"/>
      <c r="H11" s="65"/>
    </row>
    <row r="12" spans="1:8" ht="30.75" customHeight="1" x14ac:dyDescent="0.25">
      <c r="A12" s="391" t="str">
        <f>'7. Паспорт отчет о закупке'!A12:AV12</f>
        <v>M_TP3400.VL.0070</v>
      </c>
      <c r="B12" s="391"/>
      <c r="C12" s="63"/>
      <c r="D12" s="63"/>
      <c r="E12" s="63"/>
      <c r="F12" s="63"/>
      <c r="G12" s="63"/>
      <c r="H12" s="63"/>
    </row>
    <row r="13" spans="1:8" x14ac:dyDescent="0.25">
      <c r="A13" s="392" t="s">
        <v>7</v>
      </c>
      <c r="B13" s="392"/>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ВЛ-0.4кВ н.п.Антипино Нижнетавдинского РЭС Южного ТПО ( реконструкция ВЛИ-0,4 кВ - 2.7км)</v>
      </c>
      <c r="B15" s="466"/>
      <c r="C15" s="63"/>
      <c r="D15" s="63"/>
      <c r="E15" s="63"/>
      <c r="F15" s="63"/>
      <c r="G15" s="63"/>
      <c r="H15" s="63"/>
    </row>
    <row r="16" spans="1:8" x14ac:dyDescent="0.25">
      <c r="A16" s="392" t="s">
        <v>6</v>
      </c>
      <c r="B16" s="392"/>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551</v>
      </c>
      <c r="B27" s="94">
        <v>6.0519999999999996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513</v>
      </c>
      <c r="B32" s="261"/>
    </row>
    <row r="33" spans="1:2" ht="30" x14ac:dyDescent="0.25">
      <c r="A33" s="264" t="s">
        <v>549</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514</v>
      </c>
      <c r="B37" s="261">
        <v>0</v>
      </c>
    </row>
    <row r="38" spans="1:2" x14ac:dyDescent="0.25">
      <c r="A38" s="264" t="s">
        <v>515</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516</v>
      </c>
      <c r="B42" s="261">
        <v>0</v>
      </c>
    </row>
    <row r="43" spans="1:2" ht="30" x14ac:dyDescent="0.25">
      <c r="A43" s="262" t="s">
        <v>520</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517</v>
      </c>
      <c r="B49" s="265" t="s">
        <v>458</v>
      </c>
    </row>
    <row r="50" spans="1:2" x14ac:dyDescent="0.25">
      <c r="A50" s="264" t="s">
        <v>518</v>
      </c>
      <c r="B50" s="265" t="s">
        <v>458</v>
      </c>
    </row>
    <row r="51" spans="1:2" ht="30" x14ac:dyDescent="0.25">
      <c r="A51" s="264" t="s">
        <v>519</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542</v>
      </c>
    </row>
    <row r="73" spans="1:2" ht="28.5" customHeight="1" x14ac:dyDescent="0.25">
      <c r="A73" s="48" t="s">
        <v>344</v>
      </c>
      <c r="B73" s="463" t="s">
        <v>480</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2024-11-05T07:14:22Z</dcterms:modified>
</cp:coreProperties>
</file>