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<sst xmlns="http://schemas.openxmlformats.org/spreadsheetml/2006/main" count="1088" uniqueCount="564">
  <si>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</si>
  <si>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</si>
  <si>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</si>
  <si>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</si>
  <si>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</si>
  <si>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</si>
  <si>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</si>
  <si>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</si>
  <si>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</si>
  <si>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</si>
  <si>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</si>
  <si>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</si>
  <si>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</si>
  <si>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</si>
  <si>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</si>
  <si>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</si>
  <si>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</si>
  <si>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</si>
  <si>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</si>
  <si>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</si>
  <si>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</si>
  <si>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</si>
  <si>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</si>
  <si>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</si>
  <si>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</si>
  <si>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</si>
  <si>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</si>
  <si>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</si>
  <si>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</si>
  <si>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</si>
  <si>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</si>
  <si>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</si>
  <si>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</si>
  <si>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</si>
  <si>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</si>
  <si>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</si>
  <si>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</si>
  <si>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</si>
  <si>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</si>
  <si>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</si>
  <si>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</si>
  <si>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</si>
  <si>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</si>
  <si>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</si>
  <si>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</si>
  <si>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</si>
  <si>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</si>
  <si>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</si>
  <si>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</si>
  <si>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</si>
  <si>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</si>
  <si>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</si>
  <si>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</si>
  <si>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</si>
  <si>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</si>
  <si>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</si>
  <si>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</si>
  <si>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</si>
  <si>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</si>
  <si>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</si>
  <si>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</si>
  <si>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</si>
  <si>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</si>
  <si>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</si>
  <si>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</si>
  <si>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</si>
  <si>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</si>
  <si>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</si>
  <si>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</si>
  <si>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</si>
  <si>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</si>
  <si>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</si>
  <si>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</si>
  <si>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</si>
  <si>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</si>
  <si>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</si>
  <si>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</si>
  <si>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</si>
  <si>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</si>
  <si>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</si>
  <si>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</si>
  <si>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</si>
  <si>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</si>
  <si>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</si>
  <si>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</si>
  <si>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</si>
  <si>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</si>
  <si>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</si>
  <si>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</si>
  <si>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</si>
  <si>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</si>
  <si>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</si>
  <si>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</si>
  <si>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</si>
  <si>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</si>
  <si>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</si>
  <si>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</si>
  <si>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</si>
  <si>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</si>
  <si>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</si>
  <si>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</si>
  <si>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</si>
  <si>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</si>
  <si>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</si>
  <si>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</si>
  <si>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</si>
  <si>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</si>
  <si>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</si>
  <si>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</si>
  <si>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</si>
  <si>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</si>
  <si>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</si>
  <si>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</si>
  <si>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</si>
  <si>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</si>
  <si>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</si>
  <si>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</si>
  <si>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</si>
  <si>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</si>
  <si>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</si>
  <si>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</si>
  <si>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</si>
  <si>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</si>
  <si>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</si>
  <si>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</si>
  <si>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</si>
  <si>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</si>
  <si>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</si>
  <si>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</si>
  <si>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</si>
  <si>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</si>
  <si>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</si>
  <si>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</si>
  <si>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</si>
  <si>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</si>
  <si>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</si>
  <si>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</si>
  <si>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</si>
  <si>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</si>
  <si>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</si>
  <si>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</si>
  <si>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</si>
  <si>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</si>
  <si>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</si>
  <si>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</si>
  <si>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</si>
  <si>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</si>
  <si>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</si>
  <si>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</si>
  <si>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</si>
  <si>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</si>
  <si>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</si>
  <si>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</si>
  <si>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</si>
  <si>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</si>
  <si>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</si>
  <si>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</si>
  <si>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</si>
  <si>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</si>
  <si>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</si>
  <si>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</si>
  <si>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</si>
  <si>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</si>
  <si>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</si>
  <si>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</si>
  <si>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</si>
  <si>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</si>
  <si>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</si>
  <si>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</si>
  <si>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</si>
  <si>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</si>
  <si>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</si>
  <si>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</si>
  <si>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</si>
  <si>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</si>
  <si>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</si>
  <si>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</si>
  <si>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</si>
  <si>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</si>
  <si>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</si>
  <si>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</si>
  <si>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</si>
  <si>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</si>
  <si>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</si>
  <si>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</si>
  <si>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</si>
  <si>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</si>
  <si>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</si>
  <si>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</si>
  <si>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</si>
  <si>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</si>
  <si>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</si>
  <si>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</si>
  <si>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</si>
  <si>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</si>
  <si>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</si>
  <si>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</si>
  <si>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</si>
  <si>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</si>
  <si>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</si>
  <si>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</si>
  <si>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</si>
  <si>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</si>
  <si>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</si>
  <si>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</si>
  <si>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</si>
  <si>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</si>
  <si>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</si>
  <si>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</si>
  <si>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</si>
  <si>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</si>
  <si>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</si>
  <si>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</si>
  <si>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</si>
  <si>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</si>
  <si>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</si>
  <si>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</si>
  <si>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</si>
  <si>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</si>
  <si>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</si>
  <si>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</si>
  <si>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</si>
  <si>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</si>
  <si>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</si>
  <si>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</si>
  <si>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</si>
  <si>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</si>
  <si>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</si>
  <si>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</si>
  <si>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</si>
  <si>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</si>
  <si>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</si>
  <si>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</si>
  <si>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</si>
  <si>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</si>
  <si>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</si>
  <si>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</si>
  <si>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</si>
  <si>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</si>
  <si>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</si>
  <si>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</si>
  <si>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</si>
  <si>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</si>
  <si>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</si>
  <si>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</si>
  <si>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</si>
  <si>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</si>
  <si>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</si>
  <si>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</si>
  <si>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</si>
  <si>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</si>
  <si>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</si>
  <si>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</si>
  <si>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</si>
  <si>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</si>
  <si>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</si>
  <si>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</si>
  <si>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</si>
  <si>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</si>
  <si>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</si>
  <si>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</si>
  <si>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</si>
  <si>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</si>
  <si>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</si>
  <si>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</si>
  <si>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</si>
  <si>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</si>
  <si>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</si>
  <si>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</si>
  <si>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</si>
  <si>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</si>
  <si>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</si>
  <si>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</si>
  <si>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</si>
  <si>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</si>
  <si>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</si>
  <si>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</si>
  <si>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</si>
  <si>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</si>
  <si>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</si>
  <si>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</si>
  <si>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</si>
  <si>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</si>
  <si>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</si>
  <si>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</si>
  <si>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</si>
  <si>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</si>
  <si>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</si>
  <si>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</si>
  <si>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</si>
  <si>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</si>
  <si>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</si>
  <si>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</si>
  <si>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</si>
  <si>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</si>
  <si>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</si>
  <si>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</si>
  <si>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</si>
  <si>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</si>
  <si>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</si>
  <si>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</si>
  <si>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</si>
  <si>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</si>
  <si>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</si>
  <si>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</si>
  <si>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</si>
  <si>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</si>
  <si>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</si>
  <si>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</si>
  <si>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</si>
  <si>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</si>
  <si>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</si>
  <si>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</si>
  <si>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</si>
  <si>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</si>
  <si>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</si>
  <si>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</si>
  <si>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</si>
  <si>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</si>
  <si>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</si>
  <si>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</si>
  <si>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</si>
  <si>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</si>
  <si>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</si>
  <si>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</si>
  <si>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</si>
  <si>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</si>
  <si>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</si>
  <si>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</si>
  <si>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</si>
  <si>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</si>
  <si>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</si>
  <si>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</si>
  <si>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</si>
  <si>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</si>
  <si>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</si>
  <si>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</si>
  <si>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</si>
  <si>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</si>
  <si>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</si>
  <si>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</si>
  <si>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</si>
  <si>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</si>
  <si>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</si>
  <si>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</si>
  <si>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</si>
  <si>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</si>
  <si>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</si>
  <si>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</si>
  <si>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</si>
  <si>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</si>
  <si>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</si>
  <si>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</si>
  <si>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</si>
  <si>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</si>
  <si>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</si>
  <si>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</si>
  <si>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</si>
  <si>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</si>
  <si>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</si>
  <si>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</si>
  <si>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</si>
  <si>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</si>
  <si>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</si>
  <si>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</si>
  <si>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</si>
  <si>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</si>
  <si>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</si>
  <si>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</si>
  <si>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</si>
  <si>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</si>
  <si>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</si>
  <si>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</si>
  <si>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</si>
  <si>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</si>
  <si>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</si>
  <si>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</si>
  <si>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</si>
  <si>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</si>
  <si>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</si>
  <si>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</si>
  <si>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</si>
  <si>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</si>
  <si>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</si>
  <si>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</si>
  <si>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</si>
  <si>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</si>
  <si>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</si>
  <si>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</si>
  <si>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</si>
  <si>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</si>
  <si>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</si>
  <si>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</si>
  <si>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</si>
  <si>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</si>
  <si>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</si>
  <si>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</si>
  <si>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</si>
  <si>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</si>
  <si>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</si>
  <si>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</si>
  <si>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</si>
  <si>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</si>
  <si>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</si>
  <si>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</si>
  <si>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</si>
  <si>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</si>
  <si>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</si>
  <si>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</si>
  <si>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</si>
  <si>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</si>
  <si>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</si>
  <si>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</si>
  <si>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</si>
  <si>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</si>
  <si>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</si>
  <si>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</si>
  <si>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</si>
  <si>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</si>
  <si>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</si>
  <si>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</si>
  <si>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</si>
  <si>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</si>
  <si>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</si>
  <si>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</si>
  <si>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</si>
  <si>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</si>
  <si>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</si>
  <si>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</si>
  <si>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</si>
  <si>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</si>
  <si>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</si>
  <si>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</si>
  <si>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</si>
  <si>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</si>
  <si>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</si>
  <si>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</si>
  <si>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</si>
  <si>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</si>
  <si>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</si>
  <si>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</si>
  <si>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</si>
  <si>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</si>
  <si>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</si>
  <si>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</si>
  <si>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</si>
  <si>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</si>
  <si>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</si>
  <si>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</si>
  <si>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</si>
  <si>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</si>
  <si>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</si>
  <si>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</si>
  <si>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</si>
  <si>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</si>
  <si>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</si>
  <si>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</si>
  <si>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</si>
  <si>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</si>
  <si>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</si>
  <si>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</si>
  <si>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</si>
  <si>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</si>
  <si>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</si>
  <si>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</si>
  <si>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</si>
  <si>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</si>
  <si>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</si>
  <si>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</si>
  <si>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</si>
  <si>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</si>
  <si>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</si>
  <si>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</si>
  <si>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</si>
  <si>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</si>
  <si>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</si>
  <si>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</si>
  <si>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</si>
  <si>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</si>
  <si>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</si>
  <si>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</si>
  <si>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</si>
  <si>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</si>
  <si>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</si>
  <si>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</si>
  <si>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</si>
  <si>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</si>
  <si>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</si>
  <si>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</si>
  <si>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</si>
  <si>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</si>
  <si>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</si>
  <si>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</si>
  <si>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</si>
  <si>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</si>
  <si>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</si>
  <si>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</si>
  <si>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</si>
  <si>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</si>
  <si>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</si>
  <si>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</si>
  <si>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</si>
  <si>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</si>
  <si>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</si>
  <si>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</si>
  <si>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</si>
  <si>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</si>
  <si>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</si>
  <si>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</si>
  <si>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</si>
  <si>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</si>
  <si>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</si>
  <si>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</si>
  <si>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</si>
  <si>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</si>
  <si>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</si>
  <si>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</si>
  <si>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</si>
  <si>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</si>
  <si>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</si>
  <si>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</si>
  <si>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</si>
  <si>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</si>
  <si>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</si>
  <si>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</si>
  <si>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</si>
  <si>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</si>
  <si>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</si>
  <si>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</si>
  <si>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</si>
  <si>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</si>
  <si>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</si>
  <si>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</si>
  <si>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</si>
  <si>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</si>
  <si>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</si>
  <si>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</si>
  <si>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</si>
  <si>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</si>
  <si>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</si>
  <si>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</si>
  <si>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</si>
  <si>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</si>
  <si>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</si>
  <si>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Год 2024</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</si>
  <si>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</si>
  <si>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</si>
  <si>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</si>
  <si>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</si>
  <si>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</si>
  <si>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</si>
  <si>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</si>
  <si>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</si>
  <si>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</si>
  <si>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</si>
  <si>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</si>
  <si>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</si>
  <si>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</si>
  <si>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2.19км ; финансирование 5,172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</si>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</sst>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9" sqref="C2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557</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549</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546</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537</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M_TP3400.VL.0076</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н.п.Осиново Ялуторовского РЭС Южного ТПО (реконструкция  ВЛИ-0,4 кВ - 2.19км)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M_TP3400.VL.0076</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н.п.Осиново Ялуторовского РЭС Южного ТПО (реконструкция  ВЛИ-0,4 кВ - 2.19км)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549</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546</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537</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533</v>
      </c>
      <c r="C25" s="305" t="s">
        <v>533</v>
      </c>
      <c r="D25" s="305" t="s">
        <v>534</v>
      </c>
      <c r="E25" s="305" t="s">
        <v>534</v>
      </c>
      <c r="F25" s="303">
        <v>0.4</v>
      </c>
      <c r="G25" s="303">
        <v>0.4</v>
      </c>
      <c r="H25" s="303">
        <v>0.4</v>
      </c>
      <c r="I25" s="303">
        <v>0.4</v>
      </c>
      <c r="J25" s="306">
        <v>1989</v>
      </c>
      <c r="K25" s="308">
        <v>1</v>
      </c>
      <c r="L25" s="308">
        <v>1</v>
      </c>
      <c r="M25" s="306" t="s">
        <v>528</v>
      </c>
      <c r="N25" s="306" t="s">
        <v>530</v>
      </c>
      <c r="O25" s="308" t="s">
        <v>525</v>
      </c>
      <c r="P25" s="308" t="s">
        <v>529</v>
      </c>
      <c r="Q25" s="306">
        <v>0.998</v>
      </c>
      <c r="R25" s="306">
        <v>0.998</v>
      </c>
      <c r="S25" s="307">
        <v>2027</v>
      </c>
      <c r="T25" s="308">
        <v>2010</v>
      </c>
      <c r="U25" s="308">
        <v>2</v>
      </c>
      <c r="V25" s="308" t="s">
        <v>531</v>
      </c>
      <c r="W25" s="308" t="s">
        <v>532</v>
      </c>
      <c r="X25" s="306" t="s">
        <v>547</v>
      </c>
      <c r="Y25" s="304" t="s">
        <v>526</v>
      </c>
      <c r="Z25" s="308" t="s">
        <v>450</v>
      </c>
      <c r="AA25" s="308" t="s">
        <v>450</v>
      </c>
    </row>
    <row r="26" spans="1:27" s="309" customFormat="1" ht="78.75" x14ac:dyDescent="0.25">
      <c r="A26" s="308">
        <v>2</v>
      </c>
      <c r="B26" s="305" t="s">
        <v>533</v>
      </c>
      <c r="C26" s="305" t="s">
        <v>533</v>
      </c>
      <c r="D26" s="305" t="s">
        <v>535</v>
      </c>
      <c r="E26" s="305" t="s">
        <v>535</v>
      </c>
      <c r="F26" s="303">
        <v>0.4</v>
      </c>
      <c r="G26" s="303">
        <v>0.4</v>
      </c>
      <c r="H26" s="303">
        <v>0.4</v>
      </c>
      <c r="I26" s="303">
        <v>0.4</v>
      </c>
      <c r="J26" s="306">
        <v>1989</v>
      </c>
      <c r="K26" s="308">
        <v>1</v>
      </c>
      <c r="L26" s="308">
        <v>1</v>
      </c>
      <c r="M26" s="306" t="s">
        <v>528</v>
      </c>
      <c r="N26" s="306" t="s">
        <v>530</v>
      </c>
      <c r="O26" s="308" t="s">
        <v>525</v>
      </c>
      <c r="P26" s="308" t="s">
        <v>529</v>
      </c>
      <c r="Q26" s="306">
        <v>0.47399999999999998</v>
      </c>
      <c r="R26" s="306">
        <v>0.47399999999999998</v>
      </c>
      <c r="S26" s="307">
        <v>2027</v>
      </c>
      <c r="T26" s="308">
        <v>2010</v>
      </c>
      <c r="U26" s="308">
        <v>2</v>
      </c>
      <c r="V26" s="308" t="s">
        <v>531</v>
      </c>
      <c r="W26" s="308" t="s">
        <v>532</v>
      </c>
      <c r="X26" s="306" t="s">
        <v>547</v>
      </c>
      <c r="Y26" s="304" t="s">
        <v>526</v>
      </c>
      <c r="Z26" s="308" t="s">
        <v>450</v>
      </c>
      <c r="AA26" s="308" t="s">
        <v>450</v>
      </c>
    </row>
    <row r="27" spans="1:27" s="309" customFormat="1" ht="63" x14ac:dyDescent="0.25">
      <c r="A27" s="308">
        <v>3</v>
      </c>
      <c r="B27" s="305" t="s">
        <v>533</v>
      </c>
      <c r="C27" s="305" t="s">
        <v>533</v>
      </c>
      <c r="D27" s="305" t="s">
        <v>536</v>
      </c>
      <c r="E27" s="305" t="s">
        <v>536</v>
      </c>
      <c r="F27" s="303">
        <v>0.4</v>
      </c>
      <c r="G27" s="303">
        <v>0.4</v>
      </c>
      <c r="H27" s="303">
        <v>0.4</v>
      </c>
      <c r="I27" s="303">
        <v>0.4</v>
      </c>
      <c r="J27" s="306">
        <v>1989</v>
      </c>
      <c r="K27" s="308">
        <v>1</v>
      </c>
      <c r="L27" s="308">
        <v>1</v>
      </c>
      <c r="M27" s="306" t="s">
        <v>528</v>
      </c>
      <c r="N27" s="306" t="s">
        <v>530</v>
      </c>
      <c r="O27" s="308" t="s">
        <v>525</v>
      </c>
      <c r="P27" s="308" t="s">
        <v>529</v>
      </c>
      <c r="Q27" s="306">
        <v>0.72099999999999997</v>
      </c>
      <c r="R27" s="306">
        <v>0.72099999999999997</v>
      </c>
      <c r="S27" s="307">
        <v>2027</v>
      </c>
      <c r="T27" s="308">
        <v>2010</v>
      </c>
      <c r="U27" s="308">
        <v>2</v>
      </c>
      <c r="V27" s="308" t="s">
        <v>531</v>
      </c>
      <c r="W27" s="308" t="s">
        <v>532</v>
      </c>
      <c r="X27" s="306" t="s">
        <v>547</v>
      </c>
      <c r="Y27" s="304" t="s">
        <v>526</v>
      </c>
      <c r="Z27" s="308" t="s">
        <v>450</v>
      </c>
      <c r="AA27" s="308"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2024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M_TP3400.VL.0076</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н.п.Осиново Ялуторовского РЭС Южного ТПО (реконструкция  ВЛИ-0,4 кВ - 2.19км)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н.п.Осиново Ялуторовского РЭС Южного ТПО (реконструкция  ВЛИ-0,4 кВ - 2.19км)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M_TP3400.VL.0076</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3"/>
      <c r="V1" s="393"/>
      <c r="W1" s="393"/>
      <c r="X1" s="393"/>
      <c r="Y1" s="393"/>
    </row>
    <row r="2" spans="1:25" s="244" customFormat="1" ht="27.75" x14ac:dyDescent="0.4">
      <c r="A2" s="73"/>
      <c r="B2" s="73"/>
      <c r="C2" s="73"/>
      <c r="D2" s="73"/>
      <c r="E2" s="73"/>
      <c r="F2" s="73"/>
      <c r="G2" s="73"/>
      <c r="H2" s="73"/>
      <c r="I2" s="73"/>
      <c r="J2" s="85"/>
      <c r="K2" s="85"/>
      <c r="L2" s="97" t="s">
        <v>10</v>
      </c>
      <c r="T2" s="170"/>
      <c r="U2" s="393"/>
      <c r="V2" s="393"/>
      <c r="W2" s="393"/>
      <c r="X2" s="393"/>
      <c r="Y2" s="393"/>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6" t="str">
        <f>'4. паспортбюджет'!A5:O5</f>
        <v>Год раскрытия информации: 2024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M_TP3400.VL.0076</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4" customFormat="1" ht="42" customHeight="1" x14ac:dyDescent="0.4">
      <c r="A18" s="396" t="s">
        <v>551</v>
      </c>
      <c r="B18" s="396"/>
      <c r="C18" s="396"/>
      <c r="D18" s="396"/>
      <c r="E18" s="396"/>
      <c r="F18" s="396"/>
      <c r="G18" s="396"/>
      <c r="H18" s="396"/>
      <c r="I18" s="396"/>
      <c r="J18" s="396"/>
      <c r="K18" s="396"/>
      <c r="L18" s="396"/>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5.4024473109939191</v>
      </c>
      <c r="K24" s="129"/>
      <c r="N24" s="189"/>
    </row>
    <row r="25" spans="1:25" x14ac:dyDescent="0.25">
      <c r="A25" s="181" t="s">
        <v>285</v>
      </c>
      <c r="B25" s="190">
        <f>-C62</f>
        <v>12403.413772484366</v>
      </c>
      <c r="D25" s="397" t="s">
        <v>287</v>
      </c>
      <c r="E25" s="397"/>
      <c r="F25" s="188">
        <f>IF(SUM(B92:AZ92)=0,"не окупается",SUM(B92:AZ92))</f>
        <v>10.017869952606866</v>
      </c>
      <c r="K25" s="129"/>
    </row>
    <row r="26" spans="1:25" x14ac:dyDescent="0.25">
      <c r="A26" s="183" t="s">
        <v>454</v>
      </c>
      <c r="B26" s="191">
        <v>6</v>
      </c>
      <c r="D26" s="397" t="s">
        <v>455</v>
      </c>
      <c r="E26" s="397"/>
      <c r="F26" s="192">
        <f>AZ89</f>
        <v>1663315.6400125423</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466</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467</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468</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470</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471</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2024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549</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M_TP3400.VL.0076</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row>
    <row r="16" spans="1:44" x14ac:dyDescent="0.25">
      <c r="A16" s="352" t="s">
        <v>6</v>
      </c>
      <c r="B16" s="352"/>
      <c r="C16" s="352"/>
      <c r="D16" s="352"/>
      <c r="E16" s="352"/>
      <c r="F16" s="352"/>
      <c r="G16" s="352"/>
      <c r="H16" s="352"/>
      <c r="I16" s="352"/>
      <c r="J16" s="352"/>
      <c r="K16" s="352"/>
      <c r="L16" s="352"/>
    </row>
    <row r="17" spans="1:12" ht="15.75" customHeight="1" x14ac:dyDescent="0.25">
      <c r="L17" s="311"/>
    </row>
    <row r="18" spans="1:12" x14ac:dyDescent="0.25">
      <c r="K18" s="224"/>
    </row>
    <row r="19" spans="1:12" ht="15.75" customHeight="1" x14ac:dyDescent="0.25">
      <c r="A19" s="408" t="s">
        <v>416</v>
      </c>
      <c r="B19" s="408"/>
      <c r="C19" s="408"/>
      <c r="D19" s="408"/>
      <c r="E19" s="408"/>
      <c r="F19" s="408"/>
      <c r="G19" s="408"/>
      <c r="H19" s="408"/>
      <c r="I19" s="408"/>
      <c r="J19" s="408"/>
      <c r="K19" s="408"/>
      <c r="L19" s="408"/>
    </row>
    <row r="20" spans="1:12" x14ac:dyDescent="0.25">
      <c r="A20" s="225"/>
      <c r="B20" s="225"/>
      <c r="C20" s="226"/>
      <c r="D20" s="226"/>
      <c r="E20" s="226"/>
      <c r="F20" s="226"/>
      <c r="G20" s="226"/>
      <c r="H20" s="226"/>
      <c r="I20" s="226"/>
      <c r="J20" s="226"/>
      <c r="K20" s="226"/>
      <c r="L20" s="226"/>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7"/>
      <c r="F22" s="228"/>
      <c r="G22" s="406" t="s">
        <v>1</v>
      </c>
      <c r="H22" s="407"/>
      <c r="I22" s="399"/>
      <c r="J22" s="402"/>
      <c r="K22" s="398"/>
      <c r="L22" s="400"/>
    </row>
    <row r="23" spans="1:12" ht="47.25" x14ac:dyDescent="0.25">
      <c r="A23" s="398"/>
      <c r="B23" s="398"/>
      <c r="C23" s="229" t="s">
        <v>216</v>
      </c>
      <c r="D23" s="229" t="s">
        <v>215</v>
      </c>
      <c r="E23" s="229" t="s">
        <v>216</v>
      </c>
      <c r="F23" s="229" t="s">
        <v>215</v>
      </c>
      <c r="G23" s="229" t="s">
        <v>216</v>
      </c>
      <c r="H23" s="229" t="s">
        <v>215</v>
      </c>
      <c r="I23" s="399"/>
      <c r="J23" s="403"/>
      <c r="K23" s="398"/>
      <c r="L23" s="400"/>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L23" sqref="L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'6.1. Паспорт сетевой график'!A5:L5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2" t="s">
        <v>549</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2" t="str">
        <f>'1. паспорт местоположение'!A12:C12</f>
        <v>M_TP3400.VL.0076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2" t="str">
        <f>'1. паспорт местоположение'!A15:C15</f>
        <v>Реконструкция ВЛ-0.4кВ  н.п.Осиново Ялуторовского РЭС Южного ТПО (реконструкция  ВЛИ-0,4 кВ - 2.19км)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20"/>
      <c r="B16" s="420"/>
      <c r="C16" s="420"/>
      <c r="D16" s="420"/>
      <c r="E16" s="420"/>
      <c r="F16" s="420"/>
      <c r="G16" s="420"/>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3" t="s">
        <v>417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3" t="s">
        <v>184</v>
      </c>
      <c r="D20" s="413"/>
      <c r="E20" s="414" t="s">
        <v>183</v>
      </c>
      <c r="F20" s="414"/>
      <c r="G20" s="415" t="s">
        <v>559</v>
      </c>
      <c r="H20" s="418" t="s">
        <v>544</v>
      </c>
      <c r="I20" s="419"/>
      <c r="J20" s="419"/>
      <c r="K20" s="419"/>
      <c r="L20" s="418" t="s">
        <v>539</v>
      </c>
      <c r="M20" s="419"/>
      <c r="N20" s="419"/>
      <c r="O20" s="419"/>
      <c r="P20" s="418" t="s">
        <v>540</v>
      </c>
      <c r="Q20" s="419"/>
      <c r="R20" s="419"/>
      <c r="S20" s="419"/>
      <c r="T20" s="418" t="s">
        <v>541</v>
      </c>
      <c r="U20" s="419"/>
      <c r="V20" s="419"/>
      <c r="W20" s="419"/>
      <c r="X20" s="418" t="s">
        <v>560</v>
      </c>
      <c r="Y20" s="419"/>
      <c r="Z20" s="419"/>
      <c r="AA20" s="419"/>
      <c r="AB20" s="421" t="s">
        <v>182</v>
      </c>
      <c r="AC20" s="421"/>
    </row>
    <row r="21" spans="1:29" ht="99.75" customHeight="1" x14ac:dyDescent="0.25">
      <c r="A21" s="411"/>
      <c r="B21" s="411"/>
      <c r="C21" s="413"/>
      <c r="D21" s="413"/>
      <c r="E21" s="414"/>
      <c r="F21" s="414"/>
      <c r="G21" s="416"/>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21"/>
      <c r="AC21" s="421"/>
    </row>
    <row r="22" spans="1:29" ht="110.25" customHeight="1" x14ac:dyDescent="0.25">
      <c r="A22" s="412"/>
      <c r="B22" s="412"/>
      <c r="C22" s="316" t="s">
        <v>2</v>
      </c>
      <c r="D22" s="316" t="s">
        <v>180</v>
      </c>
      <c r="E22" s="317" t="s">
        <v>561</v>
      </c>
      <c r="F22" s="317" t="s">
        <v>562</v>
      </c>
      <c r="G22" s="417"/>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v>5.1718579999999994</v>
      </c>
      <c r="D24" s="322">
        <v>5.1718580000000012</v>
      </c>
      <c r="E24" s="322">
        <v>5.1718580000000012</v>
      </c>
      <c r="F24" s="322">
        <v>5.1718580000000012</v>
      </c>
      <c r="G24" s="322">
        <v>0</v>
      </c>
      <c r="H24" s="322">
        <v>0</v>
      </c>
      <c r="I24" s="322"/>
      <c r="J24" s="322">
        <v>0</v>
      </c>
      <c r="K24" s="322"/>
      <c r="L24" s="322">
        <v>0.22659599999999999</v>
      </c>
      <c r="M24" s="322"/>
      <c r="N24" s="322">
        <v>0</v>
      </c>
      <c r="O24" s="322"/>
      <c r="P24" s="322">
        <v>0</v>
      </c>
      <c r="Q24" s="322"/>
      <c r="R24" s="322">
        <v>0.22659599999999999</v>
      </c>
      <c r="S24" s="322"/>
      <c r="T24" s="322">
        <v>4.9452619999999996</v>
      </c>
      <c r="U24" s="322"/>
      <c r="V24" s="322">
        <v>4.9452620000000005</v>
      </c>
      <c r="W24" s="322"/>
      <c r="X24" s="322">
        <v>0</v>
      </c>
      <c r="Y24" s="322"/>
      <c r="Z24" s="322" t="s">
        <v>563</v>
      </c>
      <c r="AA24" s="322"/>
      <c r="AB24" s="322">
        <v>5.1718579999999994</v>
      </c>
      <c r="AC24" s="322">
        <v>5.1718580000000003</v>
      </c>
    </row>
    <row r="25" spans="1:29" ht="24" customHeight="1" x14ac:dyDescent="0.25">
      <c r="A25" s="323" t="s">
        <v>178</v>
      </c>
      <c r="B25" s="324" t="s">
        <v>177</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563</v>
      </c>
      <c r="AA25" s="322"/>
      <c r="AB25" s="322">
        <v>0</v>
      </c>
      <c r="AC25" s="322">
        <v>0</v>
      </c>
    </row>
    <row r="26" spans="1:29" x14ac:dyDescent="0.25">
      <c r="A26" s="323" t="s">
        <v>176</v>
      </c>
      <c r="B26" s="324" t="s">
        <v>175</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563</v>
      </c>
      <c r="AA26" s="322"/>
      <c r="AB26" s="322">
        <v>0</v>
      </c>
      <c r="AC26" s="322">
        <v>0</v>
      </c>
    </row>
    <row r="27" spans="1:29" ht="31.5" x14ac:dyDescent="0.25">
      <c r="A27" s="323" t="s">
        <v>174</v>
      </c>
      <c r="B27" s="324" t="s">
        <v>356</v>
      </c>
      <c r="C27" s="322"/>
      <c r="D27" s="322"/>
      <c r="E27" s="322"/>
      <c r="F27" s="322"/>
      <c r="G27" s="322">
        <v>0</v>
      </c>
      <c r="H27" s="322">
        <v>0</v>
      </c>
      <c r="I27" s="322"/>
      <c r="J27" s="322">
        <v>0</v>
      </c>
      <c r="K27" s="322"/>
      <c r="L27" s="322">
        <v>0.18883</v>
      </c>
      <c r="M27" s="322"/>
      <c r="N27" s="322">
        <v>0</v>
      </c>
      <c r="O27" s="322"/>
      <c r="P27" s="322">
        <v>0</v>
      </c>
      <c r="Q27" s="322"/>
      <c r="R27" s="322">
        <v>0.18883</v>
      </c>
      <c r="S27" s="322"/>
      <c r="T27" s="322">
        <v>4.14764</v>
      </c>
      <c r="U27" s="322"/>
      <c r="V27" s="322">
        <v>4.14764</v>
      </c>
      <c r="W27" s="322"/>
      <c r="X27" s="322">
        <v>0</v>
      </c>
      <c r="Y27" s="322"/>
      <c r="Z27" s="322" t="s">
        <v>563</v>
      </c>
      <c r="AA27" s="322"/>
      <c r="AB27" s="322">
        <v>4.3364700000000003</v>
      </c>
      <c r="AC27" s="322">
        <v>4.3364700000000003</v>
      </c>
    </row>
    <row r="28" spans="1:29" x14ac:dyDescent="0.25">
      <c r="A28" s="323" t="s">
        <v>173</v>
      </c>
      <c r="B28" s="324" t="s">
        <v>172</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row>
    <row r="29" spans="1:29" x14ac:dyDescent="0.25">
      <c r="A29" s="323" t="s">
        <v>171</v>
      </c>
      <c r="B29" s="325" t="s">
        <v>170</v>
      </c>
      <c r="C29" s="322"/>
      <c r="D29" s="322"/>
      <c r="E29" s="322"/>
      <c r="F29" s="322"/>
      <c r="G29" s="322">
        <v>0</v>
      </c>
      <c r="H29" s="322">
        <v>0</v>
      </c>
      <c r="I29" s="322"/>
      <c r="J29" s="322">
        <v>0</v>
      </c>
      <c r="K29" s="322"/>
      <c r="L29" s="322">
        <v>3.7765999999999994E-2</v>
      </c>
      <c r="M29" s="322"/>
      <c r="N29" s="322">
        <v>0</v>
      </c>
      <c r="O29" s="322"/>
      <c r="P29" s="322">
        <v>0</v>
      </c>
      <c r="Q29" s="322"/>
      <c r="R29" s="322">
        <v>3.7765999999999994E-2</v>
      </c>
      <c r="S29" s="322"/>
      <c r="T29" s="322">
        <v>0.79762199999999961</v>
      </c>
      <c r="U29" s="322"/>
      <c r="V29" s="322">
        <v>0.7976220000000005</v>
      </c>
      <c r="W29" s="322"/>
      <c r="X29" s="322">
        <v>0</v>
      </c>
      <c r="Y29" s="322"/>
      <c r="Z29" s="322" t="s">
        <v>563</v>
      </c>
      <c r="AA29" s="322"/>
      <c r="AB29" s="322">
        <v>0.83538799999999958</v>
      </c>
      <c r="AC29" s="322">
        <v>0.83538800000000002</v>
      </c>
    </row>
    <row r="30" spans="1:29" ht="47.25" x14ac:dyDescent="0.25">
      <c r="A30" s="320" t="s">
        <v>63</v>
      </c>
      <c r="B30" s="321" t="s">
        <v>169</v>
      </c>
      <c r="C30" s="322">
        <v>4.3364700000000003</v>
      </c>
      <c r="D30" s="322">
        <v>4.3364700000000003</v>
      </c>
      <c r="E30" s="322">
        <v>4.3364700000000003</v>
      </c>
      <c r="F30" s="322">
        <v>4.3364700000000003</v>
      </c>
      <c r="G30" s="322">
        <v>0</v>
      </c>
      <c r="H30" s="322">
        <v>0</v>
      </c>
      <c r="I30" s="322"/>
      <c r="J30" s="322">
        <v>0</v>
      </c>
      <c r="K30" s="322"/>
      <c r="L30" s="322">
        <v>0.18883000000000003</v>
      </c>
      <c r="M30" s="322"/>
      <c r="N30" s="322">
        <v>0</v>
      </c>
      <c r="O30" s="322"/>
      <c r="P30" s="322">
        <v>0</v>
      </c>
      <c r="Q30" s="322"/>
      <c r="R30" s="322">
        <v>0.18883000000000003</v>
      </c>
      <c r="S30" s="322"/>
      <c r="T30" s="322">
        <v>4.14764</v>
      </c>
      <c r="U30" s="322"/>
      <c r="V30" s="322">
        <v>4.14764</v>
      </c>
      <c r="W30" s="322"/>
      <c r="X30" s="322">
        <v>0</v>
      </c>
      <c r="Y30" s="322"/>
      <c r="Z30" s="322" t="s">
        <v>563</v>
      </c>
      <c r="AA30" s="322"/>
      <c r="AB30" s="322">
        <v>4.3364700000000003</v>
      </c>
      <c r="AC30" s="322">
        <v>4.3364700000000003</v>
      </c>
    </row>
    <row r="31" spans="1:29" x14ac:dyDescent="0.25">
      <c r="A31" s="320" t="s">
        <v>168</v>
      </c>
      <c r="B31" s="324" t="s">
        <v>167</v>
      </c>
      <c r="C31" s="322">
        <v>0.18883000000000003</v>
      </c>
      <c r="D31" s="322">
        <v>0.18883000000000003</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v>3.6231300000000002</v>
      </c>
      <c r="D32" s="322">
        <v>3.6231300000000002</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v>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v>0.52451000000000003</v>
      </c>
      <c r="D34" s="322">
        <v>0.52451000000000003</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484</v>
      </c>
      <c r="C36" s="322"/>
      <c r="D36" s="322"/>
      <c r="E36" s="322"/>
      <c r="F36" s="322"/>
      <c r="G36" s="322">
        <v>0</v>
      </c>
      <c r="H36" s="322">
        <v>0</v>
      </c>
      <c r="I36" s="326" t="s">
        <v>458</v>
      </c>
      <c r="J36" s="322">
        <v>0</v>
      </c>
      <c r="K36" s="326" t="s">
        <v>458</v>
      </c>
      <c r="L36" s="322">
        <v>0</v>
      </c>
      <c r="M36" s="326" t="s">
        <v>458</v>
      </c>
      <c r="N36" s="322">
        <v>0</v>
      </c>
      <c r="O36" s="326" t="s">
        <v>458</v>
      </c>
      <c r="P36" s="322">
        <v>0</v>
      </c>
      <c r="Q36" s="326" t="s">
        <v>458</v>
      </c>
      <c r="R36" s="322">
        <v>0</v>
      </c>
      <c r="S36" s="326" t="s">
        <v>458</v>
      </c>
      <c r="T36" s="322">
        <v>0</v>
      </c>
      <c r="U36" s="326" t="s">
        <v>458</v>
      </c>
      <c r="V36" s="322">
        <v>0</v>
      </c>
      <c r="W36" s="326" t="s">
        <v>458</v>
      </c>
      <c r="X36" s="322">
        <v>0</v>
      </c>
      <c r="Y36" s="326" t="s">
        <v>458</v>
      </c>
      <c r="Z36" s="322" t="s">
        <v>563</v>
      </c>
      <c r="AA36" s="326" t="s">
        <v>563</v>
      </c>
      <c r="AB36" s="322">
        <v>0</v>
      </c>
      <c r="AC36" s="322">
        <v>0</v>
      </c>
    </row>
    <row r="37" spans="1:29" ht="31.5" x14ac:dyDescent="0.25">
      <c r="A37" s="323" t="s">
        <v>158</v>
      </c>
      <c r="B37" s="327" t="s">
        <v>482</v>
      </c>
      <c r="C37" s="322"/>
      <c r="D37" s="322"/>
      <c r="E37" s="322"/>
      <c r="F37" s="322"/>
      <c r="G37" s="322">
        <v>0</v>
      </c>
      <c r="H37" s="322">
        <v>0</v>
      </c>
      <c r="I37" s="326" t="s">
        <v>458</v>
      </c>
      <c r="J37" s="322">
        <v>0</v>
      </c>
      <c r="K37" s="326" t="s">
        <v>458</v>
      </c>
      <c r="L37" s="322">
        <v>0</v>
      </c>
      <c r="M37" s="326" t="s">
        <v>458</v>
      </c>
      <c r="N37" s="322">
        <v>0</v>
      </c>
      <c r="O37" s="326" t="s">
        <v>458</v>
      </c>
      <c r="P37" s="322">
        <v>0</v>
      </c>
      <c r="Q37" s="326" t="s">
        <v>458</v>
      </c>
      <c r="R37" s="322">
        <v>0</v>
      </c>
      <c r="S37" s="326" t="s">
        <v>458</v>
      </c>
      <c r="T37" s="322">
        <v>0</v>
      </c>
      <c r="U37" s="326" t="s">
        <v>458</v>
      </c>
      <c r="V37" s="322">
        <v>0</v>
      </c>
      <c r="W37" s="326" t="s">
        <v>458</v>
      </c>
      <c r="X37" s="322">
        <v>0</v>
      </c>
      <c r="Y37" s="326" t="s">
        <v>458</v>
      </c>
      <c r="Z37" s="322" t="s">
        <v>563</v>
      </c>
      <c r="AA37" s="326" t="s">
        <v>563</v>
      </c>
      <c r="AB37" s="322">
        <v>0</v>
      </c>
      <c r="AC37" s="322">
        <v>0</v>
      </c>
    </row>
    <row r="38" spans="1:29" x14ac:dyDescent="0.25">
      <c r="A38" s="323" t="s">
        <v>157</v>
      </c>
      <c r="B38" s="327" t="s">
        <v>148</v>
      </c>
      <c r="C38" s="322"/>
      <c r="D38" s="322"/>
      <c r="E38" s="322"/>
      <c r="F38" s="322"/>
      <c r="G38" s="322">
        <v>0</v>
      </c>
      <c r="H38" s="322">
        <v>0</v>
      </c>
      <c r="I38" s="326" t="s">
        <v>458</v>
      </c>
      <c r="J38" s="322">
        <v>0</v>
      </c>
      <c r="K38" s="326" t="s">
        <v>458</v>
      </c>
      <c r="L38" s="322">
        <v>0</v>
      </c>
      <c r="M38" s="326" t="s">
        <v>458</v>
      </c>
      <c r="N38" s="322">
        <v>0</v>
      </c>
      <c r="O38" s="326" t="s">
        <v>458</v>
      </c>
      <c r="P38" s="322">
        <v>0</v>
      </c>
      <c r="Q38" s="326" t="s">
        <v>458</v>
      </c>
      <c r="R38" s="322">
        <v>0</v>
      </c>
      <c r="S38" s="326" t="s">
        <v>458</v>
      </c>
      <c r="T38" s="322">
        <v>0</v>
      </c>
      <c r="U38" s="326" t="s">
        <v>458</v>
      </c>
      <c r="V38" s="322">
        <v>0</v>
      </c>
      <c r="W38" s="326" t="s">
        <v>458</v>
      </c>
      <c r="X38" s="322">
        <v>0</v>
      </c>
      <c r="Y38" s="326" t="s">
        <v>458</v>
      </c>
      <c r="Z38" s="322" t="s">
        <v>563</v>
      </c>
      <c r="AA38" s="326" t="s">
        <v>563</v>
      </c>
      <c r="AB38" s="322">
        <v>0</v>
      </c>
      <c r="AC38" s="322">
        <v>0</v>
      </c>
    </row>
    <row r="39" spans="1:29" x14ac:dyDescent="0.25">
      <c r="A39" s="323" t="s">
        <v>156</v>
      </c>
      <c r="B39" s="324" t="s">
        <v>548</v>
      </c>
      <c r="C39" s="322"/>
      <c r="D39" s="322"/>
      <c r="E39" s="322"/>
      <c r="F39" s="322"/>
      <c r="G39" s="322">
        <v>0</v>
      </c>
      <c r="H39" s="322">
        <v>0</v>
      </c>
      <c r="I39" s="326" t="s">
        <v>458</v>
      </c>
      <c r="J39" s="322">
        <v>0</v>
      </c>
      <c r="K39" s="326" t="s">
        <v>458</v>
      </c>
      <c r="L39" s="322">
        <v>0</v>
      </c>
      <c r="M39" s="326" t="s">
        <v>458</v>
      </c>
      <c r="N39" s="322">
        <v>0</v>
      </c>
      <c r="O39" s="326" t="s">
        <v>458</v>
      </c>
      <c r="P39" s="322">
        <v>0</v>
      </c>
      <c r="Q39" s="326" t="s">
        <v>458</v>
      </c>
      <c r="R39" s="322">
        <v>0</v>
      </c>
      <c r="S39" s="326" t="s">
        <v>458</v>
      </c>
      <c r="T39" s="322">
        <v>2.19</v>
      </c>
      <c r="U39" s="326">
        <v>4</v>
      </c>
      <c r="V39" s="322">
        <v>2.19</v>
      </c>
      <c r="W39" s="326">
        <v>4</v>
      </c>
      <c r="X39" s="322">
        <v>0</v>
      </c>
      <c r="Y39" s="326" t="s">
        <v>458</v>
      </c>
      <c r="Z39" s="322" t="s">
        <v>563</v>
      </c>
      <c r="AA39" s="326" t="s">
        <v>563</v>
      </c>
      <c r="AB39" s="322">
        <v>2.19</v>
      </c>
      <c r="AC39" s="322">
        <v>2.19</v>
      </c>
    </row>
    <row r="40" spans="1:29" x14ac:dyDescent="0.25">
      <c r="A40" s="323" t="s">
        <v>155</v>
      </c>
      <c r="B40" s="324" t="s">
        <v>485</v>
      </c>
      <c r="C40" s="322"/>
      <c r="D40" s="322"/>
      <c r="E40" s="322"/>
      <c r="F40" s="322"/>
      <c r="G40" s="322">
        <v>0</v>
      </c>
      <c r="H40" s="322">
        <v>0</v>
      </c>
      <c r="I40" s="326" t="s">
        <v>458</v>
      </c>
      <c r="J40" s="322">
        <v>0</v>
      </c>
      <c r="K40" s="326" t="s">
        <v>458</v>
      </c>
      <c r="L40" s="322">
        <v>0</v>
      </c>
      <c r="M40" s="326" t="s">
        <v>458</v>
      </c>
      <c r="N40" s="322">
        <v>0</v>
      </c>
      <c r="O40" s="326" t="s">
        <v>458</v>
      </c>
      <c r="P40" s="322">
        <v>0</v>
      </c>
      <c r="Q40" s="326" t="s">
        <v>458</v>
      </c>
      <c r="R40" s="322">
        <v>0</v>
      </c>
      <c r="S40" s="326" t="s">
        <v>458</v>
      </c>
      <c r="T40" s="322">
        <v>0</v>
      </c>
      <c r="U40" s="326" t="s">
        <v>458</v>
      </c>
      <c r="V40" s="322">
        <v>0</v>
      </c>
      <c r="W40" s="326" t="s">
        <v>458</v>
      </c>
      <c r="X40" s="322">
        <v>0</v>
      </c>
      <c r="Y40" s="326" t="s">
        <v>458</v>
      </c>
      <c r="Z40" s="322" t="s">
        <v>563</v>
      </c>
      <c r="AA40" s="326" t="s">
        <v>563</v>
      </c>
      <c r="AB40" s="322">
        <v>0</v>
      </c>
      <c r="AC40" s="322">
        <v>0</v>
      </c>
    </row>
    <row r="41" spans="1:29" x14ac:dyDescent="0.25">
      <c r="A41" s="323" t="s">
        <v>154</v>
      </c>
      <c r="B41" s="324" t="s">
        <v>486</v>
      </c>
      <c r="C41" s="322"/>
      <c r="D41" s="322"/>
      <c r="E41" s="322"/>
      <c r="F41" s="322"/>
      <c r="G41" s="322">
        <v>0</v>
      </c>
      <c r="H41" s="322">
        <v>0</v>
      </c>
      <c r="I41" s="326" t="s">
        <v>458</v>
      </c>
      <c r="J41" s="322">
        <v>0</v>
      </c>
      <c r="K41" s="326" t="s">
        <v>458</v>
      </c>
      <c r="L41" s="322">
        <v>0</v>
      </c>
      <c r="M41" s="326" t="s">
        <v>458</v>
      </c>
      <c r="N41" s="322">
        <v>0</v>
      </c>
      <c r="O41" s="326" t="s">
        <v>458</v>
      </c>
      <c r="P41" s="322">
        <v>0</v>
      </c>
      <c r="Q41" s="326" t="s">
        <v>458</v>
      </c>
      <c r="R41" s="322">
        <v>0</v>
      </c>
      <c r="S41" s="326" t="s">
        <v>458</v>
      </c>
      <c r="T41" s="322">
        <v>0</v>
      </c>
      <c r="U41" s="326" t="s">
        <v>458</v>
      </c>
      <c r="V41" s="322">
        <v>0</v>
      </c>
      <c r="W41" s="326" t="s">
        <v>458</v>
      </c>
      <c r="X41" s="322">
        <v>0</v>
      </c>
      <c r="Y41" s="326" t="s">
        <v>458</v>
      </c>
      <c r="Z41" s="322" t="s">
        <v>563</v>
      </c>
      <c r="AA41" s="326" t="s">
        <v>563</v>
      </c>
      <c r="AB41" s="322">
        <v>0</v>
      </c>
      <c r="AC41" s="322">
        <v>0</v>
      </c>
    </row>
    <row r="42" spans="1:29" x14ac:dyDescent="0.25">
      <c r="A42" s="323" t="s">
        <v>153</v>
      </c>
      <c r="B42" s="324" t="s">
        <v>487</v>
      </c>
      <c r="C42" s="322"/>
      <c r="D42" s="322"/>
      <c r="E42" s="322"/>
      <c r="F42" s="322"/>
      <c r="G42" s="322">
        <v>0</v>
      </c>
      <c r="H42" s="322">
        <v>0</v>
      </c>
      <c r="I42" s="326" t="s">
        <v>458</v>
      </c>
      <c r="J42" s="322">
        <v>0</v>
      </c>
      <c r="K42" s="326" t="s">
        <v>458</v>
      </c>
      <c r="L42" s="322">
        <v>0</v>
      </c>
      <c r="M42" s="326" t="s">
        <v>458</v>
      </c>
      <c r="N42" s="322">
        <v>0</v>
      </c>
      <c r="O42" s="326" t="s">
        <v>458</v>
      </c>
      <c r="P42" s="322">
        <v>0</v>
      </c>
      <c r="Q42" s="326" t="s">
        <v>458</v>
      </c>
      <c r="R42" s="322">
        <v>0</v>
      </c>
      <c r="S42" s="326" t="s">
        <v>458</v>
      </c>
      <c r="T42" s="322">
        <v>0</v>
      </c>
      <c r="U42" s="326" t="s">
        <v>458</v>
      </c>
      <c r="V42" s="322">
        <v>0</v>
      </c>
      <c r="W42" s="326" t="s">
        <v>458</v>
      </c>
      <c r="X42" s="322">
        <v>0</v>
      </c>
      <c r="Y42" s="326" t="s">
        <v>458</v>
      </c>
      <c r="Z42" s="322" t="s">
        <v>563</v>
      </c>
      <c r="AA42" s="326" t="s">
        <v>563</v>
      </c>
      <c r="AB42" s="322">
        <v>0</v>
      </c>
      <c r="AC42" s="322">
        <v>0</v>
      </c>
    </row>
    <row r="43" spans="1:29" x14ac:dyDescent="0.25">
      <c r="A43" s="323" t="s">
        <v>488</v>
      </c>
      <c r="B43" s="324" t="s">
        <v>489</v>
      </c>
      <c r="C43" s="322"/>
      <c r="D43" s="322"/>
      <c r="E43" s="322"/>
      <c r="F43" s="322"/>
      <c r="G43" s="322">
        <v>0</v>
      </c>
      <c r="H43" s="322">
        <v>0</v>
      </c>
      <c r="I43" s="326" t="s">
        <v>458</v>
      </c>
      <c r="J43" s="322">
        <v>0</v>
      </c>
      <c r="K43" s="326" t="s">
        <v>458</v>
      </c>
      <c r="L43" s="322">
        <v>0</v>
      </c>
      <c r="M43" s="326" t="s">
        <v>458</v>
      </c>
      <c r="N43" s="322">
        <v>0</v>
      </c>
      <c r="O43" s="326" t="s">
        <v>458</v>
      </c>
      <c r="P43" s="322">
        <v>0</v>
      </c>
      <c r="Q43" s="326" t="s">
        <v>458</v>
      </c>
      <c r="R43" s="322">
        <v>0</v>
      </c>
      <c r="S43" s="326" t="s">
        <v>458</v>
      </c>
      <c r="T43" s="322">
        <v>0</v>
      </c>
      <c r="U43" s="326" t="s">
        <v>458</v>
      </c>
      <c r="V43" s="322">
        <v>0</v>
      </c>
      <c r="W43" s="326" t="s">
        <v>458</v>
      </c>
      <c r="X43" s="322">
        <v>0</v>
      </c>
      <c r="Y43" s="326" t="s">
        <v>458</v>
      </c>
      <c r="Z43" s="322" t="s">
        <v>563</v>
      </c>
      <c r="AA43" s="326" t="s">
        <v>563</v>
      </c>
      <c r="AB43" s="322">
        <v>0</v>
      </c>
      <c r="AC43" s="322">
        <v>0</v>
      </c>
    </row>
    <row r="44" spans="1:29" x14ac:dyDescent="0.25">
      <c r="A44" s="323" t="s">
        <v>490</v>
      </c>
      <c r="B44" s="324" t="s">
        <v>491</v>
      </c>
      <c r="C44" s="322"/>
      <c r="D44" s="322"/>
      <c r="E44" s="322"/>
      <c r="F44" s="322"/>
      <c r="G44" s="322">
        <v>0</v>
      </c>
      <c r="H44" s="322">
        <v>0</v>
      </c>
      <c r="I44" s="326" t="s">
        <v>458</v>
      </c>
      <c r="J44" s="322">
        <v>0</v>
      </c>
      <c r="K44" s="326" t="s">
        <v>458</v>
      </c>
      <c r="L44" s="322">
        <v>0</v>
      </c>
      <c r="M44" s="326" t="s">
        <v>458</v>
      </c>
      <c r="N44" s="322">
        <v>0</v>
      </c>
      <c r="O44" s="326" t="s">
        <v>458</v>
      </c>
      <c r="P44" s="322">
        <v>0</v>
      </c>
      <c r="Q44" s="326" t="s">
        <v>458</v>
      </c>
      <c r="R44" s="322">
        <v>0</v>
      </c>
      <c r="S44" s="326" t="s">
        <v>458</v>
      </c>
      <c r="T44" s="322">
        <v>0</v>
      </c>
      <c r="U44" s="326" t="s">
        <v>458</v>
      </c>
      <c r="V44" s="322">
        <v>0</v>
      </c>
      <c r="W44" s="326" t="s">
        <v>458</v>
      </c>
      <c r="X44" s="322">
        <v>0</v>
      </c>
      <c r="Y44" s="326" t="s">
        <v>458</v>
      </c>
      <c r="Z44" s="322" t="s">
        <v>563</v>
      </c>
      <c r="AA44" s="326" t="s">
        <v>563</v>
      </c>
      <c r="AB44" s="322">
        <v>0</v>
      </c>
      <c r="AC44" s="322">
        <v>0</v>
      </c>
    </row>
    <row r="45" spans="1:29" x14ac:dyDescent="0.25">
      <c r="A45" s="323" t="s">
        <v>492</v>
      </c>
      <c r="B45" s="324" t="s">
        <v>493</v>
      </c>
      <c r="C45" s="322"/>
      <c r="D45" s="322"/>
      <c r="E45" s="322"/>
      <c r="F45" s="322"/>
      <c r="G45" s="322">
        <v>0</v>
      </c>
      <c r="H45" s="322">
        <v>0</v>
      </c>
      <c r="I45" s="326" t="s">
        <v>458</v>
      </c>
      <c r="J45" s="322">
        <v>0</v>
      </c>
      <c r="K45" s="326" t="s">
        <v>458</v>
      </c>
      <c r="L45" s="322">
        <v>0</v>
      </c>
      <c r="M45" s="326" t="s">
        <v>458</v>
      </c>
      <c r="N45" s="322">
        <v>0</v>
      </c>
      <c r="O45" s="326" t="s">
        <v>458</v>
      </c>
      <c r="P45" s="322">
        <v>0</v>
      </c>
      <c r="Q45" s="326" t="s">
        <v>458</v>
      </c>
      <c r="R45" s="322">
        <v>0</v>
      </c>
      <c r="S45" s="326" t="s">
        <v>458</v>
      </c>
      <c r="T45" s="322">
        <v>0</v>
      </c>
      <c r="U45" s="326" t="s">
        <v>458</v>
      </c>
      <c r="V45" s="322">
        <v>0</v>
      </c>
      <c r="W45" s="326" t="s">
        <v>458</v>
      </c>
      <c r="X45" s="322">
        <v>0</v>
      </c>
      <c r="Y45" s="326" t="s">
        <v>458</v>
      </c>
      <c r="Z45" s="322" t="s">
        <v>563</v>
      </c>
      <c r="AA45" s="326" t="s">
        <v>563</v>
      </c>
      <c r="AB45" s="322">
        <v>0</v>
      </c>
      <c r="AC45" s="322">
        <v>0</v>
      </c>
    </row>
    <row r="46" spans="1:29" x14ac:dyDescent="0.25">
      <c r="A46" s="323" t="s">
        <v>494</v>
      </c>
      <c r="B46" s="324" t="s">
        <v>495</v>
      </c>
      <c r="C46" s="322"/>
      <c r="D46" s="322"/>
      <c r="E46" s="322"/>
      <c r="F46" s="322"/>
      <c r="G46" s="322">
        <v>0</v>
      </c>
      <c r="H46" s="322">
        <v>0</v>
      </c>
      <c r="I46" s="326" t="s">
        <v>458</v>
      </c>
      <c r="J46" s="322">
        <v>0</v>
      </c>
      <c r="K46" s="326" t="s">
        <v>458</v>
      </c>
      <c r="L46" s="322">
        <v>0</v>
      </c>
      <c r="M46" s="326" t="s">
        <v>458</v>
      </c>
      <c r="N46" s="322">
        <v>0</v>
      </c>
      <c r="O46" s="326" t="s">
        <v>458</v>
      </c>
      <c r="P46" s="322">
        <v>0</v>
      </c>
      <c r="Q46" s="326" t="s">
        <v>458</v>
      </c>
      <c r="R46" s="322">
        <v>0</v>
      </c>
      <c r="S46" s="326" t="s">
        <v>458</v>
      </c>
      <c r="T46" s="322">
        <v>0</v>
      </c>
      <c r="U46" s="326" t="s">
        <v>458</v>
      </c>
      <c r="V46" s="322">
        <v>0</v>
      </c>
      <c r="W46" s="326" t="s">
        <v>458</v>
      </c>
      <c r="X46" s="322">
        <v>0</v>
      </c>
      <c r="Y46" s="326" t="s">
        <v>458</v>
      </c>
      <c r="Z46" s="322" t="s">
        <v>563</v>
      </c>
      <c r="AA46" s="326" t="s">
        <v>563</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484</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563</v>
      </c>
      <c r="AA48" s="322"/>
      <c r="AB48" s="322">
        <v>0</v>
      </c>
      <c r="AC48" s="322">
        <v>0</v>
      </c>
    </row>
    <row r="49" spans="1:29" ht="31.5" x14ac:dyDescent="0.25">
      <c r="A49" s="323" t="s">
        <v>150</v>
      </c>
      <c r="B49" s="327" t="s">
        <v>482</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563</v>
      </c>
      <c r="AA49" s="322"/>
      <c r="AB49" s="322">
        <v>0</v>
      </c>
      <c r="AC49" s="322">
        <v>0</v>
      </c>
    </row>
    <row r="50" spans="1:29" x14ac:dyDescent="0.25">
      <c r="A50" s="323" t="s">
        <v>149</v>
      </c>
      <c r="B50" s="327" t="s">
        <v>148</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563</v>
      </c>
      <c r="AA50" s="322"/>
      <c r="AB50" s="322">
        <v>0</v>
      </c>
      <c r="AC50" s="322">
        <v>0</v>
      </c>
    </row>
    <row r="51" spans="1:29" ht="35.25" customHeight="1" x14ac:dyDescent="0.25">
      <c r="A51" s="323" t="s">
        <v>147</v>
      </c>
      <c r="B51" s="324" t="s">
        <v>146</v>
      </c>
      <c r="C51" s="322">
        <v>2.19</v>
      </c>
      <c r="D51" s="322">
        <v>2.19</v>
      </c>
      <c r="E51" s="322"/>
      <c r="F51" s="322"/>
      <c r="G51" s="322">
        <v>0</v>
      </c>
      <c r="H51" s="322">
        <v>0</v>
      </c>
      <c r="I51" s="322"/>
      <c r="J51" s="322">
        <v>0</v>
      </c>
      <c r="K51" s="322"/>
      <c r="L51" s="322">
        <v>0</v>
      </c>
      <c r="M51" s="322"/>
      <c r="N51" s="322">
        <v>0</v>
      </c>
      <c r="O51" s="322"/>
      <c r="P51" s="322">
        <v>0</v>
      </c>
      <c r="Q51" s="322"/>
      <c r="R51" s="322">
        <v>0</v>
      </c>
      <c r="S51" s="322"/>
      <c r="T51" s="322">
        <v>2.19</v>
      </c>
      <c r="U51" s="322"/>
      <c r="V51" s="322">
        <v>2.19</v>
      </c>
      <c r="W51" s="322"/>
      <c r="X51" s="322">
        <v>0</v>
      </c>
      <c r="Y51" s="322"/>
      <c r="Z51" s="322" t="s">
        <v>563</v>
      </c>
      <c r="AA51" s="322"/>
      <c r="AB51" s="322">
        <v>2.19</v>
      </c>
      <c r="AC51" s="322">
        <v>2.19</v>
      </c>
    </row>
    <row r="52" spans="1:29" ht="31.5" x14ac:dyDescent="0.25">
      <c r="A52" s="323" t="s">
        <v>145</v>
      </c>
      <c r="B52" s="324" t="s">
        <v>144</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563</v>
      </c>
      <c r="AA52" s="322"/>
      <c r="AB52" s="322">
        <v>0</v>
      </c>
      <c r="AC52" s="322">
        <v>0</v>
      </c>
    </row>
    <row r="53" spans="1:29" x14ac:dyDescent="0.25">
      <c r="A53" s="323" t="s">
        <v>143</v>
      </c>
      <c r="B53" s="324" t="s">
        <v>142</v>
      </c>
      <c r="C53" s="322">
        <v>0</v>
      </c>
      <c r="D53" s="322">
        <v>0</v>
      </c>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t="s">
        <v>563</v>
      </c>
      <c r="AA53" s="322"/>
      <c r="AB53" s="322">
        <v>0</v>
      </c>
      <c r="AC53" s="322">
        <v>0</v>
      </c>
    </row>
    <row r="54" spans="1:29" x14ac:dyDescent="0.25">
      <c r="A54" s="323" t="s">
        <v>141</v>
      </c>
      <c r="B54" s="324" t="s">
        <v>485</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563</v>
      </c>
      <c r="AA54" s="322"/>
      <c r="AB54" s="322">
        <v>0</v>
      </c>
      <c r="AC54" s="322">
        <v>0</v>
      </c>
    </row>
    <row r="55" spans="1:29" x14ac:dyDescent="0.25">
      <c r="A55" s="323" t="s">
        <v>496</v>
      </c>
      <c r="B55" s="324" t="s">
        <v>486</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563</v>
      </c>
      <c r="AA55" s="322"/>
      <c r="AB55" s="322">
        <v>0</v>
      </c>
      <c r="AC55" s="322">
        <v>0</v>
      </c>
    </row>
    <row r="56" spans="1:29" x14ac:dyDescent="0.25">
      <c r="A56" s="323" t="s">
        <v>497</v>
      </c>
      <c r="B56" s="324" t="s">
        <v>487</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563</v>
      </c>
      <c r="AA56" s="322"/>
      <c r="AB56" s="322">
        <v>0</v>
      </c>
      <c r="AC56" s="322">
        <v>0</v>
      </c>
    </row>
    <row r="57" spans="1:29" x14ac:dyDescent="0.25">
      <c r="A57" s="323" t="s">
        <v>498</v>
      </c>
      <c r="B57" s="324" t="s">
        <v>489</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563</v>
      </c>
      <c r="AA57" s="322"/>
      <c r="AB57" s="322">
        <v>0</v>
      </c>
      <c r="AC57" s="322">
        <v>0</v>
      </c>
    </row>
    <row r="58" spans="1:29" ht="36.75" customHeight="1" x14ac:dyDescent="0.25">
      <c r="A58" s="323" t="s">
        <v>499</v>
      </c>
      <c r="B58" s="324" t="s">
        <v>491</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563</v>
      </c>
      <c r="AA58" s="322"/>
      <c r="AB58" s="322">
        <v>0</v>
      </c>
      <c r="AC58" s="322">
        <v>0</v>
      </c>
    </row>
    <row r="59" spans="1:29" x14ac:dyDescent="0.25">
      <c r="A59" s="323" t="s">
        <v>500</v>
      </c>
      <c r="B59" s="324" t="s">
        <v>493</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563</v>
      </c>
      <c r="AA59" s="322"/>
      <c r="AB59" s="322">
        <v>0</v>
      </c>
      <c r="AC59" s="322">
        <v>0</v>
      </c>
    </row>
    <row r="60" spans="1:29" x14ac:dyDescent="0.25">
      <c r="A60" s="323" t="s">
        <v>501</v>
      </c>
      <c r="B60" s="324" t="s">
        <v>495</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563</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v>4.3364700000000003</v>
      </c>
      <c r="D62" s="322">
        <v>4.3364700000000003</v>
      </c>
      <c r="E62" s="322"/>
      <c r="F62" s="322"/>
      <c r="G62" s="322">
        <v>0</v>
      </c>
      <c r="H62" s="322">
        <v>0</v>
      </c>
      <c r="I62" s="322"/>
      <c r="J62" s="322">
        <v>0</v>
      </c>
      <c r="K62" s="322"/>
      <c r="L62" s="322">
        <v>0</v>
      </c>
      <c r="M62" s="322"/>
      <c r="N62" s="322">
        <v>0</v>
      </c>
      <c r="O62" s="322"/>
      <c r="P62" s="322">
        <v>0</v>
      </c>
      <c r="Q62" s="322"/>
      <c r="R62" s="322">
        <v>0</v>
      </c>
      <c r="S62" s="322"/>
      <c r="T62" s="322">
        <v>4.3364700000000003</v>
      </c>
      <c r="U62" s="322"/>
      <c r="V62" s="322">
        <v>4.3364700000000003</v>
      </c>
      <c r="W62" s="322"/>
      <c r="X62" s="322">
        <v>0</v>
      </c>
      <c r="Y62" s="322"/>
      <c r="Z62" s="322" t="s">
        <v>563</v>
      </c>
      <c r="AA62" s="322"/>
      <c r="AB62" s="322">
        <v>4.3364700000000003</v>
      </c>
      <c r="AC62" s="322">
        <v>4.3364700000000003</v>
      </c>
    </row>
    <row r="63" spans="1:29" x14ac:dyDescent="0.25">
      <c r="A63" s="323" t="s">
        <v>137</v>
      </c>
      <c r="B63" s="327" t="s">
        <v>131</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563</v>
      </c>
      <c r="AA63" s="322"/>
      <c r="AB63" s="322">
        <v>0</v>
      </c>
      <c r="AC63" s="322">
        <v>0</v>
      </c>
    </row>
    <row r="64" spans="1:29" x14ac:dyDescent="0.25">
      <c r="A64" s="323" t="s">
        <v>136</v>
      </c>
      <c r="B64" s="324" t="s">
        <v>130</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563</v>
      </c>
      <c r="AA64" s="322"/>
      <c r="AB64" s="322">
        <v>0</v>
      </c>
      <c r="AC64" s="322">
        <v>0</v>
      </c>
    </row>
    <row r="65" spans="1:29" x14ac:dyDescent="0.25">
      <c r="A65" s="323" t="s">
        <v>135</v>
      </c>
      <c r="B65" s="327" t="s">
        <v>129</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563</v>
      </c>
      <c r="AA65" s="322"/>
      <c r="AB65" s="322">
        <v>0</v>
      </c>
      <c r="AC65" s="322">
        <v>0</v>
      </c>
    </row>
    <row r="66" spans="1:29" ht="54" customHeight="1" x14ac:dyDescent="0.25">
      <c r="A66" s="323" t="s">
        <v>134</v>
      </c>
      <c r="B66" s="327" t="s">
        <v>128</v>
      </c>
      <c r="C66" s="322"/>
      <c r="D66" s="322"/>
      <c r="E66" s="322"/>
      <c r="F66" s="322"/>
      <c r="G66" s="322">
        <v>0</v>
      </c>
      <c r="H66" s="322">
        <v>0</v>
      </c>
      <c r="I66" s="322"/>
      <c r="J66" s="322">
        <v>0</v>
      </c>
      <c r="K66" s="322"/>
      <c r="L66" s="322">
        <v>0</v>
      </c>
      <c r="M66" s="322"/>
      <c r="N66" s="322">
        <v>0</v>
      </c>
      <c r="O66" s="322"/>
      <c r="P66" s="322">
        <v>0</v>
      </c>
      <c r="Q66" s="322"/>
      <c r="R66" s="322">
        <v>0</v>
      </c>
      <c r="S66" s="322"/>
      <c r="T66" s="322">
        <v>2.19</v>
      </c>
      <c r="U66" s="322"/>
      <c r="V66" s="322">
        <v>2.19</v>
      </c>
      <c r="W66" s="322"/>
      <c r="X66" s="322">
        <v>0</v>
      </c>
      <c r="Y66" s="322"/>
      <c r="Z66" s="322" t="s">
        <v>563</v>
      </c>
      <c r="AA66" s="322"/>
      <c r="AB66" s="322">
        <v>2.19</v>
      </c>
      <c r="AC66" s="322">
        <v>2.19</v>
      </c>
    </row>
    <row r="67" spans="1:29" x14ac:dyDescent="0.25">
      <c r="A67" s="323" t="s">
        <v>133</v>
      </c>
      <c r="B67" s="324" t="s">
        <v>485</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563</v>
      </c>
      <c r="AA67" s="322"/>
      <c r="AB67" s="322">
        <v>0</v>
      </c>
      <c r="AC67" s="322">
        <v>0</v>
      </c>
    </row>
    <row r="68" spans="1:29" ht="50.25" customHeight="1" x14ac:dyDescent="0.25">
      <c r="A68" s="323" t="s">
        <v>502</v>
      </c>
      <c r="B68" s="324" t="s">
        <v>486</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563</v>
      </c>
      <c r="AA68" s="322"/>
      <c r="AB68" s="322">
        <v>0</v>
      </c>
      <c r="AC68" s="322">
        <v>0</v>
      </c>
    </row>
    <row r="69" spans="1:29" x14ac:dyDescent="0.25">
      <c r="A69" s="323" t="s">
        <v>503</v>
      </c>
      <c r="B69" s="324" t="s">
        <v>487</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563</v>
      </c>
      <c r="AA69" s="322"/>
      <c r="AB69" s="322">
        <v>0</v>
      </c>
      <c r="AC69" s="322">
        <v>0</v>
      </c>
    </row>
    <row r="70" spans="1:29" ht="36.75" customHeight="1" x14ac:dyDescent="0.25">
      <c r="A70" s="323" t="s">
        <v>504</v>
      </c>
      <c r="B70" s="324" t="s">
        <v>489</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563</v>
      </c>
      <c r="AA70" s="322"/>
      <c r="AB70" s="322">
        <v>0</v>
      </c>
      <c r="AC70" s="322">
        <v>0</v>
      </c>
    </row>
    <row r="71" spans="1:29" x14ac:dyDescent="0.25">
      <c r="A71" s="323" t="s">
        <v>505</v>
      </c>
      <c r="B71" s="324" t="s">
        <v>491</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563</v>
      </c>
      <c r="AA71" s="322"/>
      <c r="AB71" s="322">
        <v>0</v>
      </c>
      <c r="AC71" s="322">
        <v>0</v>
      </c>
    </row>
    <row r="72" spans="1:29" ht="51" customHeight="1" x14ac:dyDescent="0.25">
      <c r="A72" s="323" t="s">
        <v>506</v>
      </c>
      <c r="B72" s="324" t="s">
        <v>493</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563</v>
      </c>
      <c r="AA72" s="322"/>
      <c r="AB72" s="322">
        <v>0</v>
      </c>
      <c r="AC72" s="322">
        <v>0</v>
      </c>
    </row>
    <row r="73" spans="1:29" ht="32.25" customHeight="1" x14ac:dyDescent="0.25">
      <c r="A73" s="323" t="s">
        <v>507</v>
      </c>
      <c r="B73" s="324" t="s">
        <v>495</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563</v>
      </c>
      <c r="AA73" s="322"/>
      <c r="AB73" s="322">
        <v>0</v>
      </c>
      <c r="AC73" s="322">
        <v>0</v>
      </c>
    </row>
    <row r="74" spans="1:29" ht="51.75" customHeight="1" x14ac:dyDescent="0.25">
      <c r="A74" s="320" t="s">
        <v>58</v>
      </c>
      <c r="B74" s="328" t="s">
        <v>227</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563</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484</v>
      </c>
      <c r="C76" s="329"/>
      <c r="D76" s="330"/>
      <c r="E76" s="331"/>
      <c r="F76" s="331"/>
      <c r="G76" s="322">
        <v>0</v>
      </c>
      <c r="H76" s="322">
        <v>0</v>
      </c>
      <c r="I76" s="331"/>
      <c r="J76" s="322">
        <v>0</v>
      </c>
      <c r="K76" s="330"/>
      <c r="L76" s="322">
        <v>0</v>
      </c>
      <c r="M76" s="330"/>
      <c r="N76" s="322">
        <v>0</v>
      </c>
      <c r="O76" s="330"/>
      <c r="P76" s="322">
        <v>0</v>
      </c>
      <c r="Q76" s="330"/>
      <c r="R76" s="322">
        <v>0</v>
      </c>
      <c r="S76" s="330"/>
      <c r="T76" s="322">
        <v>0</v>
      </c>
      <c r="U76" s="330"/>
      <c r="V76" s="322">
        <v>0</v>
      </c>
      <c r="W76" s="330"/>
      <c r="X76" s="322">
        <v>0</v>
      </c>
      <c r="Y76" s="330"/>
      <c r="Z76" s="322" t="s">
        <v>563</v>
      </c>
      <c r="AA76" s="330"/>
      <c r="AB76" s="322">
        <v>0</v>
      </c>
      <c r="AC76" s="322">
        <v>0</v>
      </c>
    </row>
    <row r="77" spans="1:29" ht="18.75" customHeight="1" x14ac:dyDescent="0.25">
      <c r="A77" s="323" t="s">
        <v>223</v>
      </c>
      <c r="B77" s="327" t="s">
        <v>482</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563</v>
      </c>
      <c r="AA77" s="322"/>
      <c r="AB77" s="322">
        <v>0</v>
      </c>
      <c r="AC77" s="322">
        <v>0</v>
      </c>
    </row>
    <row r="78" spans="1:29" x14ac:dyDescent="0.25">
      <c r="A78" s="323" t="s">
        <v>224</v>
      </c>
      <c r="B78" s="327" t="s">
        <v>148</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563</v>
      </c>
      <c r="AA78" s="322"/>
      <c r="AB78" s="322">
        <v>0</v>
      </c>
      <c r="AC78" s="322">
        <v>0</v>
      </c>
    </row>
    <row r="79" spans="1:29" x14ac:dyDescent="0.25">
      <c r="A79" s="323" t="s">
        <v>225</v>
      </c>
      <c r="B79" s="324" t="s">
        <v>483</v>
      </c>
      <c r="C79" s="322"/>
      <c r="D79" s="322"/>
      <c r="E79" s="322"/>
      <c r="F79" s="322"/>
      <c r="G79" s="322">
        <v>0</v>
      </c>
      <c r="H79" s="322">
        <v>0</v>
      </c>
      <c r="I79" s="322"/>
      <c r="J79" s="322">
        <v>0</v>
      </c>
      <c r="K79" s="322"/>
      <c r="L79" s="322">
        <v>0</v>
      </c>
      <c r="M79" s="322"/>
      <c r="N79" s="322">
        <v>0</v>
      </c>
      <c r="O79" s="322"/>
      <c r="P79" s="322">
        <v>0</v>
      </c>
      <c r="Q79" s="322"/>
      <c r="R79" s="322">
        <v>0</v>
      </c>
      <c r="S79" s="322"/>
      <c r="T79" s="322">
        <v>2.19</v>
      </c>
      <c r="U79" s="322"/>
      <c r="V79" s="322">
        <v>2.19</v>
      </c>
      <c r="W79" s="322"/>
      <c r="X79" s="322">
        <v>0</v>
      </c>
      <c r="Y79" s="322"/>
      <c r="Z79" s="322" t="s">
        <v>563</v>
      </c>
      <c r="AA79" s="322"/>
      <c r="AB79" s="322">
        <v>2.19</v>
      </c>
      <c r="AC79" s="322">
        <v>2.19</v>
      </c>
    </row>
    <row r="80" spans="1:29" x14ac:dyDescent="0.25">
      <c r="A80" s="323" t="s">
        <v>226</v>
      </c>
      <c r="B80" s="324" t="s">
        <v>485</v>
      </c>
      <c r="C80" s="329"/>
      <c r="D80" s="330"/>
      <c r="E80" s="331"/>
      <c r="F80" s="331"/>
      <c r="G80" s="322">
        <v>0</v>
      </c>
      <c r="H80" s="322">
        <v>0</v>
      </c>
      <c r="I80" s="331"/>
      <c r="J80" s="322">
        <v>0</v>
      </c>
      <c r="K80" s="330"/>
      <c r="L80" s="322">
        <v>0</v>
      </c>
      <c r="M80" s="330"/>
      <c r="N80" s="322">
        <v>0</v>
      </c>
      <c r="O80" s="330"/>
      <c r="P80" s="322">
        <v>0</v>
      </c>
      <c r="Q80" s="330"/>
      <c r="R80" s="322">
        <v>0</v>
      </c>
      <c r="S80" s="330"/>
      <c r="T80" s="322">
        <v>0</v>
      </c>
      <c r="U80" s="330"/>
      <c r="V80" s="322">
        <v>0</v>
      </c>
      <c r="W80" s="330"/>
      <c r="X80" s="322">
        <v>0</v>
      </c>
      <c r="Y80" s="330"/>
      <c r="Z80" s="322" t="s">
        <v>563</v>
      </c>
      <c r="AA80" s="330"/>
      <c r="AB80" s="322">
        <v>0</v>
      </c>
      <c r="AC80" s="322">
        <v>0</v>
      </c>
    </row>
    <row r="81" spans="1:29" x14ac:dyDescent="0.25">
      <c r="A81" s="323" t="s">
        <v>508</v>
      </c>
      <c r="B81" s="324" t="s">
        <v>486</v>
      </c>
      <c r="C81" s="329"/>
      <c r="D81" s="330"/>
      <c r="E81" s="331"/>
      <c r="F81" s="331"/>
      <c r="G81" s="322">
        <v>0</v>
      </c>
      <c r="H81" s="322">
        <v>0</v>
      </c>
      <c r="I81" s="331"/>
      <c r="J81" s="322">
        <v>0</v>
      </c>
      <c r="K81" s="330"/>
      <c r="L81" s="322">
        <v>0</v>
      </c>
      <c r="M81" s="330"/>
      <c r="N81" s="322">
        <v>0</v>
      </c>
      <c r="O81" s="330"/>
      <c r="P81" s="322">
        <v>0</v>
      </c>
      <c r="Q81" s="330"/>
      <c r="R81" s="322">
        <v>0</v>
      </c>
      <c r="S81" s="330"/>
      <c r="T81" s="322">
        <v>0</v>
      </c>
      <c r="U81" s="330"/>
      <c r="V81" s="322">
        <v>0</v>
      </c>
      <c r="W81" s="330"/>
      <c r="X81" s="322">
        <v>0</v>
      </c>
      <c r="Y81" s="330"/>
      <c r="Z81" s="322" t="s">
        <v>563</v>
      </c>
      <c r="AA81" s="330"/>
      <c r="AB81" s="322">
        <v>0</v>
      </c>
      <c r="AC81" s="322">
        <v>0</v>
      </c>
    </row>
    <row r="82" spans="1:29" x14ac:dyDescent="0.25">
      <c r="A82" s="323" t="s">
        <v>509</v>
      </c>
      <c r="B82" s="324" t="s">
        <v>487</v>
      </c>
      <c r="C82" s="329"/>
      <c r="D82" s="330"/>
      <c r="E82" s="331"/>
      <c r="F82" s="331"/>
      <c r="G82" s="322">
        <v>0</v>
      </c>
      <c r="H82" s="322">
        <v>0</v>
      </c>
      <c r="I82" s="331"/>
      <c r="J82" s="322">
        <v>0</v>
      </c>
      <c r="K82" s="330"/>
      <c r="L82" s="322">
        <v>0</v>
      </c>
      <c r="M82" s="330"/>
      <c r="N82" s="322">
        <v>0</v>
      </c>
      <c r="O82" s="330"/>
      <c r="P82" s="322">
        <v>0</v>
      </c>
      <c r="Q82" s="330"/>
      <c r="R82" s="322">
        <v>0</v>
      </c>
      <c r="S82" s="330"/>
      <c r="T82" s="322">
        <v>0</v>
      </c>
      <c r="U82" s="330"/>
      <c r="V82" s="322">
        <v>0</v>
      </c>
      <c r="W82" s="330"/>
      <c r="X82" s="322">
        <v>0</v>
      </c>
      <c r="Y82" s="330"/>
      <c r="Z82" s="322" t="s">
        <v>563</v>
      </c>
      <c r="AA82" s="330"/>
      <c r="AB82" s="322">
        <v>0</v>
      </c>
      <c r="AC82" s="322">
        <v>0</v>
      </c>
    </row>
    <row r="83" spans="1:29" x14ac:dyDescent="0.25">
      <c r="A83" s="323" t="s">
        <v>510</v>
      </c>
      <c r="B83" s="324" t="s">
        <v>489</v>
      </c>
      <c r="C83" s="329"/>
      <c r="D83" s="330"/>
      <c r="E83" s="331"/>
      <c r="F83" s="331"/>
      <c r="G83" s="322">
        <v>0</v>
      </c>
      <c r="H83" s="322">
        <v>0</v>
      </c>
      <c r="I83" s="331"/>
      <c r="J83" s="322">
        <v>0</v>
      </c>
      <c r="K83" s="330"/>
      <c r="L83" s="322">
        <v>0</v>
      </c>
      <c r="M83" s="330"/>
      <c r="N83" s="322">
        <v>0</v>
      </c>
      <c r="O83" s="330"/>
      <c r="P83" s="322">
        <v>0</v>
      </c>
      <c r="Q83" s="330"/>
      <c r="R83" s="322">
        <v>0</v>
      </c>
      <c r="S83" s="330"/>
      <c r="T83" s="322">
        <v>0</v>
      </c>
      <c r="U83" s="330"/>
      <c r="V83" s="322">
        <v>0</v>
      </c>
      <c r="W83" s="330"/>
      <c r="X83" s="322">
        <v>0</v>
      </c>
      <c r="Y83" s="330"/>
      <c r="Z83" s="322" t="s">
        <v>563</v>
      </c>
      <c r="AA83" s="330"/>
      <c r="AB83" s="322">
        <v>0</v>
      </c>
      <c r="AC83" s="322">
        <v>0</v>
      </c>
    </row>
    <row r="84" spans="1:29" x14ac:dyDescent="0.25">
      <c r="A84" s="323" t="s">
        <v>511</v>
      </c>
      <c r="B84" s="324" t="s">
        <v>491</v>
      </c>
      <c r="C84" s="329"/>
      <c r="D84" s="330"/>
      <c r="E84" s="331"/>
      <c r="F84" s="331"/>
      <c r="G84" s="322">
        <v>0</v>
      </c>
      <c r="H84" s="322">
        <v>0</v>
      </c>
      <c r="I84" s="331"/>
      <c r="J84" s="322">
        <v>0</v>
      </c>
      <c r="K84" s="330"/>
      <c r="L84" s="322">
        <v>0</v>
      </c>
      <c r="M84" s="330"/>
      <c r="N84" s="322">
        <v>0</v>
      </c>
      <c r="O84" s="330"/>
      <c r="P84" s="322">
        <v>0</v>
      </c>
      <c r="Q84" s="330"/>
      <c r="R84" s="322">
        <v>0</v>
      </c>
      <c r="S84" s="330"/>
      <c r="T84" s="322">
        <v>0</v>
      </c>
      <c r="U84" s="330"/>
      <c r="V84" s="322">
        <v>0</v>
      </c>
      <c r="W84" s="330"/>
      <c r="X84" s="322">
        <v>0</v>
      </c>
      <c r="Y84" s="330"/>
      <c r="Z84" s="322" t="s">
        <v>563</v>
      </c>
      <c r="AA84" s="330"/>
      <c r="AB84" s="322">
        <v>0</v>
      </c>
      <c r="AC84" s="322">
        <v>0</v>
      </c>
    </row>
    <row r="85" spans="1:29" x14ac:dyDescent="0.25">
      <c r="A85" s="323" t="s">
        <v>512</v>
      </c>
      <c r="B85" s="324" t="s">
        <v>493</v>
      </c>
      <c r="C85" s="329"/>
      <c r="D85" s="330"/>
      <c r="E85" s="331"/>
      <c r="F85" s="331"/>
      <c r="G85" s="322">
        <v>0</v>
      </c>
      <c r="H85" s="322">
        <v>0</v>
      </c>
      <c r="I85" s="331"/>
      <c r="J85" s="322">
        <v>0</v>
      </c>
      <c r="K85" s="330"/>
      <c r="L85" s="322">
        <v>0</v>
      </c>
      <c r="M85" s="330"/>
      <c r="N85" s="322">
        <v>0</v>
      </c>
      <c r="O85" s="330"/>
      <c r="P85" s="322">
        <v>0</v>
      </c>
      <c r="Q85" s="330"/>
      <c r="R85" s="322">
        <v>0</v>
      </c>
      <c r="S85" s="330"/>
      <c r="T85" s="322">
        <v>0</v>
      </c>
      <c r="U85" s="330"/>
      <c r="V85" s="322">
        <v>0</v>
      </c>
      <c r="W85" s="330"/>
      <c r="X85" s="322">
        <v>0</v>
      </c>
      <c r="Y85" s="330"/>
      <c r="Z85" s="322" t="s">
        <v>563</v>
      </c>
      <c r="AA85" s="330"/>
      <c r="AB85" s="322">
        <v>0</v>
      </c>
      <c r="AC85" s="322">
        <v>0</v>
      </c>
    </row>
    <row r="86" spans="1:29" x14ac:dyDescent="0.25">
      <c r="A86" s="323" t="s">
        <v>513</v>
      </c>
      <c r="B86" s="324" t="s">
        <v>495</v>
      </c>
      <c r="C86" s="332"/>
      <c r="D86" s="330"/>
      <c r="E86" s="331"/>
      <c r="F86" s="331"/>
      <c r="G86" s="322">
        <v>0</v>
      </c>
      <c r="H86" s="322">
        <v>0</v>
      </c>
      <c r="I86" s="331"/>
      <c r="J86" s="322">
        <v>0</v>
      </c>
      <c r="K86" s="330"/>
      <c r="L86" s="322">
        <v>0</v>
      </c>
      <c r="M86" s="330"/>
      <c r="N86" s="322">
        <v>0</v>
      </c>
      <c r="O86" s="330"/>
      <c r="P86" s="322">
        <v>0</v>
      </c>
      <c r="Q86" s="330"/>
      <c r="R86" s="322">
        <v>0</v>
      </c>
      <c r="S86" s="330"/>
      <c r="T86" s="322">
        <v>0</v>
      </c>
      <c r="U86" s="330"/>
      <c r="V86" s="322">
        <v>0</v>
      </c>
      <c r="W86" s="330"/>
      <c r="X86" s="322">
        <v>0</v>
      </c>
      <c r="Y86" s="330"/>
      <c r="Z86" s="322" t="s">
        <v>563</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 '!A11:G11</f>
        <v>M_TP3400.VL.0076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 '!A14:G14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2024 год</v>
      </c>
      <c r="B5" s="461"/>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M_TP3400.VL.0076</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н.п.Осиново Ялуторовского РЭС Южного ТПО (реконструкция  ВЛИ-0,4 кВ - 2.19км)</v>
      </c>
      <c r="B15" s="458"/>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554</v>
      </c>
      <c r="B27" s="94">
        <v>5.1719999999999997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4" t="s">
        <v>552</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545</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2024-11-04T07:07:33Z</dcterms:modified>
</cp:coreProperties>
</file>