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9\"/>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H50" i="16" l="1"/>
  <c r="H47" i="16"/>
  <c r="H44" i="16" l="1"/>
  <c r="A11" i="27" l="1"/>
  <c r="A15" i="16" l="1"/>
  <c r="A12" i="16"/>
  <c r="G40" i="16"/>
  <c r="H40" i="16" s="1"/>
  <c r="G43" i="16" s="1"/>
  <c r="H43" i="16" s="1"/>
  <c r="G44" i="16" s="1"/>
  <c r="H39" i="16"/>
  <c r="G42" i="16" s="1"/>
  <c r="H42" i="16" s="1"/>
  <c r="H31" i="16"/>
  <c r="G30" i="16" s="1"/>
  <c r="G47" i="16" l="1"/>
  <c r="G49" i="16" s="1"/>
  <c r="H49" i="16" s="1"/>
  <c r="G32" i="16"/>
  <c r="G50" i="16" l="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J91" i="30"/>
  <c r="L81" i="30"/>
  <c r="M81" i="30" s="1"/>
  <c r="N81" i="30" s="1"/>
  <c r="N85" i="30" s="1"/>
  <c r="N88" i="30" s="1"/>
  <c r="I91" i="30"/>
  <c r="H89" i="30"/>
  <c r="H92" i="30" s="1"/>
  <c r="I88" i="30"/>
  <c r="K89" i="30" s="1"/>
  <c r="K91" i="30" l="1"/>
  <c r="J89" i="30"/>
  <c r="K92" i="30"/>
  <c r="L85" i="30"/>
  <c r="L90" i="30" s="1"/>
  <c r="I89" i="30"/>
  <c r="I92" i="30" s="1"/>
  <c r="M85" i="30"/>
  <c r="O81" i="30"/>
  <c r="L88" i="30" l="1"/>
  <c r="L89" i="30" s="1"/>
  <c r="L92" i="30" s="1"/>
  <c r="N90" i="30"/>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<sst xmlns="http://schemas.openxmlformats.org/spreadsheetml/2006/main" count="1214" uniqueCount="576">
  <si>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</si>
  <si>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</si>
  <si>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</si>
  <si>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</si>
  <si>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</si>
  <si>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</si>
  <si>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</si>
  <si>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</si>
  <si>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</si>
  <si>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</si>
  <si>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</si>
  <si>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</si>
  <si>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</si>
  <si>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</si>
  <si>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</si>
  <si>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</si>
  <si>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</si>
  <si>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</si>
  <si>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</si>
  <si>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</si>
  <si>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</si>
  <si>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</si>
  <si>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</si>
  <si>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</si>
  <si>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</si>
  <si>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</si>
  <si>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</si>
  <si>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</si>
  <si>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</si>
  <si>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</si>
  <si>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</si>
  <si>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</si>
  <si>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</si>
  <si>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</si>
  <si>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</si>
  <si>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</si>
  <si>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</si>
  <si>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</si>
  <si>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</si>
  <si>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</si>
  <si>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</si>
  <si>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</si>
  <si>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</si>
  <si>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</si>
  <si>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</si>
  <si>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</si>
  <si>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</si>
  <si>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</si>
  <si>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</si>
  <si>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</si>
  <si>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</si>
  <si>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</si>
  <si>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</si>
  <si>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</si>
  <si>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</si>
  <si>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</si>
  <si>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</si>
  <si>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</si>
  <si>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</si>
  <si>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</si>
  <si>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</si>
  <si>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</si>
  <si>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</si>
  <si>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</si>
  <si>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</si>
  <si>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</si>
  <si>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</si>
  <si>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</si>
  <si>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</si>
  <si>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</si>
  <si>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</si>
  <si>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</si>
  <si>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</si>
  <si>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</si>
  <si>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</si>
  <si>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</si>
  <si>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</si>
  <si>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</si>
  <si>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</si>
  <si>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</si>
  <si>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</si>
  <si>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</si>
  <si>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</si>
  <si>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</si>
  <si>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</si>
  <si>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</si>
  <si>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</si>
  <si>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</si>
  <si>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</si>
  <si>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</si>
  <si>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</si>
  <si>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</si>
  <si>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</si>
  <si>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</si>
  <si>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</si>
  <si>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</si>
  <si>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</si>
  <si>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</si>
  <si>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</si>
  <si>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</si>
  <si>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</si>
  <si>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</si>
  <si>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</si>
  <si>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</si>
  <si>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</si>
  <si>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</si>
  <si>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</si>
  <si>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</si>
  <si>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</si>
  <si>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</si>
  <si>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</si>
  <si>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</si>
  <si>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</si>
  <si>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</si>
  <si>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</si>
  <si>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</si>
  <si>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</si>
  <si>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</si>
  <si>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</si>
  <si>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</si>
  <si>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</si>
  <si>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</si>
  <si>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</si>
  <si>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</si>
  <si>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</si>
  <si>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</si>
  <si>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</si>
  <si>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</si>
  <si>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</si>
  <si>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</si>
  <si>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</si>
  <si>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</si>
  <si>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</si>
  <si>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</si>
  <si>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</si>
  <si>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</si>
  <si>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</si>
  <si>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</si>
  <si>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</si>
  <si>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</si>
  <si>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</si>
  <si>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</si>
  <si>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</si>
  <si>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</si>
  <si>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</si>
  <si>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</si>
  <si>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</si>
  <si>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</si>
  <si>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</si>
  <si>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</si>
  <si>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</si>
  <si>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</si>
  <si>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</si>
  <si>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</si>
  <si>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</si>
  <si>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</si>
  <si>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</si>
  <si>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</si>
  <si>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</si>
  <si>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</si>
  <si>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</si>
  <si>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</si>
  <si>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</si>
  <si>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</si>
  <si>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</si>
  <si>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</si>
  <si>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</si>
  <si>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</si>
  <si>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</si>
  <si>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</si>
  <si>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</si>
  <si>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</si>
  <si>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</si>
  <si>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</si>
  <si>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</si>
  <si>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</si>
  <si>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</si>
  <si>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</si>
  <si>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</si>
  <si>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</si>
  <si>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</si>
  <si>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</si>
  <si>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</si>
  <si>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</si>
  <si>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</si>
  <si>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</si>
  <si>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</si>
  <si>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</si>
  <si>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</si>
  <si>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</si>
  <si>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</si>
  <si>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</si>
  <si>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</si>
  <si>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</si>
  <si>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</si>
  <si>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</si>
  <si>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</si>
  <si>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</si>
  <si>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</si>
  <si>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</si>
  <si>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</si>
  <si>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</si>
  <si>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</si>
  <si>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</si>
  <si>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</si>
  <si>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</si>
  <si>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</si>
  <si>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</si>
  <si>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</si>
  <si>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</si>
  <si>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</si>
  <si>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</si>
  <si>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</si>
  <si>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</si>
  <si>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</si>
  <si>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</si>
  <si>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</si>
  <si>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</si>
  <si>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</si>
  <si>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</si>
  <si>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</si>
  <si>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</si>
  <si>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</si>
  <si>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</si>
  <si>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</si>
  <si>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</si>
  <si>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</si>
  <si>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</si>
  <si>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</si>
  <si>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</si>
  <si>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</si>
  <si>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</si>
  <si>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</si>
  <si>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</si>
  <si>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</si>
  <si>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</si>
  <si>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</si>
  <si>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</si>
  <si>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</si>
  <si>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</si>
  <si>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</si>
  <si>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</si>
  <si>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</si>
  <si>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</si>
  <si>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</si>
  <si>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</si>
  <si>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</si>
  <si>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</si>
  <si>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</si>
  <si>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</si>
  <si>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</si>
  <si>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</si>
  <si>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</si>
  <si>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</si>
  <si>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</si>
  <si>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</si>
  <si>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</si>
  <si>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</si>
  <si>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</si>
  <si>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</si>
  <si>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</si>
  <si>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</si>
  <si>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</si>
  <si>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</si>
  <si>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</si>
  <si>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</si>
  <si>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</si>
  <si>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</si>
  <si>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</si>
  <si>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</si>
  <si>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</si>
  <si>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</si>
  <si>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</si>
  <si>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</si>
  <si>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</si>
  <si>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</si>
  <si>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</si>
  <si>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</si>
  <si>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</si>
  <si>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</si>
  <si>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</si>
  <si>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</si>
  <si>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</si>
  <si>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</si>
  <si>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</si>
  <si>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</si>
  <si>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</si>
  <si>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</si>
  <si>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</si>
  <si>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</si>
  <si>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</si>
  <si>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</si>
  <si>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</si>
  <si>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</si>
  <si>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</si>
  <si>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</si>
  <si>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</si>
  <si>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</si>
  <si>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</si>
  <si>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</si>
  <si>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</si>
  <si>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</si>
  <si>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</si>
  <si>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</si>
  <si>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</si>
  <si>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</si>
  <si>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</si>
  <si>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</si>
  <si>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</si>
  <si>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</si>
  <si>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</si>
  <si>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</si>
  <si>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</si>
  <si>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</si>
  <si>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</si>
  <si>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</si>
  <si>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</si>
  <si>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</si>
  <si>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</si>
  <si>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</si>
  <si>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</si>
  <si>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</si>
  <si>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</si>
  <si>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</si>
  <si>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</si>
  <si>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</si>
  <si>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</si>
  <si>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</si>
  <si>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</si>
  <si>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</si>
  <si>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</si>
  <si>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</si>
  <si>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</si>
  <si>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</si>
  <si>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</si>
  <si>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</si>
  <si>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</si>
  <si>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</si>
  <si>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</si>
  <si>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</si>
  <si>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</si>
  <si>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</si>
  <si>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</si>
  <si>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</si>
  <si>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</si>
  <si>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</si>
  <si>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</si>
  <si>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</si>
  <si>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</si>
  <si>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</si>
  <si>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</si>
  <si>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</si>
  <si>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</si>
  <si>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</si>
  <si>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</si>
  <si>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</si>
  <si>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</si>
  <si>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</si>
  <si>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</si>
  <si>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</si>
  <si>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</si>
  <si>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</si>
  <si>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</si>
  <si>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</si>
  <si>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</si>
  <si>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</si>
  <si>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</si>
  <si>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</si>
  <si>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</si>
  <si>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</si>
  <si>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</si>
  <si>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</si>
  <si>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</si>
  <si>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</si>
  <si>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</si>
  <si>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</si>
  <si>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</si>
  <si>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</si>
  <si>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</si>
  <si>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</si>
  <si>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</si>
  <si>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</si>
  <si>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</si>
  <si>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</si>
  <si>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</si>
  <si>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</si>
  <si>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</si>
  <si>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</si>
  <si>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</si>
  <si>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</si>
  <si>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</si>
  <si>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</si>
  <si>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</si>
  <si>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</si>
  <si>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</si>
  <si>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</si>
  <si>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</si>
  <si>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</si>
  <si>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</si>
  <si>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</si>
  <si>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</si>
  <si>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</si>
  <si>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</si>
  <si>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</si>
  <si>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</si>
  <si>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</si>
  <si>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</si>
  <si>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</si>
  <si>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</si>
  <si>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</si>
  <si>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</si>
  <si>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</si>
  <si>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</si>
  <si>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</si>
  <si>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</si>
  <si>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</si>
  <si>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</si>
  <si>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</si>
  <si>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</si>
  <si>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</si>
  <si>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</si>
  <si>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</si>
  <si>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</si>
  <si>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</si>
  <si>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</si>
  <si>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</si>
  <si>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</si>
  <si>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</si>
  <si>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</si>
  <si>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</si>
  <si>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</si>
  <si>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</si>
  <si>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</si>
  <si>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</si>
  <si>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</si>
  <si>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</si>
  <si>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</si>
  <si>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</si>
  <si>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</si>
  <si>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</si>
  <si>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</si>
  <si>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</si>
  <si>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</si>
  <si>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</si>
  <si>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</si>
  <si>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</si>
  <si>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</si>
  <si>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</si>
  <si>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</si>
  <si>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</si>
  <si>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</si>
  <si>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</si>
  <si>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</si>
  <si>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</si>
  <si>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</si>
  <si>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</si>
  <si>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</si>
  <si>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</si>
  <si>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</si>
  <si>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</si>
  <si>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</si>
  <si>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</si>
  <si>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</si>
  <si>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</si>
  <si>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</si>
  <si>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</si>
  <si>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</si>
  <si>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</si>
  <si>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</si>
  <si>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</si>
  <si>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</si>
  <si>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</si>
  <si>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</si>
  <si>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</si>
  <si>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</si>
  <si>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</si>
  <si>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</si>
  <si>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</si>
  <si>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</si>
  <si>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</si>
  <si>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</si>
  <si>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</si>
  <si>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</si>
  <si>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</si>
  <si>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</si>
  <si>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</si>
  <si>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</si>
  <si>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</si>
  <si>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</si>
  <si>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</si>
  <si>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</si>
  <si>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</si>
  <si>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</si>
  <si>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</si>
  <si>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</si>
  <si>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</si>
  <si>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</si>
  <si>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</si>
  <si>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</si>
  <si>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</si>
  <si>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</si>
  <si>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</si>
  <si>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</si>
  <si>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</si>
  <si>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</si>
  <si>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</si>
  <si>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</si>
  <si>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</si>
  <si>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</si>
  <si>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</si>
  <si>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</si>
  <si>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</si>
  <si>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</si>
  <si>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</si>
  <si>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</si>
  <si>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</si>
  <si>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</si>
  <si>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</si>
  <si>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</si>
  <si>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</si>
  <si>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</si>
  <si>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</si>
  <si>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</si>
  <si>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</si>
  <si>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</si>
  <si>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</si>
  <si>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</si>
  <si>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</si>
  <si>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</si>
  <si>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</si>
  <si>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</si>
  <si>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</si>
  <si>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</si>
  <si>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</si>
  <si>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</si>
  <si>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</si>
  <si>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</si>
  <si>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</si>
  <si>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</si>
  <si>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</si>
  <si>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</si>
  <si>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</si>
  <si>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</si>
  <si>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</si>
  <si>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</si>
  <si>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</si>
  <si>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</si>
  <si>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</si>
  <si>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</si>
  <si>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</si>
  <si>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</si>
  <si>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2025</t>
  </si>
  <si>
    <t>Год 2026</t>
  </si>
  <si>
    <t>Год 2027</t>
  </si>
  <si>
    <t>Этапы не предусмотрены</t>
  </si>
  <si>
    <t>ВЛ-10кВ - 4.92км</t>
  </si>
  <si>
    <t>Год 2024</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</si>
  <si>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</si>
  <si>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</si>
  <si>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</si>
  <si>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</si>
  <si>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</si>
  <si>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</si>
  <si>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</si>
  <si>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</si>
  <si>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</si>
  <si>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</si>
  <si>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</si>
  <si>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</si>
  <si>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</si>
  <si>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4.92км; финансирование 11,217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</si>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</sst>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43" fillId="0" borderId="1" xfId="52" applyFont="1" applyFill="1" applyBorder="1" applyAlignment="1">
      <alignment horizontal="center" vertical="center" wrapText="1"/>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-10249515.621147851</c:v>
                </c:pt>
                <c:pt idx="1">
                  <c:v>-9358842.3224608433</c:v>
                </c:pt>
                <c:pt idx="2">
                  <c:v>-8435691.4442003481</c:v>
                </c:pt>
                <c:pt idx="3">
                  <c:v>-7479138.3665860053</c:v>
                </c:pt>
                <c:pt idx="4">
                  <c:v>-6488227.9399390453</c:v>
                </c:pt>
                <c:pt idx="5">
                  <c:v>-5461980.7215043949</c:v>
                </c:pt>
                <c:pt idx="6">
                  <c:v>-4411541.6170181613</c:v>
                </c:pt>
                <c:pt idx="7">
                  <c:v>-3323714.5280295536</c:v>
                </c:pt>
                <c:pt idx="8">
                  <c:v>-2337127.6878177035</c:v>
                </c:pt>
                <c:pt idx="9">
                  <c:v>-1405867.7677249156</c:v>
                </c:pt>
                <c:pt idx="10">
                  <c:v>105720.52332548471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-9149029.7325169854</c:v>
                </c:pt>
                <c:pt idx="1">
                  <c:v>-8525319.8544077035</c:v>
                </c:pt>
                <c:pt idx="2">
                  <c:v>-7984355.0987507179</c:v>
                </c:pt>
                <c:pt idx="3">
                  <c:v>-7515285.3209675262</c:v>
                </c:pt>
                <c:pt idx="4">
                  <c:v>-7108659.5761520695</c:v>
                </c:pt>
                <c:pt idx="5">
                  <c:v>-6756252.5478223069</c:v>
                </c:pt>
                <c:pt idx="6">
                  <c:v>-6454399.5149527276</c:v>
                </c:pt>
                <c:pt idx="7">
                  <c:v>-6192812.2319160933</c:v>
                </c:pt>
                <c:pt idx="8">
                  <c:v>-5994283.1333343405</c:v>
                </c:pt>
                <c:pt idx="9">
                  <c:v>-5837466.5962818861</c:v>
                </c:pt>
                <c:pt idx="10">
                  <c:v>-5624463.183897811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569</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561</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558</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535</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432</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523</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524</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479</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451</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565</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476</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478</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476</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570</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536</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'!AC24</f>
        <v>11.216903979599699</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'!AC30</f>
        <v>9.4060592241228118</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row>
    <row r="5" spans="1:28" s="82" customFormat="1" ht="15.75" x14ac:dyDescent="0.2">
      <c r="A5" s="95"/>
      <c r="H5" s="129"/>
      <c r="J5" s="129"/>
      <c r="M5" s="129"/>
    </row>
    <row r="6" spans="1:28" s="82" customFormat="1" ht="18.75" x14ac:dyDescent="0.2">
      <c r="A6" s="358" t="s">
        <v>9</v>
      </c>
      <c r="B6" s="358"/>
      <c r="C6" s="358"/>
      <c r="D6" s="358"/>
      <c r="E6" s="358"/>
      <c r="F6" s="358"/>
      <c r="G6" s="358"/>
      <c r="H6" s="358"/>
      <c r="I6" s="358"/>
      <c r="J6" s="358"/>
      <c r="K6" s="358"/>
      <c r="L6" s="358"/>
      <c r="M6" s="358"/>
      <c r="N6" s="358"/>
      <c r="O6" s="358"/>
      <c r="P6" s="358"/>
      <c r="Q6" s="358"/>
      <c r="R6" s="358"/>
      <c r="S6" s="358"/>
      <c r="T6" s="81"/>
      <c r="U6" s="81"/>
      <c r="V6" s="81"/>
      <c r="W6" s="81"/>
      <c r="X6" s="81"/>
      <c r="Y6" s="81"/>
      <c r="Z6" s="81"/>
      <c r="AA6" s="81"/>
      <c r="AB6" s="81"/>
    </row>
    <row r="7" spans="1:28" s="82" customFormat="1" ht="18.75" x14ac:dyDescent="0.2">
      <c r="A7" s="358"/>
      <c r="B7" s="358"/>
      <c r="C7" s="358"/>
      <c r="D7" s="358"/>
      <c r="E7" s="358"/>
      <c r="F7" s="358"/>
      <c r="G7" s="358"/>
      <c r="H7" s="358"/>
      <c r="I7" s="358"/>
      <c r="J7" s="358"/>
      <c r="K7" s="358"/>
      <c r="L7" s="358"/>
      <c r="M7" s="358"/>
      <c r="N7" s="358"/>
      <c r="O7" s="358"/>
      <c r="P7" s="358"/>
      <c r="Q7" s="358"/>
      <c r="R7" s="358"/>
      <c r="S7" s="358"/>
      <c r="T7" s="81"/>
      <c r="U7" s="81"/>
      <c r="V7" s="81"/>
      <c r="W7" s="81"/>
      <c r="X7" s="81"/>
      <c r="Y7" s="81"/>
      <c r="Z7" s="81"/>
      <c r="AA7" s="81"/>
      <c r="AB7" s="81"/>
    </row>
    <row r="8" spans="1:28" s="8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1"/>
      <c r="U8" s="81"/>
      <c r="V8" s="81"/>
      <c r="W8" s="81"/>
      <c r="X8" s="81"/>
      <c r="Y8" s="81"/>
      <c r="Z8" s="81"/>
      <c r="AA8" s="81"/>
      <c r="AB8" s="81"/>
    </row>
    <row r="9" spans="1:28" s="82" customFormat="1" ht="18.75" x14ac:dyDescent="0.2">
      <c r="A9" s="354" t="s">
        <v>8</v>
      </c>
      <c r="B9" s="354"/>
      <c r="C9" s="354"/>
      <c r="D9" s="354"/>
      <c r="E9" s="354"/>
      <c r="F9" s="354"/>
      <c r="G9" s="354"/>
      <c r="H9" s="354"/>
      <c r="I9" s="354"/>
      <c r="J9" s="354"/>
      <c r="K9" s="354"/>
      <c r="L9" s="354"/>
      <c r="M9" s="354"/>
      <c r="N9" s="354"/>
      <c r="O9" s="354"/>
      <c r="P9" s="354"/>
      <c r="Q9" s="354"/>
      <c r="R9" s="354"/>
      <c r="S9" s="354"/>
      <c r="T9" s="81"/>
      <c r="U9" s="81"/>
      <c r="V9" s="81"/>
      <c r="W9" s="81"/>
      <c r="X9" s="81"/>
      <c r="Y9" s="81"/>
      <c r="Z9" s="81"/>
      <c r="AA9" s="81"/>
      <c r="AB9" s="81"/>
    </row>
    <row r="10" spans="1:28" s="82" customFormat="1" ht="18.75" x14ac:dyDescent="0.2">
      <c r="A10" s="358"/>
      <c r="B10" s="358"/>
      <c r="C10" s="358"/>
      <c r="D10" s="358"/>
      <c r="E10" s="358"/>
      <c r="F10" s="358"/>
      <c r="G10" s="358"/>
      <c r="H10" s="358"/>
      <c r="I10" s="358"/>
      <c r="J10" s="358"/>
      <c r="K10" s="358"/>
      <c r="L10" s="358"/>
      <c r="M10" s="358"/>
      <c r="N10" s="358"/>
      <c r="O10" s="358"/>
      <c r="P10" s="358"/>
      <c r="Q10" s="358"/>
      <c r="R10" s="358"/>
      <c r="S10" s="358"/>
      <c r="T10" s="81"/>
      <c r="U10" s="81"/>
      <c r="V10" s="81"/>
      <c r="W10" s="81"/>
      <c r="X10" s="81"/>
      <c r="Y10" s="81"/>
      <c r="Z10" s="81"/>
      <c r="AA10" s="81"/>
      <c r="AB10" s="81"/>
    </row>
    <row r="11" spans="1:28" s="82" customFormat="1" ht="18.75" x14ac:dyDescent="0.2">
      <c r="A11" s="353" t="str">
        <f>'1. паспорт местоположение'!A12:C12</f>
        <v>M_TP3400.VL.0079</v>
      </c>
      <c r="B11" s="353"/>
      <c r="C11" s="353"/>
      <c r="D11" s="353"/>
      <c r="E11" s="353"/>
      <c r="F11" s="353"/>
      <c r="G11" s="353"/>
      <c r="H11" s="353"/>
      <c r="I11" s="353"/>
      <c r="J11" s="353"/>
      <c r="K11" s="353"/>
      <c r="L11" s="353"/>
      <c r="M11" s="353"/>
      <c r="N11" s="353"/>
      <c r="O11" s="353"/>
      <c r="P11" s="353"/>
      <c r="Q11" s="353"/>
      <c r="R11" s="353"/>
      <c r="S11" s="353"/>
      <c r="T11" s="81"/>
      <c r="U11" s="81"/>
      <c r="V11" s="81"/>
      <c r="W11" s="81"/>
      <c r="X11" s="81"/>
      <c r="Y11" s="81"/>
      <c r="Z11" s="81"/>
      <c r="AA11" s="81"/>
      <c r="AB11" s="81"/>
    </row>
    <row r="12" spans="1:28" s="8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1"/>
      <c r="U12" s="81"/>
      <c r="V12" s="81"/>
      <c r="W12" s="81"/>
      <c r="X12" s="81"/>
      <c r="Y12" s="81"/>
      <c r="Z12" s="81"/>
      <c r="AA12" s="81"/>
      <c r="AB12" s="81"/>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7"/>
      <c r="U13" s="97"/>
      <c r="V13" s="97"/>
      <c r="W13" s="97"/>
      <c r="X13" s="97"/>
      <c r="Y13" s="97"/>
      <c r="Z13" s="97"/>
      <c r="AA13" s="97"/>
      <c r="AB13" s="97"/>
    </row>
    <row r="14" spans="1:28" s="99" customFormat="1" ht="18" customHeight="1" x14ac:dyDescent="0.2">
      <c r="A14" s="353" t="str">
        <f>'1. паспорт местоположение'!A15:C15</f>
        <v>Реконструкция ВЛ-10кВ Кавдык Ялуторовского РЭС Южного ТПО (реконструкция  ВЛЗ-10 кВ - 4.92км)</v>
      </c>
      <c r="B14" s="353"/>
      <c r="C14" s="353"/>
      <c r="D14" s="353"/>
      <c r="E14" s="353"/>
      <c r="F14" s="353"/>
      <c r="G14" s="353"/>
      <c r="H14" s="353"/>
      <c r="I14" s="353"/>
      <c r="J14" s="353"/>
      <c r="K14" s="353"/>
      <c r="L14" s="353"/>
      <c r="M14" s="353"/>
      <c r="N14" s="353"/>
      <c r="O14" s="353"/>
      <c r="P14" s="353"/>
      <c r="Q14" s="353"/>
      <c r="R14" s="353"/>
      <c r="S14" s="353"/>
      <c r="T14" s="80"/>
      <c r="U14" s="80"/>
      <c r="V14" s="80"/>
      <c r="W14" s="80"/>
      <c r="X14" s="80"/>
      <c r="Y14" s="80"/>
      <c r="Z14" s="80"/>
      <c r="AA14" s="80"/>
      <c r="AB14" s="80"/>
    </row>
    <row r="15" spans="1:28" s="99"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0"/>
      <c r="U16" s="100"/>
      <c r="V16" s="100"/>
      <c r="W16" s="100"/>
      <c r="X16" s="100"/>
      <c r="Y16" s="100"/>
    </row>
    <row r="17" spans="1:28" s="99"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0"/>
      <c r="U18" s="100"/>
      <c r="V18" s="100"/>
      <c r="W18" s="100"/>
      <c r="X18" s="100"/>
      <c r="Y18" s="100"/>
    </row>
    <row r="19" spans="1:28" s="99"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401</v>
      </c>
      <c r="T19" s="100"/>
      <c r="U19" s="100"/>
      <c r="V19" s="100"/>
      <c r="W19" s="100"/>
      <c r="X19" s="100"/>
      <c r="Y19" s="100"/>
    </row>
    <row r="20" spans="1:28" s="99" customFormat="1" ht="157.5" x14ac:dyDescent="0.2">
      <c r="A20" s="362"/>
      <c r="B20" s="362"/>
      <c r="C20" s="364"/>
      <c r="D20" s="362"/>
      <c r="E20" s="362"/>
      <c r="F20" s="362"/>
      <c r="G20" s="362"/>
      <c r="H20" s="365"/>
      <c r="I20" s="362"/>
      <c r="J20" s="365"/>
      <c r="K20" s="362"/>
      <c r="L20" s="362"/>
      <c r="M20" s="365"/>
      <c r="N20" s="362"/>
      <c r="O20" s="362"/>
      <c r="P20" s="362"/>
      <c r="Q20" s="130" t="s">
        <v>306</v>
      </c>
      <c r="R20" s="131" t="s">
        <v>307</v>
      </c>
      <c r="S20" s="366"/>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0" t="str">
        <f>'1. паспорт местоположение'!A5:C5</f>
        <v>Год раскрытия информации: 2024 год</v>
      </c>
      <c r="B6" s="360"/>
      <c r="C6" s="360"/>
      <c r="D6" s="360"/>
      <c r="E6" s="360"/>
      <c r="F6" s="360"/>
      <c r="G6" s="360"/>
      <c r="H6" s="360"/>
      <c r="I6" s="360"/>
      <c r="J6" s="360"/>
      <c r="K6" s="360"/>
      <c r="L6" s="360"/>
      <c r="M6" s="360"/>
      <c r="N6" s="360"/>
      <c r="O6" s="360"/>
      <c r="P6" s="360"/>
      <c r="Q6" s="360"/>
      <c r="R6" s="360"/>
      <c r="S6" s="360"/>
      <c r="T6" s="360"/>
    </row>
    <row r="7" spans="1:20" s="82" customFormat="1" x14ac:dyDescent="0.2">
      <c r="A7" s="95"/>
    </row>
    <row r="8" spans="1:20" s="8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2" customFormat="1" ht="18.75" customHeight="1" x14ac:dyDescent="0.2">
      <c r="A13" s="370" t="str">
        <f>'2. паспорт  ТП'!A11:S11</f>
        <v>M_TP3400.VL.0079</v>
      </c>
      <c r="B13" s="370"/>
      <c r="C13" s="370"/>
      <c r="D13" s="370"/>
      <c r="E13" s="370"/>
      <c r="F13" s="370"/>
      <c r="G13" s="370"/>
      <c r="H13" s="370"/>
      <c r="I13" s="370"/>
      <c r="J13" s="370"/>
      <c r="K13" s="370"/>
      <c r="L13" s="370"/>
      <c r="M13" s="370"/>
      <c r="N13" s="370"/>
      <c r="O13" s="370"/>
      <c r="P13" s="370"/>
      <c r="Q13" s="370"/>
      <c r="R13" s="370"/>
      <c r="S13" s="370"/>
      <c r="T13" s="370"/>
    </row>
    <row r="14" spans="1:20" s="8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1" t="str">
        <f>'1. паспорт местоположение'!A15:C15</f>
        <v>Реконструкция ВЛ-10кВ Кавдык Ялуторовского РЭС Южного ТПО (реконструкция  ВЛЗ-10 кВ - 4.92км)</v>
      </c>
      <c r="B16" s="371"/>
      <c r="C16" s="371"/>
      <c r="D16" s="371"/>
      <c r="E16" s="371"/>
      <c r="F16" s="371"/>
      <c r="G16" s="371"/>
      <c r="H16" s="371"/>
      <c r="I16" s="371"/>
      <c r="J16" s="371"/>
      <c r="K16" s="371"/>
      <c r="L16" s="371"/>
      <c r="M16" s="371"/>
      <c r="N16" s="371"/>
      <c r="O16" s="371"/>
      <c r="P16" s="371"/>
      <c r="Q16" s="371"/>
      <c r="R16" s="371"/>
      <c r="S16" s="371"/>
      <c r="T16" s="371"/>
    </row>
    <row r="17" spans="1:20" s="9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99"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0"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440</v>
      </c>
      <c r="F21" s="378"/>
      <c r="G21" s="377" t="s">
        <v>240</v>
      </c>
      <c r="H21" s="378"/>
      <c r="I21" s="377" t="s">
        <v>121</v>
      </c>
      <c r="J21" s="378"/>
      <c r="K21" s="381" t="s">
        <v>120</v>
      </c>
      <c r="L21" s="377" t="s">
        <v>119</v>
      </c>
      <c r="M21" s="378"/>
      <c r="N21" s="377" t="s">
        <v>436</v>
      </c>
      <c r="O21" s="378"/>
      <c r="P21" s="381" t="s">
        <v>118</v>
      </c>
      <c r="Q21" s="367" t="s">
        <v>117</v>
      </c>
      <c r="R21" s="368"/>
      <c r="S21" s="367" t="s">
        <v>116</v>
      </c>
      <c r="T21" s="369"/>
    </row>
    <row r="22" spans="1:20" ht="204.75" customHeight="1" x14ac:dyDescent="0.25">
      <c r="A22" s="375"/>
      <c r="B22" s="379"/>
      <c r="C22" s="380"/>
      <c r="D22" s="384"/>
      <c r="E22" s="379"/>
      <c r="F22" s="380"/>
      <c r="G22" s="379"/>
      <c r="H22" s="380"/>
      <c r="I22" s="379"/>
      <c r="J22" s="380"/>
      <c r="K22" s="382"/>
      <c r="L22" s="379"/>
      <c r="M22" s="380"/>
      <c r="N22" s="379"/>
      <c r="O22" s="380"/>
      <c r="P22" s="382"/>
      <c r="Q22" s="84" t="s">
        <v>115</v>
      </c>
      <c r="R22" s="84" t="s">
        <v>411</v>
      </c>
      <c r="S22" s="84" t="s">
        <v>114</v>
      </c>
      <c r="T22" s="84" t="s">
        <v>113</v>
      </c>
    </row>
    <row r="23" spans="1:20" ht="51.75" customHeight="1" x14ac:dyDescent="0.25">
      <c r="A23" s="376"/>
      <c r="B23" s="84" t="s">
        <v>111</v>
      </c>
      <c r="C23" s="84" t="s">
        <v>112</v>
      </c>
      <c r="D23" s="382"/>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3" t="s">
        <v>446</v>
      </c>
      <c r="C67" s="383"/>
      <c r="D67" s="383"/>
      <c r="E67" s="383"/>
      <c r="F67" s="383"/>
      <c r="G67" s="383"/>
      <c r="H67" s="383"/>
      <c r="I67" s="383"/>
      <c r="J67" s="383"/>
      <c r="K67" s="383"/>
      <c r="L67" s="383"/>
      <c r="M67" s="383"/>
      <c r="N67" s="383"/>
      <c r="O67" s="383"/>
      <c r="P67" s="383"/>
      <c r="Q67" s="383"/>
      <c r="R67" s="383"/>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0" t="s">
        <v>481</v>
      </c>
      <c r="F9" s="370"/>
      <c r="G9" s="370"/>
      <c r="H9" s="370"/>
      <c r="I9" s="370"/>
      <c r="J9" s="370"/>
      <c r="K9" s="370"/>
      <c r="L9" s="370"/>
      <c r="M9" s="370"/>
      <c r="N9" s="370"/>
      <c r="O9" s="370"/>
      <c r="P9" s="370"/>
      <c r="Q9" s="370"/>
      <c r="R9" s="370"/>
      <c r="S9" s="370"/>
      <c r="T9" s="370"/>
      <c r="U9" s="370"/>
      <c r="V9" s="370"/>
      <c r="W9" s="370"/>
      <c r="X9" s="370"/>
      <c r="Y9" s="370"/>
    </row>
    <row r="10" spans="1:27" s="8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558</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535</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0" customFormat="1" ht="21" customHeight="1" x14ac:dyDescent="0.25"/>
    <row r="21" spans="1:28" ht="15.75" customHeight="1" x14ac:dyDescent="0.25">
      <c r="A21" s="381" t="s">
        <v>5</v>
      </c>
      <c r="B21" s="377" t="s">
        <v>420</v>
      </c>
      <c r="C21" s="378"/>
      <c r="D21" s="377" t="s">
        <v>422</v>
      </c>
      <c r="E21" s="378"/>
      <c r="F21" s="367" t="s">
        <v>94</v>
      </c>
      <c r="G21" s="369"/>
      <c r="H21" s="369"/>
      <c r="I21" s="368"/>
      <c r="J21" s="381" t="s">
        <v>423</v>
      </c>
      <c r="K21" s="377" t="s">
        <v>424</v>
      </c>
      <c r="L21" s="378"/>
      <c r="M21" s="377" t="s">
        <v>425</v>
      </c>
      <c r="N21" s="378"/>
      <c r="O21" s="377" t="s">
        <v>413</v>
      </c>
      <c r="P21" s="378"/>
      <c r="Q21" s="377" t="s">
        <v>127</v>
      </c>
      <c r="R21" s="378"/>
      <c r="S21" s="381" t="s">
        <v>126</v>
      </c>
      <c r="T21" s="381" t="s">
        <v>426</v>
      </c>
      <c r="U21" s="381" t="s">
        <v>421</v>
      </c>
      <c r="V21" s="377" t="s">
        <v>125</v>
      </c>
      <c r="W21" s="378"/>
      <c r="X21" s="367" t="s">
        <v>117</v>
      </c>
      <c r="Y21" s="369"/>
      <c r="Z21" s="367" t="s">
        <v>116</v>
      </c>
      <c r="AA21" s="369"/>
    </row>
    <row r="22" spans="1:28"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4" t="s">
        <v>115</v>
      </c>
      <c r="Y22" s="84" t="s">
        <v>411</v>
      </c>
      <c r="Z22" s="84" t="s">
        <v>114</v>
      </c>
      <c r="AA22" s="84" t="s">
        <v>113</v>
      </c>
    </row>
    <row r="23" spans="1:28" ht="60" customHeight="1" x14ac:dyDescent="0.25">
      <c r="A23" s="382"/>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537</v>
      </c>
      <c r="C25" s="307" t="s">
        <v>537</v>
      </c>
      <c r="D25" s="307" t="s">
        <v>538</v>
      </c>
      <c r="E25" s="307" t="s">
        <v>538</v>
      </c>
      <c r="F25" s="300">
        <v>10</v>
      </c>
      <c r="G25" s="300">
        <v>10</v>
      </c>
      <c r="H25" s="300">
        <v>10</v>
      </c>
      <c r="I25" s="300">
        <v>10</v>
      </c>
      <c r="J25" s="302">
        <v>1987</v>
      </c>
      <c r="K25" s="305">
        <v>1</v>
      </c>
      <c r="L25" s="305">
        <v>1</v>
      </c>
      <c r="M25" s="302" t="s">
        <v>528</v>
      </c>
      <c r="N25" s="304" t="s">
        <v>529</v>
      </c>
      <c r="O25" s="305" t="s">
        <v>525</v>
      </c>
      <c r="P25" s="305" t="s">
        <v>530</v>
      </c>
      <c r="Q25" s="302">
        <v>2.2549999999999999</v>
      </c>
      <c r="R25" s="302">
        <v>2.2549999999999999</v>
      </c>
      <c r="S25" s="303">
        <v>2028</v>
      </c>
      <c r="T25" s="305">
        <v>2009</v>
      </c>
      <c r="U25" s="305">
        <v>2</v>
      </c>
      <c r="V25" s="301" t="s">
        <v>534</v>
      </c>
      <c r="W25" s="301" t="s">
        <v>532</v>
      </c>
      <c r="X25" s="302" t="s">
        <v>559</v>
      </c>
      <c r="Y25" s="301" t="s">
        <v>526</v>
      </c>
      <c r="Z25" s="305" t="s">
        <v>450</v>
      </c>
      <c r="AA25" s="305" t="s">
        <v>450</v>
      </c>
      <c r="AB25" s="305">
        <v>30593</v>
      </c>
    </row>
    <row r="26" spans="1:28" s="306" customFormat="1" ht="63" x14ac:dyDescent="0.25">
      <c r="A26" s="305">
        <v>2</v>
      </c>
      <c r="B26" s="307" t="s">
        <v>537</v>
      </c>
      <c r="C26" s="307" t="s">
        <v>537</v>
      </c>
      <c r="D26" s="307" t="s">
        <v>539</v>
      </c>
      <c r="E26" s="307" t="s">
        <v>539</v>
      </c>
      <c r="F26" s="300">
        <v>10</v>
      </c>
      <c r="G26" s="300">
        <v>10</v>
      </c>
      <c r="H26" s="300">
        <v>10</v>
      </c>
      <c r="I26" s="300">
        <v>10</v>
      </c>
      <c r="J26" s="302">
        <v>1968</v>
      </c>
      <c r="K26" s="305">
        <v>1</v>
      </c>
      <c r="L26" s="305">
        <v>1</v>
      </c>
      <c r="M26" s="302" t="s">
        <v>528</v>
      </c>
      <c r="N26" s="304" t="s">
        <v>529</v>
      </c>
      <c r="O26" s="305" t="s">
        <v>525</v>
      </c>
      <c r="P26" s="305" t="s">
        <v>530</v>
      </c>
      <c r="Q26" s="302">
        <v>0.25</v>
      </c>
      <c r="R26" s="302">
        <v>0.25</v>
      </c>
      <c r="S26" s="303">
        <v>2028</v>
      </c>
      <c r="T26" s="305">
        <v>2009</v>
      </c>
      <c r="U26" s="305">
        <v>2</v>
      </c>
      <c r="V26" s="301" t="s">
        <v>531</v>
      </c>
      <c r="W26" s="301" t="s">
        <v>532</v>
      </c>
      <c r="X26" s="302" t="s">
        <v>559</v>
      </c>
      <c r="Y26" s="301" t="s">
        <v>526</v>
      </c>
      <c r="Z26" s="305" t="s">
        <v>450</v>
      </c>
      <c r="AA26" s="305" t="s">
        <v>450</v>
      </c>
      <c r="AB26" s="305">
        <v>50006</v>
      </c>
    </row>
    <row r="27" spans="1:28" s="306" customFormat="1" ht="63" x14ac:dyDescent="0.25">
      <c r="A27" s="305">
        <v>3</v>
      </c>
      <c r="B27" s="307" t="s">
        <v>537</v>
      </c>
      <c r="C27" s="307" t="s">
        <v>537</v>
      </c>
      <c r="D27" s="307" t="s">
        <v>540</v>
      </c>
      <c r="E27" s="307" t="s">
        <v>540</v>
      </c>
      <c r="F27" s="300">
        <v>10</v>
      </c>
      <c r="G27" s="300">
        <v>10</v>
      </c>
      <c r="H27" s="300">
        <v>10</v>
      </c>
      <c r="I27" s="300">
        <v>10</v>
      </c>
      <c r="J27" s="302">
        <v>1966</v>
      </c>
      <c r="K27" s="305">
        <v>1</v>
      </c>
      <c r="L27" s="305">
        <v>1</v>
      </c>
      <c r="M27" s="302" t="s">
        <v>528</v>
      </c>
      <c r="N27" s="304" t="s">
        <v>529</v>
      </c>
      <c r="O27" s="305" t="s">
        <v>525</v>
      </c>
      <c r="P27" s="305" t="s">
        <v>530</v>
      </c>
      <c r="Q27" s="302">
        <v>0.7</v>
      </c>
      <c r="R27" s="302">
        <v>0.7</v>
      </c>
      <c r="S27" s="303">
        <v>2028</v>
      </c>
      <c r="T27" s="305">
        <v>2021</v>
      </c>
      <c r="U27" s="305">
        <v>2</v>
      </c>
      <c r="V27" s="301" t="s">
        <v>531</v>
      </c>
      <c r="W27" s="301" t="s">
        <v>532</v>
      </c>
      <c r="X27" s="302" t="s">
        <v>559</v>
      </c>
      <c r="Y27" s="301" t="s">
        <v>526</v>
      </c>
      <c r="Z27" s="305" t="s">
        <v>450</v>
      </c>
      <c r="AA27" s="305" t="s">
        <v>450</v>
      </c>
      <c r="AB27" s="305">
        <v>50009</v>
      </c>
    </row>
    <row r="28" spans="1:28" s="306" customFormat="1" ht="63" x14ac:dyDescent="0.25">
      <c r="A28" s="305">
        <v>4</v>
      </c>
      <c r="B28" s="307" t="s">
        <v>537</v>
      </c>
      <c r="C28" s="307" t="s">
        <v>537</v>
      </c>
      <c r="D28" s="307" t="s">
        <v>541</v>
      </c>
      <c r="E28" s="307" t="s">
        <v>541</v>
      </c>
      <c r="F28" s="300">
        <v>10</v>
      </c>
      <c r="G28" s="300">
        <v>10</v>
      </c>
      <c r="H28" s="300">
        <v>10</v>
      </c>
      <c r="I28" s="300">
        <v>10</v>
      </c>
      <c r="J28" s="302">
        <v>1968</v>
      </c>
      <c r="K28" s="305">
        <v>1</v>
      </c>
      <c r="L28" s="305">
        <v>1</v>
      </c>
      <c r="M28" s="302" t="s">
        <v>528</v>
      </c>
      <c r="N28" s="304" t="s">
        <v>529</v>
      </c>
      <c r="O28" s="305" t="s">
        <v>525</v>
      </c>
      <c r="P28" s="305" t="s">
        <v>530</v>
      </c>
      <c r="Q28" s="302">
        <v>0.44</v>
      </c>
      <c r="R28" s="302">
        <v>0.44</v>
      </c>
      <c r="S28" s="303">
        <v>2028</v>
      </c>
      <c r="T28" s="305">
        <v>2020</v>
      </c>
      <c r="U28" s="305">
        <v>2</v>
      </c>
      <c r="V28" s="301" t="s">
        <v>531</v>
      </c>
      <c r="W28" s="301" t="s">
        <v>532</v>
      </c>
      <c r="X28" s="302" t="s">
        <v>559</v>
      </c>
      <c r="Y28" s="301" t="s">
        <v>526</v>
      </c>
      <c r="Z28" s="305" t="s">
        <v>450</v>
      </c>
      <c r="AA28" s="305" t="s">
        <v>450</v>
      </c>
      <c r="AB28" s="305">
        <v>50006</v>
      </c>
    </row>
    <row r="29" spans="1:28" s="306" customFormat="1" ht="63" x14ac:dyDescent="0.25">
      <c r="A29" s="305">
        <v>5</v>
      </c>
      <c r="B29" s="307" t="s">
        <v>537</v>
      </c>
      <c r="C29" s="307" t="s">
        <v>537</v>
      </c>
      <c r="D29" s="307" t="s">
        <v>542</v>
      </c>
      <c r="E29" s="307" t="s">
        <v>542</v>
      </c>
      <c r="F29" s="300">
        <v>10</v>
      </c>
      <c r="G29" s="300">
        <v>10</v>
      </c>
      <c r="H29" s="300">
        <v>10</v>
      </c>
      <c r="I29" s="300">
        <v>10</v>
      </c>
      <c r="J29" s="302">
        <v>1981</v>
      </c>
      <c r="K29" s="305">
        <v>1</v>
      </c>
      <c r="L29" s="305">
        <v>1</v>
      </c>
      <c r="M29" s="302" t="s">
        <v>528</v>
      </c>
      <c r="N29" s="304" t="s">
        <v>529</v>
      </c>
      <c r="O29" s="305" t="s">
        <v>525</v>
      </c>
      <c r="P29" s="305" t="s">
        <v>530</v>
      </c>
      <c r="Q29" s="302">
        <v>0.14499999999999999</v>
      </c>
      <c r="R29" s="302">
        <v>0.14499999999999999</v>
      </c>
      <c r="S29" s="303">
        <v>2028</v>
      </c>
      <c r="T29" s="305">
        <v>2009</v>
      </c>
      <c r="U29" s="305">
        <v>2</v>
      </c>
      <c r="V29" s="301" t="s">
        <v>531</v>
      </c>
      <c r="W29" s="301" t="s">
        <v>532</v>
      </c>
      <c r="X29" s="302" t="s">
        <v>559</v>
      </c>
      <c r="Y29" s="301" t="s">
        <v>526</v>
      </c>
      <c r="Z29" s="305" t="s">
        <v>450</v>
      </c>
      <c r="AA29" s="305" t="s">
        <v>450</v>
      </c>
      <c r="AB29" s="305">
        <v>50010</v>
      </c>
    </row>
    <row r="30" spans="1:28" s="306" customFormat="1" ht="63" x14ac:dyDescent="0.25">
      <c r="A30" s="305">
        <v>6</v>
      </c>
      <c r="B30" s="307" t="s">
        <v>537</v>
      </c>
      <c r="C30" s="307" t="s">
        <v>537</v>
      </c>
      <c r="D30" s="307" t="s">
        <v>543</v>
      </c>
      <c r="E30" s="307" t="s">
        <v>543</v>
      </c>
      <c r="F30" s="300">
        <v>10</v>
      </c>
      <c r="G30" s="300">
        <v>10</v>
      </c>
      <c r="H30" s="300">
        <v>10</v>
      </c>
      <c r="I30" s="300">
        <v>10</v>
      </c>
      <c r="J30" s="302">
        <v>1981</v>
      </c>
      <c r="K30" s="305">
        <v>1</v>
      </c>
      <c r="L30" s="305">
        <v>1</v>
      </c>
      <c r="M30" s="302" t="s">
        <v>528</v>
      </c>
      <c r="N30" s="304" t="s">
        <v>529</v>
      </c>
      <c r="O30" s="305" t="s">
        <v>525</v>
      </c>
      <c r="P30" s="305" t="s">
        <v>530</v>
      </c>
      <c r="Q30" s="302">
        <v>0.105</v>
      </c>
      <c r="R30" s="302">
        <v>0.105</v>
      </c>
      <c r="S30" s="303">
        <v>2028</v>
      </c>
      <c r="T30" s="305">
        <v>2009</v>
      </c>
      <c r="U30" s="305">
        <v>2</v>
      </c>
      <c r="V30" s="301" t="s">
        <v>531</v>
      </c>
      <c r="W30" s="301" t="s">
        <v>532</v>
      </c>
      <c r="X30" s="302" t="s">
        <v>559</v>
      </c>
      <c r="Y30" s="301" t="s">
        <v>526</v>
      </c>
      <c r="Z30" s="305" t="s">
        <v>450</v>
      </c>
      <c r="AA30" s="305" t="s">
        <v>450</v>
      </c>
      <c r="AB30" s="305">
        <v>50010</v>
      </c>
    </row>
    <row r="31" spans="1:28" s="306" customFormat="1" ht="63" x14ac:dyDescent="0.25">
      <c r="A31" s="305">
        <v>7</v>
      </c>
      <c r="B31" s="307" t="s">
        <v>537</v>
      </c>
      <c r="C31" s="307" t="s">
        <v>537</v>
      </c>
      <c r="D31" s="307" t="s">
        <v>544</v>
      </c>
      <c r="E31" s="307" t="s">
        <v>544</v>
      </c>
      <c r="F31" s="300">
        <v>10</v>
      </c>
      <c r="G31" s="300">
        <v>10</v>
      </c>
      <c r="H31" s="300">
        <v>10</v>
      </c>
      <c r="I31" s="300">
        <v>10</v>
      </c>
      <c r="J31" s="302">
        <v>1981</v>
      </c>
      <c r="K31" s="305">
        <v>1</v>
      </c>
      <c r="L31" s="305">
        <v>1</v>
      </c>
      <c r="M31" s="302" t="s">
        <v>528</v>
      </c>
      <c r="N31" s="304" t="s">
        <v>529</v>
      </c>
      <c r="O31" s="305" t="s">
        <v>525</v>
      </c>
      <c r="P31" s="305" t="s">
        <v>530</v>
      </c>
      <c r="Q31" s="302">
        <v>0.19500000000000001</v>
      </c>
      <c r="R31" s="302">
        <v>0.19500000000000001</v>
      </c>
      <c r="S31" s="303">
        <v>2028</v>
      </c>
      <c r="T31" s="305">
        <v>2009</v>
      </c>
      <c r="U31" s="305">
        <v>2</v>
      </c>
      <c r="V31" s="301" t="s">
        <v>531</v>
      </c>
      <c r="W31" s="301" t="s">
        <v>532</v>
      </c>
      <c r="X31" s="302" t="s">
        <v>559</v>
      </c>
      <c r="Y31" s="301" t="s">
        <v>526</v>
      </c>
      <c r="Z31" s="305" t="s">
        <v>450</v>
      </c>
      <c r="AA31" s="305" t="s">
        <v>450</v>
      </c>
      <c r="AB31" s="305">
        <v>50010</v>
      </c>
    </row>
    <row r="32" spans="1:28" s="306" customFormat="1" ht="63" x14ac:dyDescent="0.25">
      <c r="A32" s="305">
        <v>8</v>
      </c>
      <c r="B32" s="307" t="s">
        <v>537</v>
      </c>
      <c r="C32" s="307" t="s">
        <v>537</v>
      </c>
      <c r="D32" s="307" t="s">
        <v>545</v>
      </c>
      <c r="E32" s="307" t="s">
        <v>545</v>
      </c>
      <c r="F32" s="300">
        <v>10</v>
      </c>
      <c r="G32" s="300">
        <v>10</v>
      </c>
      <c r="H32" s="300">
        <v>10</v>
      </c>
      <c r="I32" s="300">
        <v>10</v>
      </c>
      <c r="J32" s="302">
        <v>1981</v>
      </c>
      <c r="K32" s="305">
        <v>1</v>
      </c>
      <c r="L32" s="305">
        <v>1</v>
      </c>
      <c r="M32" s="302" t="s">
        <v>528</v>
      </c>
      <c r="N32" s="304" t="s">
        <v>529</v>
      </c>
      <c r="O32" s="305" t="s">
        <v>525</v>
      </c>
      <c r="P32" s="305" t="s">
        <v>530</v>
      </c>
      <c r="Q32" s="302">
        <v>0.2</v>
      </c>
      <c r="R32" s="302">
        <v>0.2</v>
      </c>
      <c r="S32" s="303">
        <v>2028</v>
      </c>
      <c r="T32" s="305">
        <v>2009</v>
      </c>
      <c r="U32" s="305">
        <v>2</v>
      </c>
      <c r="V32" s="301" t="s">
        <v>531</v>
      </c>
      <c r="W32" s="301" t="s">
        <v>532</v>
      </c>
      <c r="X32" s="302" t="s">
        <v>559</v>
      </c>
      <c r="Y32" s="301" t="s">
        <v>526</v>
      </c>
      <c r="Z32" s="305" t="s">
        <v>450</v>
      </c>
      <c r="AA32" s="305" t="s">
        <v>450</v>
      </c>
      <c r="AB32" s="305">
        <v>50010</v>
      </c>
    </row>
    <row r="33" spans="1:28" s="306" customFormat="1" ht="63" x14ac:dyDescent="0.25">
      <c r="A33" s="305">
        <v>9</v>
      </c>
      <c r="B33" s="307" t="s">
        <v>537</v>
      </c>
      <c r="C33" s="307" t="s">
        <v>537</v>
      </c>
      <c r="D33" s="307" t="s">
        <v>546</v>
      </c>
      <c r="E33" s="307" t="s">
        <v>546</v>
      </c>
      <c r="F33" s="300">
        <v>10</v>
      </c>
      <c r="G33" s="300">
        <v>10</v>
      </c>
      <c r="H33" s="300">
        <v>10</v>
      </c>
      <c r="I33" s="300">
        <v>10</v>
      </c>
      <c r="J33" s="302">
        <v>1981</v>
      </c>
      <c r="K33" s="305">
        <v>1</v>
      </c>
      <c r="L33" s="305">
        <v>1</v>
      </c>
      <c r="M33" s="302" t="s">
        <v>528</v>
      </c>
      <c r="N33" s="304" t="s">
        <v>529</v>
      </c>
      <c r="O33" s="305" t="s">
        <v>525</v>
      </c>
      <c r="P33" s="305" t="s">
        <v>530</v>
      </c>
      <c r="Q33" s="302">
        <v>0.105</v>
      </c>
      <c r="R33" s="302">
        <v>0.105</v>
      </c>
      <c r="S33" s="303">
        <v>2028</v>
      </c>
      <c r="T33" s="305">
        <v>2021</v>
      </c>
      <c r="U33" s="305">
        <v>2</v>
      </c>
      <c r="V33" s="301" t="s">
        <v>531</v>
      </c>
      <c r="W33" s="301" t="s">
        <v>532</v>
      </c>
      <c r="X33" s="302" t="s">
        <v>559</v>
      </c>
      <c r="Y33" s="301" t="s">
        <v>526</v>
      </c>
      <c r="Z33" s="305" t="s">
        <v>450</v>
      </c>
      <c r="AA33" s="305" t="s">
        <v>450</v>
      </c>
      <c r="AB33" s="305">
        <v>50010</v>
      </c>
    </row>
    <row r="34" spans="1:28" s="306" customFormat="1" ht="63" x14ac:dyDescent="0.25">
      <c r="A34" s="305">
        <v>10</v>
      </c>
      <c r="B34" s="307" t="s">
        <v>537</v>
      </c>
      <c r="C34" s="307" t="s">
        <v>537</v>
      </c>
      <c r="D34" s="307" t="s">
        <v>547</v>
      </c>
      <c r="E34" s="307" t="s">
        <v>547</v>
      </c>
      <c r="F34" s="300">
        <v>10</v>
      </c>
      <c r="G34" s="300">
        <v>10</v>
      </c>
      <c r="H34" s="300">
        <v>10</v>
      </c>
      <c r="I34" s="300">
        <v>10</v>
      </c>
      <c r="J34" s="302">
        <v>1981</v>
      </c>
      <c r="K34" s="305">
        <v>1</v>
      </c>
      <c r="L34" s="305">
        <v>1</v>
      </c>
      <c r="M34" s="302" t="s">
        <v>528</v>
      </c>
      <c r="N34" s="304" t="s">
        <v>529</v>
      </c>
      <c r="O34" s="305" t="s">
        <v>525</v>
      </c>
      <c r="P34" s="305" t="s">
        <v>530</v>
      </c>
      <c r="Q34" s="302">
        <v>0.105</v>
      </c>
      <c r="R34" s="302">
        <v>0.105</v>
      </c>
      <c r="S34" s="303">
        <v>2028</v>
      </c>
      <c r="T34" s="305">
        <v>2009</v>
      </c>
      <c r="U34" s="305">
        <v>2</v>
      </c>
      <c r="V34" s="301" t="s">
        <v>531</v>
      </c>
      <c r="W34" s="301" t="s">
        <v>532</v>
      </c>
      <c r="X34" s="302" t="s">
        <v>559</v>
      </c>
      <c r="Y34" s="301" t="s">
        <v>526</v>
      </c>
      <c r="Z34" s="305" t="s">
        <v>450</v>
      </c>
      <c r="AA34" s="305" t="s">
        <v>450</v>
      </c>
      <c r="AB34" s="305">
        <v>50010</v>
      </c>
    </row>
    <row r="35" spans="1:28" s="306" customFormat="1" ht="63" x14ac:dyDescent="0.25">
      <c r="A35" s="305">
        <v>11</v>
      </c>
      <c r="B35" s="307" t="s">
        <v>537</v>
      </c>
      <c r="C35" s="307" t="s">
        <v>537</v>
      </c>
      <c r="D35" s="307" t="s">
        <v>548</v>
      </c>
      <c r="E35" s="307" t="s">
        <v>548</v>
      </c>
      <c r="F35" s="300">
        <v>10</v>
      </c>
      <c r="G35" s="300">
        <v>10</v>
      </c>
      <c r="H35" s="300">
        <v>10</v>
      </c>
      <c r="I35" s="300">
        <v>10</v>
      </c>
      <c r="J35" s="302">
        <v>1985</v>
      </c>
      <c r="K35" s="305">
        <v>1</v>
      </c>
      <c r="L35" s="305">
        <v>1</v>
      </c>
      <c r="M35" s="302" t="s">
        <v>533</v>
      </c>
      <c r="N35" s="304" t="s">
        <v>529</v>
      </c>
      <c r="O35" s="305" t="s">
        <v>525</v>
      </c>
      <c r="P35" s="305" t="s">
        <v>530</v>
      </c>
      <c r="Q35" s="302">
        <v>0.15</v>
      </c>
      <c r="R35" s="302">
        <v>0.15</v>
      </c>
      <c r="S35" s="303">
        <v>2028</v>
      </c>
      <c r="T35" s="305">
        <v>2009</v>
      </c>
      <c r="U35" s="305">
        <v>2</v>
      </c>
      <c r="V35" s="301" t="s">
        <v>531</v>
      </c>
      <c r="W35" s="301" t="s">
        <v>532</v>
      </c>
      <c r="X35" s="302" t="s">
        <v>559</v>
      </c>
      <c r="Y35" s="301" t="s">
        <v>526</v>
      </c>
      <c r="Z35" s="305" t="s">
        <v>450</v>
      </c>
      <c r="AA35" s="305" t="s">
        <v>450</v>
      </c>
      <c r="AB35" s="305">
        <v>30460</v>
      </c>
    </row>
    <row r="36" spans="1:28" s="306" customFormat="1" ht="63" x14ac:dyDescent="0.25">
      <c r="A36" s="305">
        <v>12</v>
      </c>
      <c r="B36" s="307" t="s">
        <v>537</v>
      </c>
      <c r="C36" s="307" t="s">
        <v>537</v>
      </c>
      <c r="D36" s="307" t="s">
        <v>549</v>
      </c>
      <c r="E36" s="307" t="s">
        <v>549</v>
      </c>
      <c r="F36" s="300">
        <v>10</v>
      </c>
      <c r="G36" s="300">
        <v>10</v>
      </c>
      <c r="H36" s="300">
        <v>10</v>
      </c>
      <c r="I36" s="300">
        <v>10</v>
      </c>
      <c r="J36" s="302">
        <v>1964</v>
      </c>
      <c r="K36" s="305">
        <v>1</v>
      </c>
      <c r="L36" s="305">
        <v>1</v>
      </c>
      <c r="M36" s="302" t="s">
        <v>550</v>
      </c>
      <c r="N36" s="304" t="s">
        <v>529</v>
      </c>
      <c r="O36" s="305" t="s">
        <v>525</v>
      </c>
      <c r="P36" s="305" t="s">
        <v>530</v>
      </c>
      <c r="Q36" s="302">
        <v>0.27</v>
      </c>
      <c r="R36" s="302">
        <v>0.27</v>
      </c>
      <c r="S36" s="303">
        <v>2028</v>
      </c>
      <c r="T36" s="305">
        <v>2009</v>
      </c>
      <c r="U36" s="305">
        <v>2</v>
      </c>
      <c r="V36" s="301" t="s">
        <v>531</v>
      </c>
      <c r="W36" s="301" t="s">
        <v>532</v>
      </c>
      <c r="X36" s="302" t="s">
        <v>559</v>
      </c>
      <c r="Y36" s="301" t="s">
        <v>526</v>
      </c>
      <c r="Z36" s="305" t="s">
        <v>450</v>
      </c>
      <c r="AA36" s="305" t="s">
        <v>450</v>
      </c>
      <c r="AB36" s="305">
        <v>50008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2" sqref="C22"/>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0" t="str">
        <f>'1. паспорт местоположение'!A5:C5</f>
        <v>Год раскрытия информации: 2024 год</v>
      </c>
      <c r="B5" s="360"/>
      <c r="C5" s="36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8" t="s">
        <v>9</v>
      </c>
      <c r="B7" s="358"/>
      <c r="C7" s="358"/>
      <c r="D7" s="81"/>
      <c r="E7" s="81"/>
      <c r="F7" s="81"/>
      <c r="G7" s="81"/>
      <c r="H7" s="81"/>
      <c r="I7" s="81"/>
      <c r="J7" s="81"/>
      <c r="K7" s="81"/>
      <c r="L7" s="81"/>
      <c r="M7" s="81"/>
      <c r="N7" s="81"/>
      <c r="O7" s="81"/>
      <c r="P7" s="81"/>
      <c r="Q7" s="81"/>
      <c r="R7" s="81"/>
      <c r="S7" s="81"/>
      <c r="T7" s="81"/>
      <c r="U7" s="81"/>
    </row>
    <row r="8" spans="1:29" s="82" customFormat="1" ht="18.75" x14ac:dyDescent="0.2">
      <c r="A8" s="358"/>
      <c r="B8" s="358"/>
      <c r="C8" s="358"/>
      <c r="D8" s="109"/>
      <c r="E8" s="109"/>
      <c r="F8" s="109"/>
      <c r="G8" s="109"/>
      <c r="H8" s="81"/>
      <c r="I8" s="81"/>
      <c r="J8" s="81"/>
      <c r="K8" s="81"/>
      <c r="L8" s="81"/>
      <c r="M8" s="81"/>
      <c r="N8" s="81"/>
      <c r="O8" s="81"/>
      <c r="P8" s="81"/>
      <c r="Q8" s="81"/>
      <c r="R8" s="81"/>
      <c r="S8" s="81"/>
      <c r="T8" s="81"/>
      <c r="U8" s="81"/>
    </row>
    <row r="9" spans="1:29" s="82" customFormat="1" ht="18.75" x14ac:dyDescent="0.2">
      <c r="A9" s="370" t="str">
        <f>'1. паспорт местоположение'!A9:C9</f>
        <v>АО "Россети Тюмень"</v>
      </c>
      <c r="B9" s="370"/>
      <c r="C9" s="370"/>
      <c r="D9" s="80"/>
      <c r="E9" s="80"/>
      <c r="F9" s="80"/>
      <c r="G9" s="80"/>
      <c r="H9" s="81"/>
      <c r="I9" s="81"/>
      <c r="J9" s="81"/>
      <c r="K9" s="81"/>
      <c r="L9" s="81"/>
      <c r="M9" s="81"/>
      <c r="N9" s="81"/>
      <c r="O9" s="81"/>
      <c r="P9" s="81"/>
      <c r="Q9" s="81"/>
      <c r="R9" s="81"/>
      <c r="S9" s="81"/>
      <c r="T9" s="81"/>
      <c r="U9" s="81"/>
    </row>
    <row r="10" spans="1:29" s="82" customFormat="1" ht="18.75" x14ac:dyDescent="0.2">
      <c r="A10" s="354" t="s">
        <v>8</v>
      </c>
      <c r="B10" s="354"/>
      <c r="C10" s="354"/>
      <c r="D10" s="96"/>
      <c r="E10" s="96"/>
      <c r="F10" s="96"/>
      <c r="G10" s="96"/>
      <c r="H10" s="81"/>
      <c r="I10" s="81"/>
      <c r="J10" s="81"/>
      <c r="K10" s="81"/>
      <c r="L10" s="81"/>
      <c r="M10" s="81"/>
      <c r="N10" s="81"/>
      <c r="O10" s="81"/>
      <c r="P10" s="81"/>
      <c r="Q10" s="81"/>
      <c r="R10" s="81"/>
      <c r="S10" s="81"/>
      <c r="T10" s="81"/>
      <c r="U10" s="81"/>
    </row>
    <row r="11" spans="1:29" s="82" customFormat="1" ht="18.75" x14ac:dyDescent="0.2">
      <c r="A11" s="358"/>
      <c r="B11" s="358"/>
      <c r="C11" s="358"/>
      <c r="D11" s="109"/>
      <c r="E11" s="109"/>
      <c r="F11" s="109"/>
      <c r="G11" s="109"/>
      <c r="H11" s="81"/>
      <c r="I11" s="81"/>
      <c r="J11" s="81"/>
      <c r="K11" s="81"/>
      <c r="L11" s="81"/>
      <c r="M11" s="81"/>
      <c r="N11" s="81"/>
      <c r="O11" s="81"/>
      <c r="P11" s="81"/>
      <c r="Q11" s="81"/>
      <c r="R11" s="81"/>
      <c r="S11" s="81"/>
      <c r="T11" s="81"/>
      <c r="U11" s="81"/>
    </row>
    <row r="12" spans="1:29" s="82" customFormat="1" ht="18.75" x14ac:dyDescent="0.2">
      <c r="A12" s="370" t="str">
        <f>'1. паспорт местоположение'!A12:C12</f>
        <v>M_TP3400.VL.0079</v>
      </c>
      <c r="B12" s="370"/>
      <c r="C12" s="370"/>
      <c r="D12" s="80"/>
      <c r="E12" s="80"/>
      <c r="F12" s="80"/>
      <c r="G12" s="80"/>
      <c r="H12" s="81"/>
      <c r="I12" s="81"/>
      <c r="J12" s="81"/>
      <c r="K12" s="81"/>
      <c r="L12" s="81"/>
      <c r="M12" s="81"/>
      <c r="N12" s="81"/>
      <c r="O12" s="81"/>
      <c r="P12" s="81"/>
      <c r="Q12" s="81"/>
      <c r="R12" s="81"/>
      <c r="S12" s="81"/>
      <c r="T12" s="81"/>
      <c r="U12" s="81"/>
    </row>
    <row r="13" spans="1:29" s="82" customFormat="1" ht="18.75" x14ac:dyDescent="0.2">
      <c r="A13" s="354" t="s">
        <v>7</v>
      </c>
      <c r="B13" s="354"/>
      <c r="C13" s="354"/>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1" t="str">
        <f>'1. паспорт местоположение'!A15:C15</f>
        <v>Реконструкция ВЛ-10кВ Кавдык Ялуторовского РЭС Южного ТПО (реконструкция  ВЛЗ-10 кВ - 4.92км)</v>
      </c>
      <c r="B15" s="371"/>
      <c r="C15" s="371"/>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4" t="s">
        <v>6</v>
      </c>
      <c r="B16" s="354"/>
      <c r="C16" s="35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56" t="s">
        <v>406</v>
      </c>
      <c r="B18" s="356"/>
      <c r="C18" s="35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324" t="s">
        <v>567</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555</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555</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562</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554</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419</v>
      </c>
      <c r="C27" s="287" t="s">
        <v>568</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1"/>
      <c r="AB6" s="8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1"/>
      <c r="AB7" s="81"/>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0"/>
      <c r="AB8" s="80"/>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1"/>
      <c r="AB10" s="81"/>
    </row>
    <row r="11" spans="1:28" x14ac:dyDescent="0.25">
      <c r="A11" s="370" t="str">
        <f>'3.3 паспорт описание'!A12:C12</f>
        <v>M_TP3400.VL.0079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0"/>
      <c r="AB11" s="80"/>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2"/>
      <c r="AB13" s="152"/>
    </row>
    <row r="14" spans="1:28" x14ac:dyDescent="0.25">
      <c r="A14" s="370" t="str">
        <f>'3.3 паспорт описание'!A15:C15</f>
        <v>Реконструкция ВЛ-10кВ Кавдык Ялуторовского РЭС Южного ТПО (реконструкция  ВЛЗ-10 кВ - 4.92км)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0"/>
      <c r="AB14" s="80"/>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3" t="str">
        <f>'3.4. Паспорт надежность'!A11:Z11</f>
        <v>M_TP3400.VL.0079</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3" t="str">
        <f>'3.4. Паспорт надежность'!A14:Z14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5"/>
      <c r="V1" s="405"/>
      <c r="W1" s="405"/>
      <c r="X1" s="405"/>
      <c r="Y1" s="405"/>
      <c r="AY1" s="82"/>
      <c r="AZ1" s="93" t="s">
        <v>69</v>
      </c>
    </row>
    <row r="2" spans="1:52" s="241" customFormat="1" ht="27.75" x14ac:dyDescent="0.4">
      <c r="A2" s="70"/>
      <c r="B2" s="70"/>
      <c r="C2" s="70"/>
      <c r="D2" s="70"/>
      <c r="E2" s="70"/>
      <c r="F2" s="70"/>
      <c r="G2" s="70"/>
      <c r="H2" s="70"/>
      <c r="I2" s="70"/>
      <c r="J2" s="82"/>
      <c r="T2" s="167"/>
      <c r="U2" s="405"/>
      <c r="V2" s="405"/>
      <c r="W2" s="405"/>
      <c r="X2" s="405"/>
      <c r="Y2" s="405"/>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22"/>
      <c r="V4" s="322"/>
      <c r="W4" s="322"/>
      <c r="X4" s="322"/>
      <c r="Y4" s="322"/>
    </row>
    <row r="5" spans="1:52" s="241" customFormat="1" ht="27.75" x14ac:dyDescent="0.4">
      <c r="A5" s="360" t="str">
        <f>'4. паспортбюджет'!A5:O5</f>
        <v>Год раскрытия информации: 2024 год</v>
      </c>
      <c r="B5" s="360"/>
      <c r="C5" s="360"/>
      <c r="D5" s="360"/>
      <c r="E5" s="360"/>
      <c r="F5" s="360"/>
      <c r="G5" s="360"/>
      <c r="H5" s="360"/>
      <c r="I5" s="360"/>
      <c r="J5" s="360"/>
      <c r="K5" s="360"/>
      <c r="L5" s="360"/>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8" t="s">
        <v>9</v>
      </c>
      <c r="B7" s="358"/>
      <c r="C7" s="358"/>
      <c r="D7" s="358"/>
      <c r="E7" s="358"/>
      <c r="F7" s="358"/>
      <c r="G7" s="358"/>
      <c r="H7" s="358"/>
      <c r="I7" s="358"/>
      <c r="J7" s="358"/>
      <c r="K7" s="358"/>
      <c r="L7" s="358"/>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53" t="str">
        <f>'1. паспорт местоположение'!A9:C9</f>
        <v>АО "Россети Тюмень"</v>
      </c>
      <c r="B9" s="353"/>
      <c r="C9" s="353"/>
      <c r="D9" s="353"/>
      <c r="E9" s="353"/>
      <c r="F9" s="353"/>
      <c r="G9" s="353"/>
      <c r="H9" s="353"/>
      <c r="I9" s="353"/>
      <c r="J9" s="353"/>
      <c r="K9" s="353"/>
      <c r="L9" s="353"/>
      <c r="T9" s="167"/>
      <c r="U9" s="405"/>
      <c r="V9" s="405"/>
      <c r="W9" s="405"/>
      <c r="X9" s="405"/>
      <c r="Y9" s="405"/>
    </row>
    <row r="10" spans="1:52" s="241" customFormat="1" ht="27.75" x14ac:dyDescent="0.4">
      <c r="A10" s="354" t="s">
        <v>8</v>
      </c>
      <c r="B10" s="354"/>
      <c r="C10" s="354"/>
      <c r="D10" s="354"/>
      <c r="E10" s="354"/>
      <c r="F10" s="354"/>
      <c r="G10" s="354"/>
      <c r="H10" s="354"/>
      <c r="I10" s="354"/>
      <c r="J10" s="354"/>
      <c r="K10" s="354"/>
      <c r="L10" s="354"/>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53" t="str">
        <f>'1. паспорт местоположение'!A12:C12</f>
        <v>M_TP3400.VL.0079</v>
      </c>
      <c r="B12" s="353"/>
      <c r="C12" s="353"/>
      <c r="D12" s="353"/>
      <c r="E12" s="353"/>
      <c r="F12" s="353"/>
      <c r="G12" s="353"/>
      <c r="H12" s="353"/>
      <c r="I12" s="353"/>
      <c r="J12" s="353"/>
      <c r="K12" s="353"/>
      <c r="L12" s="353"/>
      <c r="T12" s="242"/>
      <c r="U12" s="242"/>
      <c r="V12" s="243"/>
      <c r="W12" s="242"/>
      <c r="X12" s="242"/>
      <c r="Y12" s="242"/>
    </row>
    <row r="13" spans="1:52" s="241" customFormat="1" ht="27.75" customHeight="1" x14ac:dyDescent="0.4">
      <c r="A13" s="354" t="s">
        <v>7</v>
      </c>
      <c r="B13" s="354"/>
      <c r="C13" s="354"/>
      <c r="D13" s="354"/>
      <c r="E13" s="354"/>
      <c r="F13" s="354"/>
      <c r="G13" s="354"/>
      <c r="H13" s="354"/>
      <c r="I13" s="354"/>
      <c r="J13" s="354"/>
      <c r="K13" s="354"/>
      <c r="L13" s="354"/>
      <c r="T13" s="171"/>
      <c r="U13" s="403"/>
      <c r="V13" s="403"/>
      <c r="W13" s="403"/>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c r="T15" s="167"/>
      <c r="U15" s="242"/>
      <c r="V15" s="242"/>
      <c r="W15" s="242"/>
      <c r="X15" s="242"/>
      <c r="Y15" s="242"/>
    </row>
    <row r="16" spans="1:52" s="241" customFormat="1" ht="27.75" x14ac:dyDescent="0.4">
      <c r="A16" s="354" t="s">
        <v>6</v>
      </c>
      <c r="B16" s="354"/>
      <c r="C16" s="354"/>
      <c r="D16" s="354"/>
      <c r="E16" s="354"/>
      <c r="F16" s="354"/>
      <c r="G16" s="354"/>
      <c r="H16" s="354"/>
      <c r="I16" s="354"/>
      <c r="J16" s="354"/>
      <c r="K16" s="354"/>
      <c r="L16" s="354"/>
      <c r="T16" s="172"/>
      <c r="U16" s="405"/>
      <c r="V16" s="405"/>
      <c r="W16" s="405"/>
      <c r="X16" s="167"/>
      <c r="Y16" s="167"/>
    </row>
    <row r="17" spans="1:25" ht="27.75" x14ac:dyDescent="0.4">
      <c r="A17" s="173"/>
      <c r="B17" s="110"/>
      <c r="K17" s="174"/>
      <c r="T17" s="167"/>
      <c r="U17" s="405"/>
      <c r="V17" s="405"/>
      <c r="W17" s="405"/>
      <c r="X17" s="167"/>
      <c r="Y17" s="167"/>
    </row>
    <row r="18" spans="1:25" s="241" customFormat="1" ht="42" customHeight="1" x14ac:dyDescent="0.4">
      <c r="A18" s="404" t="s">
        <v>563</v>
      </c>
      <c r="B18" s="404"/>
      <c r="C18" s="404"/>
      <c r="D18" s="404"/>
      <c r="E18" s="404"/>
      <c r="F18" s="404"/>
      <c r="G18" s="404"/>
      <c r="H18" s="404"/>
      <c r="I18" s="404"/>
      <c r="J18" s="404"/>
      <c r="K18" s="404"/>
      <c r="L18" s="404"/>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 '!D30*1000000</f>
        <v>9406059.2241228111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10.930059974695874</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454</v>
      </c>
      <c r="B26" s="188">
        <v>6</v>
      </c>
      <c r="D26" s="406" t="s">
        <v>455</v>
      </c>
      <c r="E26" s="406"/>
      <c r="F26" s="189">
        <f>AZ89</f>
        <v>-4217294.3553315299</v>
      </c>
      <c r="K26" s="126"/>
    </row>
    <row r="27" spans="1:25" x14ac:dyDescent="0.25">
      <c r="A27" s="180" t="s">
        <v>284</v>
      </c>
      <c r="B27" s="188">
        <v>6</v>
      </c>
      <c r="D27" s="406" t="s">
        <v>456</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477</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-217497.67626574359</v>
      </c>
      <c r="D61" s="120">
        <f t="shared" ref="D61:AZ61" si="6">SUM(D62:D67)</f>
        <v>-215437.52261406367</v>
      </c>
      <c r="E61" s="120">
        <f t="shared" si="6"/>
        <v>-213375.37348970582</v>
      </c>
      <c r="F61" s="120">
        <f t="shared" si="6"/>
        <v>-211313.43987233102</v>
      </c>
      <c r="G61" s="120">
        <f t="shared" si="6"/>
        <v>-209251.72887773588</v>
      </c>
      <c r="H61" s="120">
        <f t="shared" si="6"/>
        <v>-207190.24616806136</v>
      </c>
      <c r="I61" s="120">
        <f t="shared" si="6"/>
        <v>-217532.41274046022</v>
      </c>
      <c r="J61" s="120">
        <f t="shared" si="6"/>
        <v>-215471.4081152514</v>
      </c>
      <c r="K61" s="120">
        <f t="shared" si="6"/>
        <v>-213410.65334216549</v>
      </c>
      <c r="L61" s="120">
        <f t="shared" si="6"/>
        <v>-211350.15591676621</v>
      </c>
      <c r="M61" s="120">
        <f t="shared" si="6"/>
        <v>-209680.49406722264</v>
      </c>
      <c r="N61" s="120">
        <f t="shared" si="6"/>
        <v>-207632.25184533349</v>
      </c>
      <c r="O61" s="120">
        <f t="shared" si="6"/>
        <v>-217988.05612015128</v>
      </c>
      <c r="P61" s="120">
        <f t="shared" si="6"/>
        <v>-215941.09832843387</v>
      </c>
      <c r="Q61" s="120">
        <f t="shared" si="6"/>
        <v>-213894.81179384419</v>
      </c>
      <c r="R61" s="120">
        <f t="shared" si="6"/>
        <v>-211849.216654096</v>
      </c>
      <c r="S61" s="120">
        <f t="shared" si="6"/>
        <v>-209804.3336510346</v>
      </c>
      <c r="T61" s="120">
        <f t="shared" si="6"/>
        <v>-207760.18414876054</v>
      </c>
      <c r="U61" s="120">
        <f t="shared" si="6"/>
        <v>-218120.20392478185</v>
      </c>
      <c r="V61" s="120">
        <f t="shared" si="6"/>
        <v>-216077.58809930409</v>
      </c>
      <c r="W61" s="120">
        <f t="shared" si="6"/>
        <v>-214928.09376442671</v>
      </c>
      <c r="X61" s="120">
        <f t="shared" si="6"/>
        <v>-212913.87461589673</v>
      </c>
      <c r="Y61" s="120">
        <f t="shared" si="6"/>
        <v>-210901.30888379007</v>
      </c>
      <c r="Z61" s="120">
        <f t="shared" si="6"/>
        <v>-208890.44617059943</v>
      </c>
      <c r="AA61" s="120">
        <f t="shared" si="6"/>
        <v>-206881.33756689227</v>
      </c>
      <c r="AB61" s="120">
        <f t="shared" si="6"/>
        <v>-204874.03569595312</v>
      </c>
      <c r="AC61" s="120">
        <f t="shared" si="6"/>
        <v>-202868.59475976496</v>
      </c>
      <c r="AD61" s="120">
        <f t="shared" si="6"/>
        <v>-200865.07058637042</v>
      </c>
      <c r="AE61" s="120">
        <f t="shared" si="6"/>
        <v>-198863.52067865321</v>
      </c>
      <c r="AF61" s="120">
        <f t="shared" si="6"/>
        <v>-196864.00426458372</v>
      </c>
      <c r="AG61" s="120">
        <f t="shared" si="6"/>
        <v>-194866.58234897137</v>
      </c>
      <c r="AH61" s="120">
        <f t="shared" si="6"/>
        <v>-192871.31776676985</v>
      </c>
      <c r="AI61" s="120">
        <f t="shared" si="6"/>
        <v>-190878.27523798146</v>
      </c>
      <c r="AJ61" s="120">
        <f t="shared" si="6"/>
        <v>-188887.52142420865</v>
      </c>
      <c r="AK61" s="120">
        <f t="shared" si="6"/>
        <v>-186899.12498690188</v>
      </c>
      <c r="AL61" s="120">
        <f t="shared" si="6"/>
        <v>-184913.15664735512</v>
      </c>
      <c r="AM61" s="120">
        <f t="shared" si="6"/>
        <v>-182929.68924850115</v>
      </c>
      <c r="AN61" s="120">
        <f t="shared" si="6"/>
        <v>-180948.79781856076</v>
      </c>
      <c r="AO61" s="120">
        <f t="shared" si="6"/>
        <v>-178970.55963660142</v>
      </c>
      <c r="AP61" s="120">
        <f t="shared" si="6"/>
        <v>-176995.05430006247</v>
      </c>
      <c r="AQ61" s="120">
        <f t="shared" si="6"/>
        <v>-175022.36379430656</v>
      </c>
      <c r="AR61" s="120">
        <f t="shared" si="6"/>
        <v>-173052.57256425719</v>
      </c>
      <c r="AS61" s="120">
        <f t="shared" si="6"/>
        <v>-171085.76758818555</v>
      </c>
      <c r="AT61" s="120">
        <f t="shared" si="6"/>
        <v>-169122.03845371096</v>
      </c>
      <c r="AU61" s="120">
        <f t="shared" si="6"/>
        <v>-167161.47743608136</v>
      </c>
      <c r="AV61" s="120">
        <f t="shared" si="6"/>
        <v>-165204.17957880208</v>
      </c>
      <c r="AW61" s="120">
        <f t="shared" si="6"/>
        <v>-163250.24277668362</v>
      </c>
      <c r="AX61" s="120">
        <f t="shared" si="6"/>
        <v>-161299.76786138082</v>
      </c>
      <c r="AY61" s="120">
        <f t="shared" si="6"/>
        <v>-159352.85868949816</v>
      </c>
      <c r="AZ61" s="120">
        <f t="shared" si="6"/>
        <v>-157409.62223333819</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-204863.96990139483</v>
      </c>
      <c r="D67" s="120">
        <f>-(($B$21+$B$22)*$B$24+($B$21+$B$22)*$B$24+SUM($B$69:D69))/2*$B31</f>
        <v>-202794.63687208778</v>
      </c>
      <c r="E67" s="120">
        <f>-(($B$21+$B$22)*$B$24+($B$21+$B$22)*$B$24+SUM($B$69:E69))/2*$B31</f>
        <v>-200725.30384278076</v>
      </c>
      <c r="F67" s="120">
        <f>-(($B$21+$B$22)*$B$24+($B$21+$B$22)*$B$24+SUM($B$69:F69))/2*$B31</f>
        <v>-198655.97081347377</v>
      </c>
      <c r="G67" s="120">
        <f>-(($B$21+$B$22)*$B$24+($B$21+$B$22)*$B$24+SUM($B$69:G69))/2*$B31</f>
        <v>-196586.63778416676</v>
      </c>
      <c r="H67" s="120">
        <f>-(($B$21+$B$22)*$B$24+($B$21+$B$22)*$B$24+SUM($B$69:H69))/2*$B31</f>
        <v>-194517.30475485971</v>
      </c>
      <c r="I67" s="120">
        <f>-(($B$21+$B$22)*$B$24+($B$21+$B$22)*$B$24+SUM($B$69:I69))/2*$B31</f>
        <v>-192447.97172555269</v>
      </c>
      <c r="J67" s="120">
        <f>-(($B$21+$B$22)*$B$24+($B$21+$B$22)*$B$24+SUM($B$69:J69))/2*$B31</f>
        <v>-190378.6386962457</v>
      </c>
      <c r="K67" s="120">
        <f>-(($B$21+$B$22)*$B$24+($B$21+$B$22)*$B$24+SUM($B$69:K69))/2*$B31</f>
        <v>-188309.30566693869</v>
      </c>
      <c r="L67" s="120">
        <f>-(($B$21+$B$22)*$B$24+($B$21+$B$22)*$B$24+SUM($B$69:L69))/2*$B31</f>
        <v>-186239.97263763164</v>
      </c>
      <c r="M67" s="120">
        <f>-(($B$21+$B$22)*$B$24+($B$21+$B$22)*$B$24+SUM($B$69:M69))/2*$B31</f>
        <v>-184170.63960832462</v>
      </c>
      <c r="N67" s="120">
        <f>-(($B$21+$B$22)*$B$24+($B$21+$B$22)*$B$24+SUM($B$69:N69))/2*$B31</f>
        <v>-182101.3065790176</v>
      </c>
      <c r="O67" s="120">
        <f>-(($B$21+$B$22)*$B$24+($B$21+$B$22)*$B$24+SUM($B$69:O69))/2*$B31</f>
        <v>-180031.97354971059</v>
      </c>
      <c r="P67" s="120">
        <f>-(($B$21+$B$22)*$B$24+($B$21+$B$22)*$B$24+SUM($B$69:P69))/2*$B31</f>
        <v>-177962.64052040357</v>
      </c>
      <c r="Q67" s="120">
        <f>-(($B$21+$B$22)*$B$24+($B$21+$B$22)*$B$24+SUM($B$69:Q69))/2*$B31</f>
        <v>-175893.30749109655</v>
      </c>
      <c r="R67" s="120">
        <f>-(($B$21+$B$22)*$B$24+($B$21+$B$22)*$B$24+SUM($B$69:R69))/2*$B31</f>
        <v>-173823.97446178953</v>
      </c>
      <c r="S67" s="120">
        <f>-(($B$21+$B$22)*$B$24+($B$21+$B$22)*$B$24+SUM($B$69:S69))/2*$B31</f>
        <v>-171754.64143248252</v>
      </c>
      <c r="T67" s="120">
        <f>-(($B$21+$B$22)*$B$24+($B$21+$B$22)*$B$24+SUM($B$69:T69))/2*$B31</f>
        <v>-169685.3084031755</v>
      </c>
      <c r="U67" s="120">
        <f>-(($B$21+$B$22)*$B$24+($B$21+$B$22)*$B$24+SUM($B$69:U69))/2*$B31</f>
        <v>-167615.97537386848</v>
      </c>
      <c r="V67" s="120">
        <f>-(($B$21+$B$22)*$B$24+($B$21+$B$22)*$B$24+SUM($B$69:V69))/2*$B31</f>
        <v>-165546.64234456146</v>
      </c>
      <c r="W67" s="120">
        <f>-(($B$21+$B$22)*$B$24+($B$21+$B$22)*$B$24+SUM($B$69:W69))/2*$B31</f>
        <v>-163477.30931525445</v>
      </c>
      <c r="X67" s="120">
        <f>-(($B$21+$B$22)*$B$24+($B$21+$B$22)*$B$24+SUM($B$69:X69))/2*$B31</f>
        <v>-161407.97628594743</v>
      </c>
      <c r="Y67" s="120">
        <f>-(($B$21+$B$22)*$B$24+($B$21+$B$22)*$B$24+SUM($B$69:Y69))/2*$B31</f>
        <v>-159338.64325664041</v>
      </c>
      <c r="Z67" s="120">
        <f>-(($B$21+$B$22)*$B$24+($B$21+$B$22)*$B$24+SUM($B$69:Z69))/2*$B31</f>
        <v>-157269.31022733339</v>
      </c>
      <c r="AA67" s="120">
        <f>-(($B$21+$B$22)*$B$24+($B$21+$B$22)*$B$24+SUM($B$69:AA69))/2*$B31</f>
        <v>-155199.97719802638</v>
      </c>
      <c r="AB67" s="120">
        <f>-(($B$21+$B$22)*$B$24+($B$21+$B$22)*$B$24+SUM($B$69:AB69))/2*$B31</f>
        <v>-153130.64416871936</v>
      </c>
      <c r="AC67" s="120">
        <f>-(($B$21+$B$22)*$B$24+($B$21+$B$22)*$B$24+SUM($B$69:AC69))/2*$B31</f>
        <v>-151061.31113941234</v>
      </c>
      <c r="AD67" s="120">
        <f>-(($B$21+$B$22)*$B$24+($B$21+$B$22)*$B$24+SUM($B$69:AD69))/2*$B31</f>
        <v>-148991.97811010532</v>
      </c>
      <c r="AE67" s="120">
        <f>-(($B$21+$B$22)*$B$24+($B$21+$B$22)*$B$24+SUM($B$69:AE69))/2*$B31</f>
        <v>-146922.64508079831</v>
      </c>
      <c r="AF67" s="120">
        <f>-(($B$21+$B$22)*$B$24+($B$21+$B$22)*$B$24+SUM($B$69:AF69))/2*$B31</f>
        <v>-144853.31205149129</v>
      </c>
      <c r="AG67" s="120">
        <f>-(($B$21+$B$22)*$B$24+($B$21+$B$22)*$B$24+SUM($B$69:AG69))/2*$B31</f>
        <v>-142783.97902218427</v>
      </c>
      <c r="AH67" s="120">
        <f>-(($B$21+$B$22)*$B$24+($B$21+$B$22)*$B$24+SUM($B$69:AH69))/2*$B31</f>
        <v>-140714.64599287725</v>
      </c>
      <c r="AI67" s="120">
        <f>-(($B$21+$B$22)*$B$24+($B$21+$B$22)*$B$24+SUM($B$69:AI69))/2*$B31</f>
        <v>-138645.31296357024</v>
      </c>
      <c r="AJ67" s="120">
        <f>-(($B$21+$B$22)*$B$24+($B$21+$B$22)*$B$24+SUM($B$69:AJ69))/2*$B31</f>
        <v>-136575.97993426319</v>
      </c>
      <c r="AK67" s="120">
        <f>-(($B$21+$B$22)*$B$24+($B$21+$B$22)*$B$24+SUM($B$69:AK69))/2*$B31</f>
        <v>-134506.6469049562</v>
      </c>
      <c r="AL67" s="120">
        <f>-(($B$21+$B$22)*$B$24+($B$21+$B$22)*$B$24+SUM($B$69:AL69))/2*$B31</f>
        <v>-132437.31387564918</v>
      </c>
      <c r="AM67" s="120">
        <f>-(($B$21+$B$22)*$B$24+($B$21+$B$22)*$B$24+SUM($B$69:AM69))/2*$B31</f>
        <v>-130367.98084634217</v>
      </c>
      <c r="AN67" s="120">
        <f>-(($B$21+$B$22)*$B$24+($B$21+$B$22)*$B$24+SUM($B$69:AN69))/2*$B31</f>
        <v>-128298.64781703513</v>
      </c>
      <c r="AO67" s="120">
        <f>-(($B$21+$B$22)*$B$24+($B$21+$B$22)*$B$24+SUM($B$69:AO69))/2*$B31</f>
        <v>-126229.31478772813</v>
      </c>
      <c r="AP67" s="120">
        <f>-(($B$21+$B$22)*$B$24+($B$21+$B$22)*$B$24+SUM($B$69:AP69))/2*$B31</f>
        <v>-124159.98175842111</v>
      </c>
      <c r="AQ67" s="120">
        <f>-(($B$21+$B$22)*$B$24+($B$21+$B$22)*$B$24+SUM($B$69:AQ69))/2*$B31</f>
        <v>-122090.64872911409</v>
      </c>
      <c r="AR67" s="120">
        <f>-(($B$21+$B$22)*$B$24+($B$21+$B$22)*$B$24+SUM($B$69:AR69))/2*$B31</f>
        <v>-120021.31569980706</v>
      </c>
      <c r="AS67" s="120">
        <f>-(($B$21+$B$22)*$B$24+($B$21+$B$22)*$B$24+SUM($B$69:AS69))/2*$B31</f>
        <v>-117951.98267050005</v>
      </c>
      <c r="AT67" s="120">
        <f>-(($B$21+$B$22)*$B$24+($B$21+$B$22)*$B$24+SUM($B$69:AT69))/2*$B31</f>
        <v>-115882.64964119304</v>
      </c>
      <c r="AU67" s="120">
        <f>-(($B$21+$B$22)*$B$24+($B$21+$B$22)*$B$24+SUM($B$69:AU69))/2*$B31</f>
        <v>-113813.31661188601</v>
      </c>
      <c r="AV67" s="120">
        <f>-(($B$21+$B$22)*$B$24+($B$21+$B$22)*$B$24+SUM($B$69:AV69))/2*$B31</f>
        <v>-111743.98358257899</v>
      </c>
      <c r="AW67" s="120">
        <f>-(($B$21+$B$22)*$B$24+($B$21+$B$22)*$B$24+SUM($B$69:AW69))/2*$B31</f>
        <v>-109674.65055327196</v>
      </c>
      <c r="AX67" s="120">
        <f>-(($B$21+$B$22)*$B$24+($B$21+$B$22)*$B$24+SUM($B$69:AX69))/2*$B31</f>
        <v>-107605.31752396493</v>
      </c>
      <c r="AY67" s="120">
        <f>-(($B$21+$B$22)*$B$24+($B$21+$B$22)*$B$24+SUM($B$69:AY69))/2*$B31</f>
        <v>-105535.98449465791</v>
      </c>
      <c r="AZ67" s="120">
        <f>-(($B$21+$B$22)*$B$24+($B$21+$B$22)*$B$24+SUM($B$69:AZ69))/2*$B31</f>
        <v>-103466.65146535088</v>
      </c>
    </row>
    <row r="68" spans="1:52" s="173" customFormat="1" ht="14.25" x14ac:dyDescent="0.25">
      <c r="A68" s="211" t="s">
        <v>466</v>
      </c>
      <c r="B68" s="119">
        <f t="shared" ref="B68:AZ68" si="10">B60+B61</f>
        <v>0</v>
      </c>
      <c r="C68" s="119">
        <f t="shared" si="10"/>
        <v>790953.58350849373</v>
      </c>
      <c r="D68" s="119">
        <f t="shared" si="10"/>
        <v>833210.23178932606</v>
      </c>
      <c r="E68" s="119">
        <f t="shared" si="10"/>
        <v>866730.70068602287</v>
      </c>
      <c r="F68" s="119">
        <f t="shared" si="10"/>
        <v>901194.65915451641</v>
      </c>
      <c r="G68" s="119">
        <f t="shared" si="10"/>
        <v>936633.2601523659</v>
      </c>
      <c r="H68" s="119">
        <f t="shared" si="10"/>
        <v>973071.29253294342</v>
      </c>
      <c r="I68" s="119">
        <f t="shared" si="10"/>
        <v>998136.9721215748</v>
      </c>
      <c r="J68" s="119">
        <f t="shared" si="10"/>
        <v>1036668.058292645</v>
      </c>
      <c r="K68" s="119">
        <f t="shared" si="10"/>
        <v>1076292.9970579676</v>
      </c>
      <c r="L68" s="119">
        <f t="shared" si="10"/>
        <v>1117044.6039953709</v>
      </c>
      <c r="M68" s="119">
        <f t="shared" si="10"/>
        <v>1842455.0676923865</v>
      </c>
      <c r="N68" s="119">
        <f t="shared" si="10"/>
        <v>1906067.3767670637</v>
      </c>
      <c r="O68" s="119">
        <f t="shared" si="10"/>
        <v>1959122.561350618</v>
      </c>
      <c r="P68" s="119">
        <f t="shared" si="10"/>
        <v>2026482.8376664589</v>
      </c>
      <c r="Q68" s="119">
        <f t="shared" si="10"/>
        <v>2095801.842280895</v>
      </c>
      <c r="R68" s="119">
        <f t="shared" si="10"/>
        <v>2167138.3370428858</v>
      </c>
      <c r="S68" s="119">
        <f t="shared" si="10"/>
        <v>2240552.8466568561</v>
      </c>
      <c r="T68" s="119">
        <f t="shared" si="10"/>
        <v>2316107.7115683672</v>
      </c>
      <c r="U68" s="119">
        <f t="shared" si="10"/>
        <v>2381463.7286638604</v>
      </c>
      <c r="V68" s="119">
        <f t="shared" si="10"/>
        <v>2461493.862466997</v>
      </c>
      <c r="W68" s="119">
        <f t="shared" si="10"/>
        <v>3001885.4142557173</v>
      </c>
      <c r="X68" s="119">
        <f t="shared" si="10"/>
        <v>3100404.0386448512</v>
      </c>
      <c r="Y68" s="119">
        <f t="shared" si="10"/>
        <v>3201816.1417747801</v>
      </c>
      <c r="Z68" s="119">
        <f t="shared" si="10"/>
        <v>3306208.528007728</v>
      </c>
      <c r="AA68" s="119">
        <f t="shared" si="10"/>
        <v>3413670.6058367859</v>
      </c>
      <c r="AB68" s="119">
        <f t="shared" si="10"/>
        <v>3524294.4660098348</v>
      </c>
      <c r="AC68" s="119">
        <f t="shared" si="10"/>
        <v>3638174.9619971975</v>
      </c>
      <c r="AD68" s="119">
        <f t="shared" si="10"/>
        <v>3755409.7928733011</v>
      </c>
      <c r="AE68" s="119">
        <f t="shared" si="10"/>
        <v>3876099.5886848089</v>
      </c>
      <c r="AF68" s="119">
        <f t="shared" si="10"/>
        <v>4000347.9983797828</v>
      </c>
      <c r="AG68" s="119">
        <f t="shared" si="10"/>
        <v>4128261.7803747267</v>
      </c>
      <c r="AH68" s="119">
        <f t="shared" si="10"/>
        <v>4259950.8958386388</v>
      </c>
      <c r="AI68" s="119">
        <f t="shared" si="10"/>
        <v>4395528.6047755899</v>
      </c>
      <c r="AJ68" s="119">
        <f t="shared" si="10"/>
        <v>4535111.5649897689</v>
      </c>
      <c r="AK68" s="119">
        <f t="shared" si="10"/>
        <v>4678819.9340194957</v>
      </c>
      <c r="AL68" s="119">
        <f t="shared" si="10"/>
        <v>4826777.4741292344</v>
      </c>
      <c r="AM68" s="119">
        <f t="shared" si="10"/>
        <v>4979111.6604513861</v>
      </c>
      <c r="AN68" s="119">
        <f t="shared" si="10"/>
        <v>5135953.7923723226</v>
      </c>
      <c r="AO68" s="119">
        <f t="shared" si="10"/>
        <v>5297439.1082600094</v>
      </c>
      <c r="AP68" s="119">
        <f t="shared" si="10"/>
        <v>5463706.9036334455</v>
      </c>
      <c r="AQ68" s="119">
        <f t="shared" si="10"/>
        <v>5634900.6528772088</v>
      </c>
      <c r="AR68" s="119">
        <f t="shared" si="10"/>
        <v>5811168.1346074026</v>
      </c>
      <c r="AS68" s="119">
        <f t="shared" si="10"/>
        <v>5992661.5607986245</v>
      </c>
      <c r="AT68" s="119">
        <f t="shared" si="10"/>
        <v>6179537.7097847033</v>
      </c>
      <c r="AU68" s="119">
        <f t="shared" si="10"/>
        <v>6371958.0632494856</v>
      </c>
      <c r="AV68" s="119">
        <f t="shared" si="10"/>
        <v>6570088.9473273307</v>
      </c>
      <c r="AW68" s="119">
        <f t="shared" si="10"/>
        <v>6774101.677936634</v>
      </c>
      <c r="AX68" s="119">
        <f t="shared" si="10"/>
        <v>6984172.7104733363</v>
      </c>
      <c r="AY68" s="119">
        <f t="shared" si="10"/>
        <v>7200483.7939952593</v>
      </c>
      <c r="AZ68" s="119">
        <f t="shared" si="10"/>
        <v>7423222.1300319638</v>
      </c>
    </row>
    <row r="69" spans="1:52" x14ac:dyDescent="0.25">
      <c r="A69" s="210" t="s">
        <v>258</v>
      </c>
      <c r="B69" s="120">
        <v>0</v>
      </c>
      <c r="C69" s="120">
        <f>IF($B$21-ABS(SUM($B$69:B69))&gt;0,-$B$21/$B$23,0)</f>
        <v>-188121.18448245621</v>
      </c>
      <c r="D69" s="120">
        <f>IF($B$21-ABS(SUM($B$69:C69))&gt;0,-$B$21/$B$23,0)</f>
        <v>-188121.18448245621</v>
      </c>
      <c r="E69" s="120">
        <f>IF($B$21-ABS(SUM($B$69:D69))&gt;0,-$B$21/$B$23,0)</f>
        <v>-188121.18448245621</v>
      </c>
      <c r="F69" s="120">
        <f>IF($B$21-ABS(SUM($B$69:E69))&gt;0,-$B$21/$B$23,0)</f>
        <v>-188121.18448245621</v>
      </c>
      <c r="G69" s="120">
        <f>IF($B$21-ABS(SUM($B$69:F69))&gt;0,-$B$21/$B$23,0)</f>
        <v>-188121.18448245621</v>
      </c>
      <c r="H69" s="120">
        <f>IF($B$21-ABS(SUM($B$69:G69))&gt;0,-$B$21/$B$23,0)</f>
        <v>-188121.18448245621</v>
      </c>
      <c r="I69" s="120">
        <f>IF($B$21-ABS(SUM($B$69:H69))&gt;0,-$B$21/$B$23,0)</f>
        <v>-188121.18448245621</v>
      </c>
      <c r="J69" s="120">
        <f>IF($B$21-ABS(SUM($B$69:I69))&gt;0,-$B$21/$B$23,0)</f>
        <v>-188121.18448245621</v>
      </c>
      <c r="K69" s="120">
        <f>IF($B$21-ABS(SUM($B$69:J69))&gt;0,-$B$21/$B$23,0)</f>
        <v>-188121.18448245621</v>
      </c>
      <c r="L69" s="120">
        <f>IF($B$21-ABS(SUM($B$69:K69))&gt;0,-$B$21/$B$23,0)</f>
        <v>-188121.18448245621</v>
      </c>
      <c r="M69" s="120">
        <f>IF($B$21-ABS(SUM($B$69:L69))&gt;0,-$B$21/$B$23,0)</f>
        <v>-188121.18448245621</v>
      </c>
      <c r="N69" s="120">
        <f>IF($B$21-ABS(SUM($B$69:M69))&gt;0,-$B$21/$B$23,0)</f>
        <v>-188121.18448245621</v>
      </c>
      <c r="O69" s="120">
        <f>IF($B$21-ABS(SUM($B$69:N69))&gt;0,-$B$21/$B$23,0)</f>
        <v>-188121.18448245621</v>
      </c>
      <c r="P69" s="120">
        <f>IF($B$21-ABS(SUM($B$69:O69))&gt;0,-$B$21/$B$23,0)</f>
        <v>-188121.18448245621</v>
      </c>
      <c r="Q69" s="120">
        <f>IF($B$21-ABS(SUM($B$69:P69))&gt;0,-$B$21/$B$23,0)</f>
        <v>-188121.18448245621</v>
      </c>
      <c r="R69" s="120">
        <f>IF($B$21-ABS(SUM($B$69:Q69))&gt;0,-$B$21/$B$23,0)</f>
        <v>-188121.18448245621</v>
      </c>
      <c r="S69" s="120">
        <f>IF($B$21-ABS(SUM($B$69:R69))&gt;0,-$B$21/$B$23,0)</f>
        <v>-188121.18448245621</v>
      </c>
      <c r="T69" s="120">
        <f>IF($B$21-ABS(SUM($B$69:S69))&gt;0,-$B$21/$B$23,0)</f>
        <v>-188121.18448245621</v>
      </c>
      <c r="U69" s="120">
        <f>IF($B$21-ABS(SUM($B$69:T69))&gt;0,-$B$21/$B$23,0)</f>
        <v>-188121.18448245621</v>
      </c>
      <c r="V69" s="120">
        <f>IF($B$21-ABS(SUM($B$69:U69))&gt;0,-$B$21/$B$23,0)</f>
        <v>-188121.18448245621</v>
      </c>
      <c r="W69" s="120">
        <f>IF($B$21-ABS(SUM($B$69:V69))&gt;0,-$B$21/$B$23,0)</f>
        <v>-188121.18448245621</v>
      </c>
      <c r="X69" s="120">
        <f>IF($B$21-ABS(SUM($B$69:W69))&gt;0,-$B$21/$B$23,0)</f>
        <v>-188121.18448245621</v>
      </c>
      <c r="Y69" s="120">
        <f>IF($B$21-ABS(SUM($B$69:X69))&gt;0,-$B$21/$B$23,0)</f>
        <v>-188121.18448245621</v>
      </c>
      <c r="Z69" s="120">
        <f>IF($B$21-ABS(SUM($B$69:Y69))&gt;0,-$B$21/$B$23,0)</f>
        <v>-188121.18448245621</v>
      </c>
      <c r="AA69" s="120">
        <f>IF($B$21-ABS(SUM($B$69:Z69))&gt;0,-$B$21/$B$23,0)</f>
        <v>-188121.18448245621</v>
      </c>
      <c r="AB69" s="120">
        <f>IF($B$21-ABS(SUM($B$69:AA69))&gt;0,-$B$21/$B$23,0)</f>
        <v>-188121.18448245621</v>
      </c>
      <c r="AC69" s="120">
        <f>IF($B$21-ABS(SUM($B$69:AB69))&gt;0,-$B$21/$B$23,0)</f>
        <v>-188121.18448245621</v>
      </c>
      <c r="AD69" s="120">
        <f>IF($B$21-ABS(SUM($B$69:AC69))&gt;0,-$B$21/$B$23,0)</f>
        <v>-188121.18448245621</v>
      </c>
      <c r="AE69" s="120">
        <f>IF($B$21-ABS(SUM($B$69:AD69))&gt;0,-$B$21/$B$23,0)</f>
        <v>-188121.18448245621</v>
      </c>
      <c r="AF69" s="120">
        <f>IF($B$21-ABS(SUM($B$69:AE69))&gt;0,-$B$21/$B$23,0)</f>
        <v>-188121.18448245621</v>
      </c>
      <c r="AG69" s="120">
        <f>IF($B$21-ABS(SUM($B$69:AF69))&gt;0,-$B$21/$B$23,0)</f>
        <v>-188121.18448245621</v>
      </c>
      <c r="AH69" s="120">
        <f>IF($B$21-ABS(SUM($B$69:AG69))&gt;0,-$B$21/$B$23,0)</f>
        <v>-188121.18448245621</v>
      </c>
      <c r="AI69" s="120">
        <f>IF($B$21-ABS(SUM($B$69:AH69))&gt;0,-$B$21/$B$23,0)</f>
        <v>-188121.18448245621</v>
      </c>
      <c r="AJ69" s="120">
        <f>IF($B$21-ABS(SUM($B$69:AI69))&gt;0,-$B$21/$B$23,0)</f>
        <v>-188121.18448245621</v>
      </c>
      <c r="AK69" s="120">
        <f>IF($B$21-ABS(SUM($B$69:AJ69))&gt;0,-$B$21/$B$23,0)</f>
        <v>-188121.18448245621</v>
      </c>
      <c r="AL69" s="120">
        <f>IF($B$21-ABS(SUM($B$69:AK69))&gt;0,-$B$21/$B$23,0)</f>
        <v>-188121.18448245621</v>
      </c>
      <c r="AM69" s="120">
        <f>IF($B$21-ABS(SUM($B$69:AL69))&gt;0,-$B$21/$B$23,0)</f>
        <v>-188121.18448245621</v>
      </c>
      <c r="AN69" s="120">
        <f>IF($B$21-ABS(SUM($B$69:AM69))&gt;0,-$B$21/$B$23,0)</f>
        <v>-188121.18448245621</v>
      </c>
      <c r="AO69" s="120">
        <f>IF($B$21-ABS(SUM($B$69:AN69))&gt;0,-$B$21/$B$23,0)</f>
        <v>-188121.18448245621</v>
      </c>
      <c r="AP69" s="120">
        <f>IF($B$21-ABS(SUM($B$69:AO69))&gt;0,-$B$21/$B$23,0)</f>
        <v>-188121.18448245621</v>
      </c>
      <c r="AQ69" s="120">
        <f>IF($B$21-ABS(SUM($B$69:AP69))&gt;0,-$B$21/$B$23,0)</f>
        <v>-188121.18448245621</v>
      </c>
      <c r="AR69" s="120">
        <f>IF($B$21-ABS(SUM($B$69:AQ69))&gt;0,-$B$21/$B$23,0)</f>
        <v>-188121.18448245621</v>
      </c>
      <c r="AS69" s="120">
        <f>IF($B$21-ABS(SUM($B$69:AR69))&gt;0,-$B$21/$B$23,0)</f>
        <v>-188121.18448245621</v>
      </c>
      <c r="AT69" s="120">
        <f>IF($B$21-ABS(SUM($B$69:AS69))&gt;0,-$B$21/$B$23,0)</f>
        <v>-188121.18448245621</v>
      </c>
      <c r="AU69" s="120">
        <f>IF($B$21-ABS(SUM($B$69:AT69))&gt;0,-$B$21/$B$23,0)</f>
        <v>-188121.18448245621</v>
      </c>
      <c r="AV69" s="120">
        <f>IF($B$21-ABS(SUM($B$69:AU69))&gt;0,-$B$21/$B$23,0)</f>
        <v>-188121.18448245621</v>
      </c>
      <c r="AW69" s="120">
        <f>IF($B$21-ABS(SUM($B$69:AV69))&gt;0,-$B$21/$B$23,0)</f>
        <v>-188121.18448245621</v>
      </c>
      <c r="AX69" s="120">
        <f>IF($B$21-ABS(SUM($B$69:AW69))&gt;0,-$B$21/$B$23,0)</f>
        <v>-188121.18448245621</v>
      </c>
      <c r="AY69" s="120">
        <f>IF($B$21-ABS(SUM($B$69:AX69))&gt;0,-$B$21/$B$23,0)</f>
        <v>-188121.18448245621</v>
      </c>
      <c r="AZ69" s="120">
        <f>IF($B$21-ABS(SUM($B$69:AY69))&gt;0,-$B$21/$B$23,0)</f>
        <v>-188121.18448245621</v>
      </c>
    </row>
    <row r="70" spans="1:52" s="173" customFormat="1" ht="14.25" x14ac:dyDescent="0.25">
      <c r="A70" s="211" t="s">
        <v>467</v>
      </c>
      <c r="B70" s="119">
        <f t="shared" ref="B70:AZ70" si="11">B68+B69</f>
        <v>0</v>
      </c>
      <c r="C70" s="119">
        <f t="shared" si="11"/>
        <v>602832.39902603754</v>
      </c>
      <c r="D70" s="119">
        <f t="shared" si="11"/>
        <v>645089.04730686988</v>
      </c>
      <c r="E70" s="119">
        <f t="shared" si="11"/>
        <v>678609.51620356669</v>
      </c>
      <c r="F70" s="119">
        <f t="shared" si="11"/>
        <v>713073.47467206023</v>
      </c>
      <c r="G70" s="119">
        <f t="shared" si="11"/>
        <v>748512.07566990971</v>
      </c>
      <c r="H70" s="119">
        <f t="shared" si="11"/>
        <v>784950.10805048724</v>
      </c>
      <c r="I70" s="119">
        <f t="shared" si="11"/>
        <v>810015.78763911861</v>
      </c>
      <c r="J70" s="119">
        <f t="shared" si="11"/>
        <v>848546.87381018884</v>
      </c>
      <c r="K70" s="119">
        <f t="shared" si="11"/>
        <v>888171.8125755114</v>
      </c>
      <c r="L70" s="119">
        <f t="shared" si="11"/>
        <v>928923.41951291473</v>
      </c>
      <c r="M70" s="119">
        <f t="shared" si="11"/>
        <v>1654333.8832099303</v>
      </c>
      <c r="N70" s="119">
        <f t="shared" si="11"/>
        <v>1717946.1922846076</v>
      </c>
      <c r="O70" s="119">
        <f t="shared" si="11"/>
        <v>1771001.3768681618</v>
      </c>
      <c r="P70" s="119">
        <f t="shared" si="11"/>
        <v>1838361.6531840027</v>
      </c>
      <c r="Q70" s="119">
        <f t="shared" si="11"/>
        <v>1907680.6577984388</v>
      </c>
      <c r="R70" s="119">
        <f t="shared" si="11"/>
        <v>1979017.1525604296</v>
      </c>
      <c r="S70" s="119">
        <f t="shared" si="11"/>
        <v>2052431.6621743999</v>
      </c>
      <c r="T70" s="119">
        <f t="shared" si="11"/>
        <v>2127986.527085911</v>
      </c>
      <c r="U70" s="119">
        <f t="shared" si="11"/>
        <v>2193342.5441814042</v>
      </c>
      <c r="V70" s="119">
        <f t="shared" si="11"/>
        <v>2273372.6779845408</v>
      </c>
      <c r="W70" s="119">
        <f t="shared" si="11"/>
        <v>2813764.2297732611</v>
      </c>
      <c r="X70" s="119">
        <f t="shared" si="11"/>
        <v>2912282.854162395</v>
      </c>
      <c r="Y70" s="119">
        <f t="shared" si="11"/>
        <v>3013694.9572923239</v>
      </c>
      <c r="Z70" s="119">
        <f t="shared" si="11"/>
        <v>3118087.3435252719</v>
      </c>
      <c r="AA70" s="119">
        <f t="shared" si="11"/>
        <v>3225549.4213543297</v>
      </c>
      <c r="AB70" s="119">
        <f t="shared" si="11"/>
        <v>3336173.2815273786</v>
      </c>
      <c r="AC70" s="119">
        <f t="shared" si="11"/>
        <v>3450053.7775147413</v>
      </c>
      <c r="AD70" s="119">
        <f t="shared" si="11"/>
        <v>3567288.6083908449</v>
      </c>
      <c r="AE70" s="119">
        <f t="shared" si="11"/>
        <v>3687978.4042023527</v>
      </c>
      <c r="AF70" s="119">
        <f t="shared" si="11"/>
        <v>3812226.8138973266</v>
      </c>
      <c r="AG70" s="119">
        <f t="shared" si="11"/>
        <v>3940140.5958922706</v>
      </c>
      <c r="AH70" s="119">
        <f t="shared" si="11"/>
        <v>4071829.7113561826</v>
      </c>
      <c r="AI70" s="119">
        <f t="shared" si="11"/>
        <v>4207407.4202931337</v>
      </c>
      <c r="AJ70" s="119">
        <f t="shared" si="11"/>
        <v>4346990.3805073127</v>
      </c>
      <c r="AK70" s="119">
        <f t="shared" si="11"/>
        <v>4490698.7495370395</v>
      </c>
      <c r="AL70" s="119">
        <f t="shared" si="11"/>
        <v>4638656.2896467783</v>
      </c>
      <c r="AM70" s="119">
        <f t="shared" si="11"/>
        <v>4790990.4759689299</v>
      </c>
      <c r="AN70" s="119">
        <f t="shared" si="11"/>
        <v>4947832.6078898665</v>
      </c>
      <c r="AO70" s="119">
        <f t="shared" si="11"/>
        <v>5109317.9237775533</v>
      </c>
      <c r="AP70" s="119">
        <f t="shared" si="11"/>
        <v>5275585.7191509893</v>
      </c>
      <c r="AQ70" s="119">
        <f t="shared" si="11"/>
        <v>5446779.4683947526</v>
      </c>
      <c r="AR70" s="119">
        <f t="shared" si="11"/>
        <v>5623046.9501249464</v>
      </c>
      <c r="AS70" s="119">
        <f t="shared" si="11"/>
        <v>5804540.3763161683</v>
      </c>
      <c r="AT70" s="119">
        <f t="shared" si="11"/>
        <v>5991416.5253022471</v>
      </c>
      <c r="AU70" s="119">
        <f t="shared" si="11"/>
        <v>6183836.8787670294</v>
      </c>
      <c r="AV70" s="119">
        <f t="shared" si="11"/>
        <v>6381967.7628448745</v>
      </c>
      <c r="AW70" s="119">
        <f t="shared" si="11"/>
        <v>6585980.4934541779</v>
      </c>
      <c r="AX70" s="119">
        <f t="shared" si="11"/>
        <v>6796051.5259908801</v>
      </c>
      <c r="AY70" s="119">
        <f t="shared" si="11"/>
        <v>7012362.6095128031</v>
      </c>
      <c r="AZ70" s="119">
        <f t="shared" si="11"/>
        <v>7235100.9455495076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602832.39902603754</v>
      </c>
      <c r="D72" s="119">
        <f t="shared" si="13"/>
        <v>645089.04730686988</v>
      </c>
      <c r="E72" s="119">
        <f t="shared" si="13"/>
        <v>678609.51620356669</v>
      </c>
      <c r="F72" s="119">
        <f t="shared" si="13"/>
        <v>713073.47467206023</v>
      </c>
      <c r="G72" s="119">
        <f t="shared" si="13"/>
        <v>748512.07566990971</v>
      </c>
      <c r="H72" s="119">
        <f t="shared" si="13"/>
        <v>784950.10805048724</v>
      </c>
      <c r="I72" s="119">
        <f t="shared" si="13"/>
        <v>810015.78763911861</v>
      </c>
      <c r="J72" s="119">
        <f t="shared" si="13"/>
        <v>848546.87381018884</v>
      </c>
      <c r="K72" s="119">
        <f t="shared" si="13"/>
        <v>888171.8125755114</v>
      </c>
      <c r="L72" s="119">
        <f t="shared" si="13"/>
        <v>928923.41951291473</v>
      </c>
      <c r="M72" s="119">
        <f t="shared" si="13"/>
        <v>1654333.8832099303</v>
      </c>
      <c r="N72" s="119">
        <f t="shared" si="13"/>
        <v>1717946.1922846076</v>
      </c>
      <c r="O72" s="119">
        <f t="shared" si="13"/>
        <v>1771001.3768681618</v>
      </c>
      <c r="P72" s="119">
        <f t="shared" si="13"/>
        <v>1838361.6531840027</v>
      </c>
      <c r="Q72" s="119">
        <f t="shared" si="13"/>
        <v>1907680.6577984388</v>
      </c>
      <c r="R72" s="119">
        <f t="shared" si="13"/>
        <v>1979017.1525604296</v>
      </c>
      <c r="S72" s="119">
        <f t="shared" si="13"/>
        <v>2052431.6621743999</v>
      </c>
      <c r="T72" s="119">
        <f t="shared" si="13"/>
        <v>2127986.527085911</v>
      </c>
      <c r="U72" s="119">
        <f t="shared" si="13"/>
        <v>2193342.5441814042</v>
      </c>
      <c r="V72" s="119">
        <f t="shared" si="13"/>
        <v>2273372.6779845408</v>
      </c>
      <c r="W72" s="119">
        <f t="shared" si="13"/>
        <v>2813764.2297732611</v>
      </c>
      <c r="X72" s="119">
        <f t="shared" si="13"/>
        <v>2912282.854162395</v>
      </c>
      <c r="Y72" s="119">
        <f t="shared" si="13"/>
        <v>3013694.9572923239</v>
      </c>
      <c r="Z72" s="119">
        <f t="shared" si="13"/>
        <v>3118087.3435252719</v>
      </c>
      <c r="AA72" s="119">
        <f t="shared" si="13"/>
        <v>3225549.4213543297</v>
      </c>
      <c r="AB72" s="119">
        <f t="shared" si="13"/>
        <v>3336173.2815273786</v>
      </c>
      <c r="AC72" s="119">
        <f t="shared" si="13"/>
        <v>3450053.7775147413</v>
      </c>
      <c r="AD72" s="119">
        <f t="shared" si="13"/>
        <v>3567288.6083908449</v>
      </c>
      <c r="AE72" s="119">
        <f t="shared" si="13"/>
        <v>3687978.4042023527</v>
      </c>
      <c r="AF72" s="119">
        <f t="shared" si="13"/>
        <v>3812226.8138973266</v>
      </c>
      <c r="AG72" s="119">
        <f t="shared" si="13"/>
        <v>3940140.5958922706</v>
      </c>
      <c r="AH72" s="119">
        <f t="shared" si="13"/>
        <v>4071829.7113561826</v>
      </c>
      <c r="AI72" s="119">
        <f t="shared" si="13"/>
        <v>4207407.4202931337</v>
      </c>
      <c r="AJ72" s="119">
        <f t="shared" si="13"/>
        <v>4346990.3805073127</v>
      </c>
      <c r="AK72" s="119">
        <f t="shared" si="13"/>
        <v>4490698.7495370395</v>
      </c>
      <c r="AL72" s="119">
        <f t="shared" si="13"/>
        <v>4638656.2896467783</v>
      </c>
      <c r="AM72" s="119">
        <f t="shared" si="13"/>
        <v>4790990.4759689299</v>
      </c>
      <c r="AN72" s="119">
        <f t="shared" si="13"/>
        <v>4947832.6078898665</v>
      </c>
      <c r="AO72" s="119">
        <f t="shared" si="13"/>
        <v>5109317.9237775533</v>
      </c>
      <c r="AP72" s="119">
        <f t="shared" si="13"/>
        <v>5275585.7191509893</v>
      </c>
      <c r="AQ72" s="119">
        <f t="shared" si="13"/>
        <v>5446779.4683947526</v>
      </c>
      <c r="AR72" s="119">
        <f t="shared" si="13"/>
        <v>5623046.9501249464</v>
      </c>
      <c r="AS72" s="119">
        <f t="shared" si="13"/>
        <v>5804540.3763161683</v>
      </c>
      <c r="AT72" s="119">
        <f t="shared" si="13"/>
        <v>5991416.5253022471</v>
      </c>
      <c r="AU72" s="119">
        <f t="shared" si="13"/>
        <v>6183836.8787670294</v>
      </c>
      <c r="AV72" s="119">
        <f t="shared" si="13"/>
        <v>6381967.7628448745</v>
      </c>
      <c r="AW72" s="119">
        <f t="shared" si="13"/>
        <v>6585980.4934541779</v>
      </c>
      <c r="AX72" s="119">
        <f t="shared" si="13"/>
        <v>6796051.5259908801</v>
      </c>
      <c r="AY72" s="119">
        <f t="shared" si="13"/>
        <v>7012362.6095128031</v>
      </c>
      <c r="AZ72" s="119">
        <f t="shared" si="13"/>
        <v>7235100.9455495076</v>
      </c>
    </row>
    <row r="73" spans="1:52" x14ac:dyDescent="0.25">
      <c r="A73" s="210" t="s">
        <v>256</v>
      </c>
      <c r="B73" s="120">
        <f t="shared" ref="B73:AZ73" si="14">-B72*$B$32</f>
        <v>0</v>
      </c>
      <c r="C73" s="120">
        <f t="shared" si="14"/>
        <v>-120566.47980520752</v>
      </c>
      <c r="D73" s="120">
        <f t="shared" si="14"/>
        <v>-129017.80946137398</v>
      </c>
      <c r="E73" s="120">
        <f t="shared" si="14"/>
        <v>-135721.90324071335</v>
      </c>
      <c r="F73" s="120">
        <f t="shared" si="14"/>
        <v>-142614.69493441205</v>
      </c>
      <c r="G73" s="120">
        <f t="shared" si="14"/>
        <v>-149702.41513398194</v>
      </c>
      <c r="H73" s="120">
        <f t="shared" si="14"/>
        <v>-156990.02161009746</v>
      </c>
      <c r="I73" s="120">
        <f t="shared" si="14"/>
        <v>-162003.15752782373</v>
      </c>
      <c r="J73" s="120">
        <f t="shared" si="14"/>
        <v>-169709.37476203777</v>
      </c>
      <c r="K73" s="120">
        <f t="shared" si="14"/>
        <v>-177634.36251510229</v>
      </c>
      <c r="L73" s="120">
        <f t="shared" si="14"/>
        <v>-185784.68390258297</v>
      </c>
      <c r="M73" s="120">
        <f t="shared" si="14"/>
        <v>-330866.7766419861</v>
      </c>
      <c r="N73" s="120">
        <f t="shared" si="14"/>
        <v>-343589.23845692154</v>
      </c>
      <c r="O73" s="120">
        <f t="shared" si="14"/>
        <v>-354200.27537363238</v>
      </c>
      <c r="P73" s="120">
        <f t="shared" si="14"/>
        <v>-367672.33063680056</v>
      </c>
      <c r="Q73" s="120">
        <f t="shared" si="14"/>
        <v>-381536.13155968778</v>
      </c>
      <c r="R73" s="120">
        <f t="shared" si="14"/>
        <v>-395803.43051208596</v>
      </c>
      <c r="S73" s="120">
        <f t="shared" si="14"/>
        <v>-410486.33243488002</v>
      </c>
      <c r="T73" s="120">
        <f t="shared" si="14"/>
        <v>-425597.30541718222</v>
      </c>
      <c r="U73" s="120">
        <f t="shared" si="14"/>
        <v>-438668.50883628085</v>
      </c>
      <c r="V73" s="120">
        <f t="shared" si="14"/>
        <v>-454674.53559690819</v>
      </c>
      <c r="W73" s="120">
        <f t="shared" si="14"/>
        <v>-562752.84595465229</v>
      </c>
      <c r="X73" s="120">
        <f t="shared" si="14"/>
        <v>-582456.57083247905</v>
      </c>
      <c r="Y73" s="120">
        <f t="shared" si="14"/>
        <v>-602738.99145846476</v>
      </c>
      <c r="Z73" s="120">
        <f t="shared" si="14"/>
        <v>-623617.46870505437</v>
      </c>
      <c r="AA73" s="120">
        <f t="shared" si="14"/>
        <v>-645109.88427086594</v>
      </c>
      <c r="AB73" s="120">
        <f t="shared" si="14"/>
        <v>-667234.65630547574</v>
      </c>
      <c r="AC73" s="120">
        <f t="shared" si="14"/>
        <v>-690010.7555029483</v>
      </c>
      <c r="AD73" s="120">
        <f t="shared" si="14"/>
        <v>-713457.72167816898</v>
      </c>
      <c r="AE73" s="120">
        <f t="shared" si="14"/>
        <v>-737595.6808404706</v>
      </c>
      <c r="AF73" s="120">
        <f t="shared" si="14"/>
        <v>-762445.36277946539</v>
      </c>
      <c r="AG73" s="120">
        <f t="shared" si="14"/>
        <v>-788028.11917845416</v>
      </c>
      <c r="AH73" s="120">
        <f t="shared" si="14"/>
        <v>-814365.94227123656</v>
      </c>
      <c r="AI73" s="120">
        <f t="shared" si="14"/>
        <v>-841481.48405862681</v>
      </c>
      <c r="AJ73" s="120">
        <f t="shared" si="14"/>
        <v>-869398.07610146259</v>
      </c>
      <c r="AK73" s="120">
        <f t="shared" si="14"/>
        <v>-898139.74990740791</v>
      </c>
      <c r="AL73" s="120">
        <f t="shared" si="14"/>
        <v>-927731.25792935572</v>
      </c>
      <c r="AM73" s="120">
        <f t="shared" si="14"/>
        <v>-958198.09519378608</v>
      </c>
      <c r="AN73" s="120">
        <f t="shared" si="14"/>
        <v>-989566.52157797338</v>
      </c>
      <c r="AO73" s="120">
        <f t="shared" si="14"/>
        <v>-1021863.5847555107</v>
      </c>
      <c r="AP73" s="120">
        <f t="shared" si="14"/>
        <v>-1055117.1438301979</v>
      </c>
      <c r="AQ73" s="120">
        <f t="shared" si="14"/>
        <v>-1089355.8936789506</v>
      </c>
      <c r="AR73" s="120">
        <f t="shared" si="14"/>
        <v>-1124609.3900249894</v>
      </c>
      <c r="AS73" s="120">
        <f t="shared" si="14"/>
        <v>-1160908.0752632336</v>
      </c>
      <c r="AT73" s="120">
        <f t="shared" si="14"/>
        <v>-1198283.3050604495</v>
      </c>
      <c r="AU73" s="120">
        <f t="shared" si="14"/>
        <v>-1236767.375753406</v>
      </c>
      <c r="AV73" s="120">
        <f t="shared" si="14"/>
        <v>-1276393.5525689749</v>
      </c>
      <c r="AW73" s="120">
        <f t="shared" si="14"/>
        <v>-1317196.0986908358</v>
      </c>
      <c r="AX73" s="120">
        <f t="shared" si="14"/>
        <v>-1359210.3051981761</v>
      </c>
      <c r="AY73" s="120">
        <f t="shared" si="14"/>
        <v>-1402472.5219025607</v>
      </c>
      <c r="AZ73" s="120">
        <f t="shared" si="14"/>
        <v>-1447020.1891099017</v>
      </c>
    </row>
    <row r="74" spans="1:52" ht="16.5" thickBot="1" x14ac:dyDescent="0.3">
      <c r="A74" s="212" t="s">
        <v>260</v>
      </c>
      <c r="B74" s="121">
        <f t="shared" ref="B74:AZ74" si="15">B72+B73</f>
        <v>0</v>
      </c>
      <c r="C74" s="121">
        <f t="shared" si="15"/>
        <v>482265.91922083002</v>
      </c>
      <c r="D74" s="121">
        <f t="shared" si="15"/>
        <v>516071.23784549593</v>
      </c>
      <c r="E74" s="121">
        <f t="shared" si="15"/>
        <v>542887.6129628534</v>
      </c>
      <c r="F74" s="121">
        <f t="shared" si="15"/>
        <v>570458.7797376482</v>
      </c>
      <c r="G74" s="121">
        <f t="shared" si="15"/>
        <v>598809.66053592775</v>
      </c>
      <c r="H74" s="121">
        <f t="shared" si="15"/>
        <v>627960.08644038974</v>
      </c>
      <c r="I74" s="121">
        <f t="shared" si="15"/>
        <v>648012.63011129491</v>
      </c>
      <c r="J74" s="121">
        <f t="shared" si="15"/>
        <v>678837.49904815108</v>
      </c>
      <c r="K74" s="121">
        <f t="shared" si="15"/>
        <v>710537.45006040914</v>
      </c>
      <c r="L74" s="121">
        <f t="shared" si="15"/>
        <v>743138.73561033176</v>
      </c>
      <c r="M74" s="121">
        <f t="shared" si="15"/>
        <v>1323467.1065679442</v>
      </c>
      <c r="N74" s="121">
        <f t="shared" si="15"/>
        <v>1374356.9538276861</v>
      </c>
      <c r="O74" s="121">
        <f t="shared" si="15"/>
        <v>1416801.1014945295</v>
      </c>
      <c r="P74" s="121">
        <f t="shared" si="15"/>
        <v>1470689.3225472022</v>
      </c>
      <c r="Q74" s="121">
        <f t="shared" si="15"/>
        <v>1526144.5262387511</v>
      </c>
      <c r="R74" s="121">
        <f t="shared" si="15"/>
        <v>1583213.7220483436</v>
      </c>
      <c r="S74" s="121">
        <f t="shared" si="15"/>
        <v>1641945.3297395199</v>
      </c>
      <c r="T74" s="121">
        <f t="shared" si="15"/>
        <v>1702389.2216687289</v>
      </c>
      <c r="U74" s="121">
        <f t="shared" si="15"/>
        <v>1754674.0353451234</v>
      </c>
      <c r="V74" s="121">
        <f t="shared" si="15"/>
        <v>1818698.1423876327</v>
      </c>
      <c r="W74" s="121">
        <f t="shared" si="15"/>
        <v>2251011.3838186087</v>
      </c>
      <c r="X74" s="121">
        <f t="shared" si="15"/>
        <v>2329826.2833299162</v>
      </c>
      <c r="Y74" s="121">
        <f t="shared" si="15"/>
        <v>2410955.9658338591</v>
      </c>
      <c r="Z74" s="121">
        <f t="shared" si="15"/>
        <v>2494469.8748202175</v>
      </c>
      <c r="AA74" s="121">
        <f t="shared" si="15"/>
        <v>2580439.5370834637</v>
      </c>
      <c r="AB74" s="121">
        <f t="shared" si="15"/>
        <v>2668938.625221903</v>
      </c>
      <c r="AC74" s="121">
        <f t="shared" si="15"/>
        <v>2760043.0220117932</v>
      </c>
      <c r="AD74" s="121">
        <f t="shared" si="15"/>
        <v>2853830.8867126759</v>
      </c>
      <c r="AE74" s="121">
        <f t="shared" si="15"/>
        <v>2950382.7233618824</v>
      </c>
      <c r="AF74" s="121">
        <f t="shared" si="15"/>
        <v>3049781.4511178611</v>
      </c>
      <c r="AG74" s="121">
        <f t="shared" si="15"/>
        <v>3152112.4767138166</v>
      </c>
      <c r="AH74" s="121">
        <f t="shared" si="15"/>
        <v>3257463.7690849463</v>
      </c>
      <c r="AI74" s="121">
        <f t="shared" si="15"/>
        <v>3365925.9362345068</v>
      </c>
      <c r="AJ74" s="121">
        <f t="shared" si="15"/>
        <v>3477592.3044058504</v>
      </c>
      <c r="AK74" s="121">
        <f t="shared" si="15"/>
        <v>3592558.9996296316</v>
      </c>
      <c r="AL74" s="121">
        <f t="shared" si="15"/>
        <v>3710925.0317174224</v>
      </c>
      <c r="AM74" s="121">
        <f t="shared" si="15"/>
        <v>3832792.3807751439</v>
      </c>
      <c r="AN74" s="121">
        <f t="shared" si="15"/>
        <v>3958266.0863118931</v>
      </c>
      <c r="AO74" s="121">
        <f t="shared" si="15"/>
        <v>4087454.3390220427</v>
      </c>
      <c r="AP74" s="121">
        <f t="shared" si="15"/>
        <v>4220468.5753207915</v>
      </c>
      <c r="AQ74" s="121">
        <f t="shared" si="15"/>
        <v>4357423.5747158024</v>
      </c>
      <c r="AR74" s="121">
        <f t="shared" si="15"/>
        <v>4498437.5600999575</v>
      </c>
      <c r="AS74" s="121">
        <f t="shared" si="15"/>
        <v>4643632.3010529345</v>
      </c>
      <c r="AT74" s="121">
        <f t="shared" si="15"/>
        <v>4793133.2202417981</v>
      </c>
      <c r="AU74" s="121">
        <f t="shared" si="15"/>
        <v>4947069.5030136239</v>
      </c>
      <c r="AV74" s="121">
        <f t="shared" si="15"/>
        <v>5105574.2102758996</v>
      </c>
      <c r="AW74" s="121">
        <f t="shared" si="15"/>
        <v>5268784.3947633421</v>
      </c>
      <c r="AX74" s="121">
        <f t="shared" si="15"/>
        <v>5436841.2207927043</v>
      </c>
      <c r="AY74" s="121">
        <f t="shared" si="15"/>
        <v>5609890.0876102429</v>
      </c>
      <c r="AZ74" s="121">
        <f t="shared" si="15"/>
        <v>5788080.7564396057</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602832.39902603754</v>
      </c>
      <c r="D77" s="119">
        <f t="shared" si="18"/>
        <v>645089.04730686988</v>
      </c>
      <c r="E77" s="119">
        <f t="shared" si="18"/>
        <v>678609.51620356669</v>
      </c>
      <c r="F77" s="119">
        <f t="shared" si="18"/>
        <v>713073.47467206023</v>
      </c>
      <c r="G77" s="119">
        <f t="shared" si="18"/>
        <v>748512.07566990971</v>
      </c>
      <c r="H77" s="119">
        <f t="shared" si="18"/>
        <v>784950.10805048724</v>
      </c>
      <c r="I77" s="119">
        <f t="shared" si="18"/>
        <v>810015.78763911861</v>
      </c>
      <c r="J77" s="119">
        <f t="shared" si="18"/>
        <v>848546.87381018884</v>
      </c>
      <c r="K77" s="119">
        <f t="shared" si="18"/>
        <v>888171.8125755114</v>
      </c>
      <c r="L77" s="119">
        <f t="shared" si="18"/>
        <v>928923.41951291473</v>
      </c>
      <c r="M77" s="119">
        <f t="shared" si="18"/>
        <v>1654333.8832099303</v>
      </c>
      <c r="N77" s="119">
        <f t="shared" si="18"/>
        <v>1717946.1922846076</v>
      </c>
      <c r="O77" s="119">
        <f t="shared" si="18"/>
        <v>1771001.3768681618</v>
      </c>
      <c r="P77" s="119">
        <f t="shared" si="18"/>
        <v>1838361.6531840027</v>
      </c>
      <c r="Q77" s="119">
        <f t="shared" si="18"/>
        <v>1907680.6577984388</v>
      </c>
      <c r="R77" s="119">
        <f t="shared" si="18"/>
        <v>1979017.1525604296</v>
      </c>
      <c r="S77" s="119">
        <f t="shared" si="18"/>
        <v>2052431.6621743999</v>
      </c>
      <c r="T77" s="119">
        <f t="shared" si="18"/>
        <v>2127986.527085911</v>
      </c>
      <c r="U77" s="119">
        <f t="shared" si="18"/>
        <v>2193342.5441814042</v>
      </c>
      <c r="V77" s="119">
        <f t="shared" si="18"/>
        <v>2273372.6779845408</v>
      </c>
      <c r="W77" s="119">
        <f t="shared" si="18"/>
        <v>2813764.2297732611</v>
      </c>
      <c r="X77" s="119">
        <f t="shared" si="18"/>
        <v>2912282.854162395</v>
      </c>
      <c r="Y77" s="119">
        <f t="shared" si="18"/>
        <v>3013694.9572923239</v>
      </c>
      <c r="Z77" s="119">
        <f t="shared" si="18"/>
        <v>3118087.3435252719</v>
      </c>
      <c r="AA77" s="119">
        <f t="shared" si="18"/>
        <v>3225549.4213543297</v>
      </c>
      <c r="AB77" s="119">
        <f t="shared" si="18"/>
        <v>3336173.2815273786</v>
      </c>
      <c r="AC77" s="119">
        <f t="shared" si="18"/>
        <v>3450053.7775147413</v>
      </c>
      <c r="AD77" s="119">
        <f t="shared" si="18"/>
        <v>3567288.6083908449</v>
      </c>
      <c r="AE77" s="119">
        <f t="shared" si="18"/>
        <v>3687978.4042023527</v>
      </c>
      <c r="AF77" s="119">
        <f t="shared" si="18"/>
        <v>3812226.8138973266</v>
      </c>
      <c r="AG77" s="119">
        <f t="shared" si="18"/>
        <v>3940140.5958922706</v>
      </c>
      <c r="AH77" s="119">
        <f t="shared" si="18"/>
        <v>4071829.7113561826</v>
      </c>
      <c r="AI77" s="119">
        <f t="shared" si="18"/>
        <v>4207407.4202931337</v>
      </c>
      <c r="AJ77" s="119">
        <f t="shared" si="18"/>
        <v>4346990.3805073127</v>
      </c>
      <c r="AK77" s="119">
        <f t="shared" si="18"/>
        <v>4490698.7495370395</v>
      </c>
      <c r="AL77" s="119">
        <f t="shared" si="18"/>
        <v>4638656.2896467783</v>
      </c>
      <c r="AM77" s="119">
        <f t="shared" si="18"/>
        <v>4790990.4759689299</v>
      </c>
      <c r="AN77" s="119">
        <f t="shared" si="18"/>
        <v>4947832.6078898665</v>
      </c>
      <c r="AO77" s="119">
        <f t="shared" si="18"/>
        <v>5109317.9237775533</v>
      </c>
      <c r="AP77" s="119">
        <f t="shared" si="18"/>
        <v>5275585.7191509893</v>
      </c>
      <c r="AQ77" s="119">
        <f t="shared" si="18"/>
        <v>5446779.4683947526</v>
      </c>
      <c r="AR77" s="119">
        <f t="shared" si="18"/>
        <v>5623046.9501249464</v>
      </c>
      <c r="AS77" s="119">
        <f t="shared" si="18"/>
        <v>5804540.3763161683</v>
      </c>
      <c r="AT77" s="119">
        <f t="shared" si="18"/>
        <v>5991416.5253022471</v>
      </c>
      <c r="AU77" s="119">
        <f t="shared" si="18"/>
        <v>6183836.8787670294</v>
      </c>
      <c r="AV77" s="119">
        <f t="shared" si="18"/>
        <v>6381967.7628448745</v>
      </c>
      <c r="AW77" s="119">
        <f t="shared" si="18"/>
        <v>6585980.4934541779</v>
      </c>
      <c r="AX77" s="119">
        <f t="shared" si="18"/>
        <v>6796051.5259908801</v>
      </c>
      <c r="AY77" s="119">
        <f t="shared" si="18"/>
        <v>7012362.6095128031</v>
      </c>
      <c r="AZ77" s="119">
        <f t="shared" si="18"/>
        <v>7235100.9455495076</v>
      </c>
    </row>
    <row r="78" spans="1:52" x14ac:dyDescent="0.25">
      <c r="A78" s="210" t="s">
        <v>258</v>
      </c>
      <c r="B78" s="120">
        <f t="shared" ref="B78:AZ78" si="19">-B69</f>
        <v>0</v>
      </c>
      <c r="C78" s="120">
        <f t="shared" si="19"/>
        <v>188121.18448245621</v>
      </c>
      <c r="D78" s="120">
        <f t="shared" si="19"/>
        <v>188121.18448245621</v>
      </c>
      <c r="E78" s="120">
        <f t="shared" si="19"/>
        <v>188121.18448245621</v>
      </c>
      <c r="F78" s="120">
        <f t="shared" si="19"/>
        <v>188121.18448245621</v>
      </c>
      <c r="G78" s="120">
        <f t="shared" si="19"/>
        <v>188121.18448245621</v>
      </c>
      <c r="H78" s="120">
        <f t="shared" si="19"/>
        <v>188121.18448245621</v>
      </c>
      <c r="I78" s="120">
        <f t="shared" si="19"/>
        <v>188121.18448245621</v>
      </c>
      <c r="J78" s="120">
        <f t="shared" si="19"/>
        <v>188121.18448245621</v>
      </c>
      <c r="K78" s="120">
        <f t="shared" si="19"/>
        <v>188121.18448245621</v>
      </c>
      <c r="L78" s="120">
        <f t="shared" si="19"/>
        <v>188121.18448245621</v>
      </c>
      <c r="M78" s="120">
        <f t="shared" si="19"/>
        <v>188121.18448245621</v>
      </c>
      <c r="N78" s="120">
        <f t="shared" si="19"/>
        <v>188121.18448245621</v>
      </c>
      <c r="O78" s="120">
        <f t="shared" si="19"/>
        <v>188121.18448245621</v>
      </c>
      <c r="P78" s="120">
        <f t="shared" si="19"/>
        <v>188121.18448245621</v>
      </c>
      <c r="Q78" s="120">
        <f t="shared" si="19"/>
        <v>188121.18448245621</v>
      </c>
      <c r="R78" s="120">
        <f t="shared" si="19"/>
        <v>188121.18448245621</v>
      </c>
      <c r="S78" s="120">
        <f t="shared" si="19"/>
        <v>188121.18448245621</v>
      </c>
      <c r="T78" s="120">
        <f t="shared" si="19"/>
        <v>188121.18448245621</v>
      </c>
      <c r="U78" s="120">
        <f t="shared" si="19"/>
        <v>188121.18448245621</v>
      </c>
      <c r="V78" s="120">
        <f t="shared" si="19"/>
        <v>188121.18448245621</v>
      </c>
      <c r="W78" s="120">
        <f t="shared" si="19"/>
        <v>188121.18448245621</v>
      </c>
      <c r="X78" s="120">
        <f t="shared" si="19"/>
        <v>188121.18448245621</v>
      </c>
      <c r="Y78" s="120">
        <f t="shared" si="19"/>
        <v>188121.18448245621</v>
      </c>
      <c r="Z78" s="120">
        <f t="shared" si="19"/>
        <v>188121.18448245621</v>
      </c>
      <c r="AA78" s="120">
        <f t="shared" si="19"/>
        <v>188121.18448245621</v>
      </c>
      <c r="AB78" s="120">
        <f t="shared" si="19"/>
        <v>188121.18448245621</v>
      </c>
      <c r="AC78" s="120">
        <f t="shared" si="19"/>
        <v>188121.18448245621</v>
      </c>
      <c r="AD78" s="120">
        <f t="shared" si="19"/>
        <v>188121.18448245621</v>
      </c>
      <c r="AE78" s="120">
        <f t="shared" si="19"/>
        <v>188121.18448245621</v>
      </c>
      <c r="AF78" s="120">
        <f t="shared" si="19"/>
        <v>188121.18448245621</v>
      </c>
      <c r="AG78" s="120">
        <f t="shared" si="19"/>
        <v>188121.18448245621</v>
      </c>
      <c r="AH78" s="120">
        <f t="shared" si="19"/>
        <v>188121.18448245621</v>
      </c>
      <c r="AI78" s="120">
        <f t="shared" si="19"/>
        <v>188121.18448245621</v>
      </c>
      <c r="AJ78" s="120">
        <f t="shared" si="19"/>
        <v>188121.18448245621</v>
      </c>
      <c r="AK78" s="120">
        <f t="shared" si="19"/>
        <v>188121.18448245621</v>
      </c>
      <c r="AL78" s="120">
        <f t="shared" si="19"/>
        <v>188121.18448245621</v>
      </c>
      <c r="AM78" s="120">
        <f t="shared" si="19"/>
        <v>188121.18448245621</v>
      </c>
      <c r="AN78" s="120">
        <f t="shared" si="19"/>
        <v>188121.18448245621</v>
      </c>
      <c r="AO78" s="120">
        <f t="shared" si="19"/>
        <v>188121.18448245621</v>
      </c>
      <c r="AP78" s="120">
        <f t="shared" si="19"/>
        <v>188121.18448245621</v>
      </c>
      <c r="AQ78" s="120">
        <f t="shared" si="19"/>
        <v>188121.18448245621</v>
      </c>
      <c r="AR78" s="120">
        <f t="shared" si="19"/>
        <v>188121.18448245621</v>
      </c>
      <c r="AS78" s="120">
        <f t="shared" si="19"/>
        <v>188121.18448245621</v>
      </c>
      <c r="AT78" s="120">
        <f t="shared" si="19"/>
        <v>188121.18448245621</v>
      </c>
      <c r="AU78" s="120">
        <f t="shared" si="19"/>
        <v>188121.18448245621</v>
      </c>
      <c r="AV78" s="120">
        <f t="shared" si="19"/>
        <v>188121.18448245621</v>
      </c>
      <c r="AW78" s="120">
        <f t="shared" si="19"/>
        <v>188121.18448245621</v>
      </c>
      <c r="AX78" s="120">
        <f t="shared" si="19"/>
        <v>188121.18448245621</v>
      </c>
      <c r="AY78" s="120">
        <f t="shared" si="19"/>
        <v>188121.18448245621</v>
      </c>
      <c r="AZ78" s="120">
        <f t="shared" si="19"/>
        <v>188121.18448245621</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-120566.47980520752</v>
      </c>
      <c r="D80" s="120">
        <f>IF(SUM($B$73:D73)+SUM($A$80:C80)&gt;0,0,SUM($B$73:D73)-SUM($A$80:C80))</f>
        <v>-129017.80946137398</v>
      </c>
      <c r="E80" s="120">
        <f>IF(SUM($B$73:E73)+SUM($A$80:D80)&gt;0,0,SUM($B$73:E73)-SUM($A$80:D80))</f>
        <v>-135721.90324071332</v>
      </c>
      <c r="F80" s="120">
        <f>IF(SUM($B$73:F73)+SUM($A$80:E80)&gt;0,0,SUM($B$73:F73)-SUM($A$80:E80))</f>
        <v>-142614.69493441202</v>
      </c>
      <c r="G80" s="120">
        <f>IF(SUM($B$73:G73)+SUM($A$80:F80)&gt;0,0,SUM($B$73:G73)-SUM($A$80:F80))</f>
        <v>-149702.41513398197</v>
      </c>
      <c r="H80" s="120">
        <f>IF(SUM($B$73:H73)+SUM($A$80:G80)&gt;0,0,SUM($B$73:H73)-SUM($A$80:G80))</f>
        <v>-156990.02161009749</v>
      </c>
      <c r="I80" s="120">
        <f>IF(SUM($B$73:I73)+SUM($A$80:H80)&gt;0,0,SUM($B$73:I73)-SUM($A$80:H80))</f>
        <v>-162003.1575278237</v>
      </c>
      <c r="J80" s="120">
        <f>IF(SUM($B$73:J73)+SUM($A$80:I80)&gt;0,0,SUM($B$73:J73)-SUM($A$80:I80))</f>
        <v>-169709.37476203777</v>
      </c>
      <c r="K80" s="120">
        <f>IF(SUM($B$73:K73)+SUM($A$80:J80)&gt;0,0,SUM($B$73:K73)-SUM($A$80:J80))</f>
        <v>-177634.36251510237</v>
      </c>
      <c r="L80" s="120">
        <f>IF(SUM($B$73:L73)+SUM($A$80:K80)&gt;0,0,SUM($B$73:L73)-SUM($A$80:K80))</f>
        <v>-185784.68390258309</v>
      </c>
      <c r="M80" s="120">
        <f>IF(SUM($B$73:M73)+SUM($A$80:L80)&gt;0,0,SUM($B$73:M73)-SUM($A$80:L80))</f>
        <v>-330866.7766419861</v>
      </c>
      <c r="N80" s="120">
        <f>IF(SUM($B$73:N73)+SUM($A$80:M80)&gt;0,0,SUM($B$73:N73)-SUM($A$80:M80))</f>
        <v>-343589.23845692142</v>
      </c>
      <c r="O80" s="120">
        <f>IF(SUM($B$73:O73)+SUM($A$80:N80)&gt;0,0,SUM($B$73:O73)-SUM($A$80:N80))</f>
        <v>-354200.27537363255</v>
      </c>
      <c r="P80" s="120">
        <f>IF(SUM($B$73:P73)+SUM($A$80:O80)&gt;0,0,SUM($B$73:P73)-SUM($A$80:O80))</f>
        <v>-367672.33063680073</v>
      </c>
      <c r="Q80" s="120">
        <f>IF(SUM($B$73:Q73)+SUM($A$80:P80)&gt;0,0,SUM($B$73:Q73)-SUM($A$80:P80))</f>
        <v>-381536.13155968767</v>
      </c>
      <c r="R80" s="120">
        <f>IF(SUM($B$73:R73)+SUM($A$80:Q80)&gt;0,0,SUM($B$73:R73)-SUM($A$80:Q80))</f>
        <v>-395803.43051208602</v>
      </c>
      <c r="S80" s="120">
        <f>IF(SUM($B$73:S73)+SUM($A$80:R80)&gt;0,0,SUM($B$73:S73)-SUM($A$80:R80))</f>
        <v>-410486.33243488008</v>
      </c>
      <c r="T80" s="120">
        <f>IF(SUM($B$73:T73)+SUM($A$80:S80)&gt;0,0,SUM($B$73:T73)-SUM($A$80:S80))</f>
        <v>-425597.30541718192</v>
      </c>
      <c r="U80" s="120">
        <f>IF(SUM($B$73:U73)+SUM($A$80:T80)&gt;0,0,SUM($B$73:U73)-SUM($A$80:T80))</f>
        <v>-438668.50883628055</v>
      </c>
      <c r="V80" s="120">
        <f>IF(SUM($B$73:V73)+SUM($A$80:U80)&gt;0,0,SUM($B$73:V73)-SUM($A$80:U80))</f>
        <v>-454674.53559690807</v>
      </c>
      <c r="W80" s="120">
        <f>IF(SUM($B$73:W73)+SUM($A$80:V80)&gt;0,0,SUM($B$73:W73)-SUM($A$80:V80))</f>
        <v>-562752.84595465194</v>
      </c>
      <c r="X80" s="120">
        <f>IF(SUM($B$73:X73)+SUM($A$80:W80)&gt;0,0,SUM($B$73:X73)-SUM($A$80:W80))</f>
        <v>-582456.57083247881</v>
      </c>
      <c r="Y80" s="120">
        <f>IF(SUM($B$73:Y73)+SUM($A$80:X80)&gt;0,0,SUM($B$73:Y73)-SUM($A$80:X80))</f>
        <v>-602738.99145846441</v>
      </c>
      <c r="Z80" s="120">
        <f>IF(SUM($B$73:Z73)+SUM($A$80:Y80)&gt;0,0,SUM($B$73:Z73)-SUM($A$80:Y80))</f>
        <v>-623617.46870505437</v>
      </c>
      <c r="AA80" s="120">
        <f>IF(SUM($B$73:AA73)+SUM($A$80:Z80)&gt;0,0,SUM($B$73:AA73)-SUM($A$80:Z80))</f>
        <v>-645109.88427086547</v>
      </c>
      <c r="AB80" s="120">
        <f>IF(SUM($B$73:AB73)+SUM($A$80:AA80)&gt;0,0,SUM($B$73:AB73)-SUM($A$80:AA80))</f>
        <v>-667234.65630547516</v>
      </c>
      <c r="AC80" s="120">
        <f>IF(SUM($B$73:AC73)+SUM($A$80:AB80)&gt;0,0,SUM($B$73:AC73)-SUM($A$80:AB80))</f>
        <v>-690010.75550294854</v>
      </c>
      <c r="AD80" s="120">
        <f>IF(SUM($B$73:AD73)+SUM($A$80:AC80)&gt;0,0,SUM($B$73:AD73)-SUM($A$80:AC80))</f>
        <v>-713457.72167816944</v>
      </c>
      <c r="AE80" s="120">
        <f>IF(SUM($B$73:AE73)+SUM($A$80:AD80)&gt;0,0,SUM($B$73:AE73)-SUM($A$80:AD80))</f>
        <v>-737595.6808404699</v>
      </c>
      <c r="AF80" s="120">
        <f>IF(SUM($B$73:AF73)+SUM($A$80:AE80)&gt;0,0,SUM($B$73:AF73)-SUM($A$80:AE80))</f>
        <v>-762445.36277946457</v>
      </c>
      <c r="AG80" s="120">
        <f>IF(SUM($B$73:AG73)+SUM($A$80:AF80)&gt;0,0,SUM($B$73:AG73)-SUM($A$80:AF80))</f>
        <v>-788028.11917845346</v>
      </c>
      <c r="AH80" s="120">
        <f>IF(SUM($B$73:AH73)+SUM($A$80:AG80)&gt;0,0,SUM($B$73:AH73)-SUM($A$80:AG80))</f>
        <v>-814365.94227123633</v>
      </c>
      <c r="AI80" s="120">
        <f>IF(SUM($B$73:AI73)+SUM($A$80:AH80)&gt;0,0,SUM($B$73:AI73)-SUM($A$80:AH80))</f>
        <v>-841481.484058626</v>
      </c>
      <c r="AJ80" s="120">
        <f>IF(SUM($B$73:AJ73)+SUM($A$80:AI80)&gt;0,0,SUM($B$73:AJ73)-SUM($A$80:AI80))</f>
        <v>-869398.07610146329</v>
      </c>
      <c r="AK80" s="120">
        <f>IF(SUM($B$73:AK73)+SUM($A$80:AJ80)&gt;0,0,SUM($B$73:AK73)-SUM($A$80:AJ80))</f>
        <v>-898139.74990740791</v>
      </c>
      <c r="AL80" s="120">
        <f>IF(SUM($B$73:AL73)+SUM($A$80:AK80)&gt;0,0,SUM($B$73:AL73)-SUM($A$80:AK80))</f>
        <v>-927731.25792935677</v>
      </c>
      <c r="AM80" s="120">
        <f>IF(SUM($B$73:AM73)+SUM($A$80:AL80)&gt;0,0,SUM($B$73:AM73)-SUM($A$80:AL80))</f>
        <v>-958198.09519378468</v>
      </c>
      <c r="AN80" s="120">
        <f>IF(SUM($B$73:AN73)+SUM($A$80:AM80)&gt;0,0,SUM($B$73:AN73)-SUM($A$80:AM80))</f>
        <v>-989566.52157797292</v>
      </c>
      <c r="AO80" s="120">
        <f>IF(SUM($B$73:AO73)+SUM($A$80:AN80)&gt;0,0,SUM($B$73:AO73)-SUM($A$80:AN80))</f>
        <v>-1021863.5847555101</v>
      </c>
      <c r="AP80" s="120">
        <f>IF(SUM($B$73:AP73)+SUM($A$80:AO80)&gt;0,0,SUM($B$73:AP73)-SUM($A$80:AO80))</f>
        <v>-1055117.1438301988</v>
      </c>
      <c r="AQ80" s="120">
        <f>IF(SUM($B$73:AQ73)+SUM($A$80:AP80)&gt;0,0,SUM($B$73:AQ73)-SUM($A$80:AP80))</f>
        <v>-1089355.893678952</v>
      </c>
      <c r="AR80" s="120">
        <f>IF(SUM($B$73:AR73)+SUM($A$80:AQ80)&gt;0,0,SUM($B$73:AR73)-SUM($A$80:AQ80))</f>
        <v>-1124609.3900249898</v>
      </c>
      <c r="AS80" s="120">
        <f>IF(SUM($B$73:AS73)+SUM($A$80:AR80)&gt;0,0,SUM($B$73:AS73)-SUM($A$80:AR80))</f>
        <v>-1160908.075263232</v>
      </c>
      <c r="AT80" s="120">
        <f>IF(SUM($B$73:AT73)+SUM($A$80:AS80)&gt;0,0,SUM($B$73:AT73)-SUM($A$80:AS80))</f>
        <v>-1198283.30506045</v>
      </c>
      <c r="AU80" s="120">
        <f>IF(SUM($B$73:AU73)+SUM($A$80:AT80)&gt;0,0,SUM($B$73:AU73)-SUM($A$80:AT80))</f>
        <v>-1236767.3757534064</v>
      </c>
      <c r="AV80" s="120">
        <f>IF(SUM($B$73:AV73)+SUM($A$80:AU80)&gt;0,0,SUM($B$73:AV73)-SUM($A$80:AU80))</f>
        <v>-1276393.5525689758</v>
      </c>
      <c r="AW80" s="120">
        <f>IF(SUM($B$73:AW73)+SUM($A$80:AV80)&gt;0,0,SUM($B$73:AW73)-SUM($A$80:AV80))</f>
        <v>-1317196.0986908339</v>
      </c>
      <c r="AX80" s="120">
        <f>IF(SUM($B$73:AX73)+SUM($A$80:AW80)&gt;0,0,SUM($B$73:AX73)-SUM($A$80:AW80))</f>
        <v>-1359210.3051981777</v>
      </c>
      <c r="AY80" s="120">
        <f>IF(SUM($B$73:AY73)+SUM($A$80:AX80)&gt;0,0,SUM($B$73:AY73)-SUM($A$80:AX80))</f>
        <v>-1402472.5219025612</v>
      </c>
      <c r="AZ80" s="120">
        <f>IF(SUM($B$73:AZ73)+SUM($A$80:AY80)&gt;0,0,SUM($B$73:AZ73)-SUM($A$80:AY80))</f>
        <v>-1447020.1891098991</v>
      </c>
    </row>
    <row r="81" spans="1:52" x14ac:dyDescent="0.25">
      <c r="A81" s="210" t="s">
        <v>255</v>
      </c>
      <c r="B81" s="120">
        <v>5900546.8691999996</v>
      </c>
      <c r="C81" s="120">
        <f>IF(((SUM($B$60:C60)+SUM($B$62:C66))+SUM($B$83:C83))&lt;0,((SUM($B$60:C60)+SUM($B$62:C66))+SUM($B$83:C83))*0.18-SUM($A$81:B81),IF(SUM($B$81:B81)&lt;0,0-SUM($B$81:B81),0))</f>
        <v>-7414390.3699283255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210165.94751180458</v>
      </c>
      <c r="I81" s="120">
        <f>IF(((SUM($B$60:I60)+SUM($B$62:I66))+SUM($B$83:I83))&lt;0,((SUM($B$60:I60)+SUM($B$62:I66))+SUM($B$83:I83))*0.18-SUM($A$81:H81),IF(SUM($B$81:H81)&lt;0,0-SUM($B$81:H81),0))</f>
        <v>214305.28989248304</v>
      </c>
      <c r="J81" s="120">
        <f>IF(((SUM($B$60:J60)+SUM($B$62:J66))+SUM($B$83:J83))&lt;0,((SUM($B$60:J60)+SUM($B$62:J66))+SUM($B$83:J83))*0.18-SUM($A$81:I81),IF(SUM($B$81:I81)&lt;0,0-SUM($B$81:I81),0))</f>
        <v>220868.40545800037</v>
      </c>
      <c r="K81" s="120">
        <f>IF(((SUM($B$60:K60)+SUM($B$62:K66))+SUM($B$83:K83))&lt;0,((SUM($B$60:K60)+SUM($B$62:K66))+SUM($B$83:K83))*0.18-SUM($A$81:J81),IF(SUM($B$81:J81)&lt;0,0-SUM($B$81:J81),0))</f>
        <v>87928.205668984854</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-9406059.2241228111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-3505512.3549228115</v>
      </c>
      <c r="C85" s="119">
        <f t="shared" ref="C85:AZ85" si="23">SUM(C77:C84)</f>
        <v>-6744003.266225039</v>
      </c>
      <c r="D85" s="119">
        <f>SUM(D77:D84)</f>
        <v>890673.29868700646</v>
      </c>
      <c r="E85" s="119">
        <f>SUM(E77:E84)</f>
        <v>923150.87826049421</v>
      </c>
      <c r="F85" s="119">
        <f t="shared" si="23"/>
        <v>956553.07761434268</v>
      </c>
      <c r="G85" s="119">
        <f t="shared" si="23"/>
        <v>990910.42664695974</v>
      </c>
      <c r="H85" s="119">
        <f t="shared" si="23"/>
        <v>1026247.2184346505</v>
      </c>
      <c r="I85" s="119">
        <f t="shared" si="23"/>
        <v>1050439.104486234</v>
      </c>
      <c r="J85" s="119">
        <f t="shared" si="23"/>
        <v>1087827.0889886077</v>
      </c>
      <c r="K85" s="119">
        <f t="shared" si="23"/>
        <v>986586.84021185013</v>
      </c>
      <c r="L85" s="119">
        <f t="shared" si="23"/>
        <v>931259.92009278783</v>
      </c>
      <c r="M85" s="119">
        <f t="shared" si="23"/>
        <v>1511588.2910504004</v>
      </c>
      <c r="N85" s="119">
        <f t="shared" si="23"/>
        <v>1562478.1383101423</v>
      </c>
      <c r="O85" s="119">
        <f t="shared" si="23"/>
        <v>1604922.2859769855</v>
      </c>
      <c r="P85" s="119">
        <f t="shared" si="23"/>
        <v>1658810.5070296582</v>
      </c>
      <c r="Q85" s="119">
        <f t="shared" si="23"/>
        <v>1714265.7107212073</v>
      </c>
      <c r="R85" s="119">
        <f t="shared" si="23"/>
        <v>1771334.9065307998</v>
      </c>
      <c r="S85" s="119">
        <f t="shared" si="23"/>
        <v>1830066.514221976</v>
      </c>
      <c r="T85" s="119">
        <f t="shared" si="23"/>
        <v>1890510.4061511853</v>
      </c>
      <c r="U85" s="119">
        <f t="shared" si="23"/>
        <v>1942795.2198275798</v>
      </c>
      <c r="V85" s="119">
        <f t="shared" si="23"/>
        <v>2006819.3268700889</v>
      </c>
      <c r="W85" s="119">
        <f t="shared" si="23"/>
        <v>2439132.5683010654</v>
      </c>
      <c r="X85" s="119">
        <f t="shared" si="23"/>
        <v>2517947.4678123724</v>
      </c>
      <c r="Y85" s="119">
        <f t="shared" si="23"/>
        <v>2599077.1503163157</v>
      </c>
      <c r="Z85" s="119">
        <f t="shared" si="23"/>
        <v>2682591.0593026737</v>
      </c>
      <c r="AA85" s="119">
        <f t="shared" si="23"/>
        <v>2768560.7215659204</v>
      </c>
      <c r="AB85" s="119">
        <f t="shared" si="23"/>
        <v>2857059.8097043596</v>
      </c>
      <c r="AC85" s="119">
        <f t="shared" si="23"/>
        <v>2948164.2064942489</v>
      </c>
      <c r="AD85" s="119">
        <f t="shared" si="23"/>
        <v>3041952.0711951316</v>
      </c>
      <c r="AE85" s="119">
        <f t="shared" si="23"/>
        <v>3138503.907844339</v>
      </c>
      <c r="AF85" s="119">
        <f t="shared" si="23"/>
        <v>3237902.6356003182</v>
      </c>
      <c r="AG85" s="119">
        <f t="shared" si="23"/>
        <v>3340233.6611962733</v>
      </c>
      <c r="AH85" s="119">
        <f t="shared" si="23"/>
        <v>3445584.9535674024</v>
      </c>
      <c r="AI85" s="119">
        <f t="shared" si="23"/>
        <v>3554047.1207169639</v>
      </c>
      <c r="AJ85" s="119">
        <f t="shared" si="23"/>
        <v>3665713.4888883056</v>
      </c>
      <c r="AK85" s="119">
        <f t="shared" si="23"/>
        <v>3780680.1841120878</v>
      </c>
      <c r="AL85" s="119">
        <f t="shared" si="23"/>
        <v>3899046.2161998777</v>
      </c>
      <c r="AM85" s="119">
        <f t="shared" si="23"/>
        <v>4020913.5652576014</v>
      </c>
      <c r="AN85" s="119">
        <f t="shared" si="23"/>
        <v>4146387.2707943497</v>
      </c>
      <c r="AO85" s="119">
        <f t="shared" si="23"/>
        <v>4275575.5235044993</v>
      </c>
      <c r="AP85" s="119">
        <f t="shared" si="23"/>
        <v>4408589.7598032467</v>
      </c>
      <c r="AQ85" s="119">
        <f t="shared" si="23"/>
        <v>4545544.7591982568</v>
      </c>
      <c r="AR85" s="119">
        <f t="shared" si="23"/>
        <v>4686558.7445824128</v>
      </c>
      <c r="AS85" s="119">
        <f t="shared" si="23"/>
        <v>4831753.4855353925</v>
      </c>
      <c r="AT85" s="119">
        <f t="shared" si="23"/>
        <v>4981254.4047242533</v>
      </c>
      <c r="AU85" s="119">
        <f t="shared" si="23"/>
        <v>5135190.6874960791</v>
      </c>
      <c r="AV85" s="119">
        <f t="shared" si="23"/>
        <v>5293695.3947583549</v>
      </c>
      <c r="AW85" s="119">
        <f t="shared" si="23"/>
        <v>5456905.5792458002</v>
      </c>
      <c r="AX85" s="119">
        <f t="shared" si="23"/>
        <v>5624962.4052751586</v>
      </c>
      <c r="AY85" s="119">
        <f t="shared" si="23"/>
        <v>5798011.2720926981</v>
      </c>
      <c r="AZ85" s="119">
        <f t="shared" si="23"/>
        <v>5976201.9409220647</v>
      </c>
    </row>
    <row r="86" spans="1:52" s="173" customFormat="1" ht="14.25" x14ac:dyDescent="0.25">
      <c r="A86" s="211" t="s">
        <v>468</v>
      </c>
      <c r="B86" s="119">
        <f>SUM($B$85:B85)</f>
        <v>-3505512.3549228115</v>
      </c>
      <c r="C86" s="119">
        <f>SUM($B$85:C85)</f>
        <v>-10249515.621147851</v>
      </c>
      <c r="D86" s="119">
        <f>SUM($B$85:D85)</f>
        <v>-9358842.3224608433</v>
      </c>
      <c r="E86" s="119">
        <f>SUM($B$85:E85)</f>
        <v>-8435691.4442003481</v>
      </c>
      <c r="F86" s="119">
        <f>SUM($B$85:F85)</f>
        <v>-7479138.3665860053</v>
      </c>
      <c r="G86" s="119">
        <f>SUM($B$85:G85)</f>
        <v>-6488227.9399390453</v>
      </c>
      <c r="H86" s="119">
        <f>SUM($B$85:H85)</f>
        <v>-5461980.7215043949</v>
      </c>
      <c r="I86" s="119">
        <f>SUM($B$85:I85)</f>
        <v>-4411541.6170181613</v>
      </c>
      <c r="J86" s="119">
        <f>SUM($B$85:J85)</f>
        <v>-3323714.5280295536</v>
      </c>
      <c r="K86" s="119">
        <f>SUM($B$85:K85)</f>
        <v>-2337127.6878177035</v>
      </c>
      <c r="L86" s="119">
        <f>SUM($B$85:L85)</f>
        <v>-1405867.7677249156</v>
      </c>
      <c r="M86" s="119">
        <f>SUM($B$85:M85)</f>
        <v>105720.52332548471</v>
      </c>
      <c r="N86" s="119">
        <f>SUM($B$85:N85)</f>
        <v>1668198.661635627</v>
      </c>
      <c r="O86" s="119">
        <f>SUM($B$85:O85)</f>
        <v>3273120.9476126125</v>
      </c>
      <c r="P86" s="119">
        <f>SUM($B$85:P85)</f>
        <v>4931931.4546422707</v>
      </c>
      <c r="Q86" s="119">
        <f>SUM($B$85:Q85)</f>
        <v>6646197.1653634775</v>
      </c>
      <c r="R86" s="119">
        <f>SUM($B$85:R85)</f>
        <v>8417532.0718942769</v>
      </c>
      <c r="S86" s="119">
        <f>SUM($B$85:S85)</f>
        <v>10247598.586116252</v>
      </c>
      <c r="T86" s="119">
        <f>SUM($B$85:T85)</f>
        <v>12138108.992267437</v>
      </c>
      <c r="U86" s="119">
        <f>SUM($B$85:U85)</f>
        <v>14080904.212095017</v>
      </c>
      <c r="V86" s="119">
        <f>SUM($B$85:V85)</f>
        <v>16087723.538965106</v>
      </c>
      <c r="W86" s="119">
        <f>SUM($B$85:W85)</f>
        <v>18526856.107266173</v>
      </c>
      <c r="X86" s="119">
        <f>SUM($B$85:X85)</f>
        <v>21044803.575078547</v>
      </c>
      <c r="Y86" s="119">
        <f>SUM($B$85:Y85)</f>
        <v>23643880.725394864</v>
      </c>
      <c r="Z86" s="119">
        <f>SUM($B$85:Z85)</f>
        <v>26326471.784697536</v>
      </c>
      <c r="AA86" s="119">
        <f>SUM($B$85:AA85)</f>
        <v>29095032.506263457</v>
      </c>
      <c r="AB86" s="119">
        <f>SUM($B$85:AB85)</f>
        <v>31952092.315967817</v>
      </c>
      <c r="AC86" s="119">
        <f>SUM($B$85:AC85)</f>
        <v>34900256.522462063</v>
      </c>
      <c r="AD86" s="119">
        <f>SUM($B$85:AD85)</f>
        <v>37942208.593657196</v>
      </c>
      <c r="AE86" s="119">
        <f>SUM($B$85:AE85)</f>
        <v>41080712.501501538</v>
      </c>
      <c r="AF86" s="119">
        <f>SUM($B$85:AF85)</f>
        <v>44318615.137101859</v>
      </c>
      <c r="AG86" s="119">
        <f>SUM($B$85:AG85)</f>
        <v>47658848.798298135</v>
      </c>
      <c r="AH86" s="119">
        <f>SUM($B$85:AH85)</f>
        <v>51104433.751865536</v>
      </c>
      <c r="AI86" s="119">
        <f>SUM($B$85:AI85)</f>
        <v>54658480.872582503</v>
      </c>
      <c r="AJ86" s="119">
        <f>SUM($B$85:AJ85)</f>
        <v>58324194.361470811</v>
      </c>
      <c r="AK86" s="119">
        <f>SUM($B$85:AK85)</f>
        <v>62104874.545582898</v>
      </c>
      <c r="AL86" s="119">
        <f>SUM($B$85:AL85)</f>
        <v>66003920.761782773</v>
      </c>
      <c r="AM86" s="119">
        <f>SUM($B$85:AM85)</f>
        <v>70024834.327040374</v>
      </c>
      <c r="AN86" s="119">
        <f>SUM($B$85:AN85)</f>
        <v>74171221.597834721</v>
      </c>
      <c r="AO86" s="119">
        <f>SUM($B$85:AO85)</f>
        <v>78446797.121339217</v>
      </c>
      <c r="AP86" s="119">
        <f>SUM($B$85:AP85)</f>
        <v>82855386.881142467</v>
      </c>
      <c r="AQ86" s="119">
        <f>SUM($B$85:AQ85)</f>
        <v>87400931.640340731</v>
      </c>
      <c r="AR86" s="119">
        <f>SUM($B$85:AR85)</f>
        <v>92087490.384923145</v>
      </c>
      <c r="AS86" s="119">
        <f>SUM($B$85:AS85)</f>
        <v>96919243.870458543</v>
      </c>
      <c r="AT86" s="119">
        <f>SUM($B$85:AT85)</f>
        <v>101900498.2751828</v>
      </c>
      <c r="AU86" s="119">
        <f>SUM($B$85:AU85)</f>
        <v>107035688.96267888</v>
      </c>
      <c r="AV86" s="119">
        <f>SUM($B$85:AV85)</f>
        <v>112329384.35743724</v>
      </c>
      <c r="AW86" s="119">
        <f>SUM($B$85:AW85)</f>
        <v>117786289.93668304</v>
      </c>
      <c r="AX86" s="119">
        <f>SUM($B$85:AX85)</f>
        <v>123411252.34195819</v>
      </c>
      <c r="AY86" s="119">
        <f>SUM($B$85:AY85)</f>
        <v>129209263.61405089</v>
      </c>
      <c r="AZ86" s="119">
        <f>SUM($B$85:AZ85)</f>
        <v>135185465.55497295</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-3505512.3549228115</v>
      </c>
      <c r="C88" s="119">
        <f t="shared" si="25"/>
        <v>-5643517.3775941748</v>
      </c>
      <c r="D88" s="119">
        <f t="shared" si="25"/>
        <v>623709.8781092813</v>
      </c>
      <c r="E88" s="119">
        <f t="shared" si="25"/>
        <v>540964.75565698522</v>
      </c>
      <c r="F88" s="119">
        <f t="shared" si="25"/>
        <v>469069.77778319188</v>
      </c>
      <c r="G88" s="119">
        <f t="shared" si="25"/>
        <v>406625.7448154568</v>
      </c>
      <c r="H88" s="119">
        <f t="shared" si="25"/>
        <v>352407.02832976251</v>
      </c>
      <c r="I88" s="119">
        <f t="shared" si="25"/>
        <v>301853.03286957956</v>
      </c>
      <c r="J88" s="119">
        <f t="shared" si="25"/>
        <v>261587.28303663453</v>
      </c>
      <c r="K88" s="119">
        <f t="shared" si="25"/>
        <v>198529.09858175291</v>
      </c>
      <c r="L88" s="119">
        <f t="shared" si="25"/>
        <v>156816.53705245402</v>
      </c>
      <c r="M88" s="119">
        <f t="shared" si="25"/>
        <v>213003.41238407537</v>
      </c>
      <c r="N88" s="119">
        <f t="shared" si="25"/>
        <v>184246.43191538512</v>
      </c>
      <c r="O88" s="119">
        <f t="shared" si="25"/>
        <v>158369.38821011188</v>
      </c>
      <c r="P88" s="119">
        <f t="shared" si="25"/>
        <v>136976.51216767484</v>
      </c>
      <c r="Q88" s="119">
        <f t="shared" si="25"/>
        <v>118456.68071436507</v>
      </c>
      <c r="R88" s="119">
        <f t="shared" si="25"/>
        <v>102426.93956129451</v>
      </c>
      <c r="S88" s="119">
        <f t="shared" si="25"/>
        <v>88554.877113788709</v>
      </c>
      <c r="T88" s="119">
        <f t="shared" si="25"/>
        <v>76552.041520303421</v>
      </c>
      <c r="U88" s="119">
        <f t="shared" si="25"/>
        <v>65831.966124435901</v>
      </c>
      <c r="V88" s="119">
        <f t="shared" si="25"/>
        <v>56904.966133061127</v>
      </c>
      <c r="W88" s="119">
        <f t="shared" si="25"/>
        <v>57877.450758718318</v>
      </c>
      <c r="X88" s="119">
        <f t="shared" si="25"/>
        <v>49998.013432376487</v>
      </c>
      <c r="Y88" s="119">
        <f t="shared" si="25"/>
        <v>43187.428890495052</v>
      </c>
      <c r="Z88" s="119">
        <f t="shared" si="25"/>
        <v>37301.366837348993</v>
      </c>
      <c r="AA88" s="119">
        <f t="shared" si="25"/>
        <v>32214.872811083958</v>
      </c>
      <c r="AB88" s="119">
        <f t="shared" si="25"/>
        <v>27819.786621120016</v>
      </c>
      <c r="AC88" s="119">
        <f t="shared" si="25"/>
        <v>24022.501350464947</v>
      </c>
      <c r="AD88" s="119">
        <f t="shared" si="25"/>
        <v>20742.018586948816</v>
      </c>
      <c r="AE88" s="119">
        <f t="shared" si="25"/>
        <v>17908.261214951559</v>
      </c>
      <c r="AF88" s="119">
        <f t="shared" si="25"/>
        <v>15460.610060854398</v>
      </c>
      <c r="AG88" s="119">
        <f t="shared" si="25"/>
        <v>13346.635025750324</v>
      </c>
      <c r="AH88" s="119">
        <f t="shared" si="25"/>
        <v>11520.995132944778</v>
      </c>
      <c r="AI88" s="119">
        <f t="shared" si="25"/>
        <v>9944.4852319624479</v>
      </c>
      <c r="AJ88" s="119">
        <f t="shared" si="25"/>
        <v>8583.2099939675063</v>
      </c>
      <c r="AK88" s="119">
        <f t="shared" si="25"/>
        <v>7407.8683576551957</v>
      </c>
      <c r="AL88" s="119">
        <f t="shared" si="25"/>
        <v>6393.1337855990632</v>
      </c>
      <c r="AM88" s="119">
        <f t="shared" si="25"/>
        <v>5517.117609100671</v>
      </c>
      <c r="AN88" s="119">
        <f t="shared" si="25"/>
        <v>4760.9044102911994</v>
      </c>
      <c r="AO88" s="119">
        <f t="shared" si="25"/>
        <v>4108.1498447812801</v>
      </c>
      <c r="AP88" s="119">
        <f t="shared" si="25"/>
        <v>3544.7325739369126</v>
      </c>
      <c r="AQ88" s="119">
        <f t="shared" si="25"/>
        <v>3058.4530769008529</v>
      </c>
      <c r="AR88" s="119">
        <f t="shared" si="25"/>
        <v>2638.7730698301789</v>
      </c>
      <c r="AS88" s="119">
        <f t="shared" si="25"/>
        <v>2276.5900919135106</v>
      </c>
      <c r="AT88" s="119">
        <f t="shared" si="25"/>
        <v>1964.0425406886015</v>
      </c>
      <c r="AU88" s="119">
        <f t="shared" si="25"/>
        <v>1694.3410670986143</v>
      </c>
      <c r="AV88" s="119">
        <f t="shared" si="25"/>
        <v>1461.6227859164444</v>
      </c>
      <c r="AW88" s="119">
        <f t="shared" si="25"/>
        <v>1260.8252303814588</v>
      </c>
      <c r="AX88" s="119">
        <f t="shared" si="25"/>
        <v>1087.5773905109268</v>
      </c>
      <c r="AY88" s="119">
        <f t="shared" si="25"/>
        <v>938.10553074842653</v>
      </c>
      <c r="AZ88" s="119">
        <f>AZ85*AZ87</f>
        <v>809.15179152122005</v>
      </c>
    </row>
    <row r="89" spans="1:52" s="173" customFormat="1" ht="14.25" x14ac:dyDescent="0.25">
      <c r="A89" s="209" t="s">
        <v>470</v>
      </c>
      <c r="B89" s="119">
        <f>SUM($B$88:B88)</f>
        <v>-3505512.3549228115</v>
      </c>
      <c r="C89" s="119">
        <f>SUM($B$88:C88)</f>
        <v>-9149029.7325169854</v>
      </c>
      <c r="D89" s="119">
        <f>SUM($B$88:D88)</f>
        <v>-8525319.8544077035</v>
      </c>
      <c r="E89" s="119">
        <f>SUM($B$88:E88)</f>
        <v>-7984355.0987507179</v>
      </c>
      <c r="F89" s="119">
        <f>SUM($B$88:F88)</f>
        <v>-7515285.3209675262</v>
      </c>
      <c r="G89" s="119">
        <f>SUM($B$88:G88)</f>
        <v>-7108659.5761520695</v>
      </c>
      <c r="H89" s="119">
        <f>SUM($B$88:H88)</f>
        <v>-6756252.5478223069</v>
      </c>
      <c r="I89" s="119">
        <f>SUM($B$88:I88)</f>
        <v>-6454399.5149527276</v>
      </c>
      <c r="J89" s="119">
        <f>SUM($B$88:J88)</f>
        <v>-6192812.2319160933</v>
      </c>
      <c r="K89" s="119">
        <f>SUM($B$88:K88)</f>
        <v>-5994283.1333343405</v>
      </c>
      <c r="L89" s="119">
        <f>SUM($B$88:L88)</f>
        <v>-5837466.5962818861</v>
      </c>
      <c r="M89" s="119">
        <f>SUM($B$88:M88)</f>
        <v>-5624463.183897811</v>
      </c>
      <c r="N89" s="119">
        <f>SUM($B$88:N88)</f>
        <v>-5440216.7519824263</v>
      </c>
      <c r="O89" s="119">
        <f>SUM($B$88:O88)</f>
        <v>-5281847.363772314</v>
      </c>
      <c r="P89" s="119">
        <f>SUM($B$88:P88)</f>
        <v>-5144870.8516046396</v>
      </c>
      <c r="Q89" s="119">
        <f>SUM($B$88:Q88)</f>
        <v>-5026414.1708902745</v>
      </c>
      <c r="R89" s="119">
        <f>SUM($B$88:R88)</f>
        <v>-4923987.2313289801</v>
      </c>
      <c r="S89" s="119">
        <f>SUM($B$88:S88)</f>
        <v>-4835432.3542151917</v>
      </c>
      <c r="T89" s="119">
        <f>SUM($B$88:T88)</f>
        <v>-4758880.3126948886</v>
      </c>
      <c r="U89" s="119">
        <f>SUM($B$88:U88)</f>
        <v>-4693048.3465704527</v>
      </c>
      <c r="V89" s="119">
        <f>SUM($B$88:V88)</f>
        <v>-4636143.3804373918</v>
      </c>
      <c r="W89" s="119">
        <f>SUM($B$88:W88)</f>
        <v>-4578265.9296786739</v>
      </c>
      <c r="X89" s="119">
        <f>SUM($B$88:X88)</f>
        <v>-4528267.9162462978</v>
      </c>
      <c r="Y89" s="119">
        <f>SUM($B$88:Y88)</f>
        <v>-4485080.4873558031</v>
      </c>
      <c r="Z89" s="119">
        <f>SUM($B$88:Z88)</f>
        <v>-4447779.1205184544</v>
      </c>
      <c r="AA89" s="119">
        <f>SUM($B$88:AA88)</f>
        <v>-4415564.2477073707</v>
      </c>
      <c r="AB89" s="119">
        <f>SUM($B$88:AB88)</f>
        <v>-4387744.4610862508</v>
      </c>
      <c r="AC89" s="119">
        <f>SUM($B$88:AC88)</f>
        <v>-4363721.9597357856</v>
      </c>
      <c r="AD89" s="119">
        <f>SUM($B$88:AD88)</f>
        <v>-4342979.9411488371</v>
      </c>
      <c r="AE89" s="119">
        <f>SUM($B$88:AE88)</f>
        <v>-4325071.6799338851</v>
      </c>
      <c r="AF89" s="119">
        <f>SUM($B$88:AF88)</f>
        <v>-4309611.0698730303</v>
      </c>
      <c r="AG89" s="119">
        <f>SUM($B$88:AG88)</f>
        <v>-4296264.4348472804</v>
      </c>
      <c r="AH89" s="119">
        <f>SUM($B$88:AH88)</f>
        <v>-4284743.4397143358</v>
      </c>
      <c r="AI89" s="119">
        <f>SUM($B$88:AI88)</f>
        <v>-4274798.9544823738</v>
      </c>
      <c r="AJ89" s="119">
        <f>SUM($B$88:AJ88)</f>
        <v>-4266215.744488406</v>
      </c>
      <c r="AK89" s="119">
        <f>SUM($B$88:AK88)</f>
        <v>-4258807.8761307504</v>
      </c>
      <c r="AL89" s="119">
        <f>SUM($B$88:AL88)</f>
        <v>-4252414.7423451515</v>
      </c>
      <c r="AM89" s="119">
        <f>SUM($B$88:AM88)</f>
        <v>-4246897.6247360511</v>
      </c>
      <c r="AN89" s="119">
        <f>SUM($B$88:AN88)</f>
        <v>-4242136.7203257596</v>
      </c>
      <c r="AO89" s="119">
        <f>SUM($B$88:AO88)</f>
        <v>-4238028.5704809781</v>
      </c>
      <c r="AP89" s="119">
        <f>SUM($B$88:AP88)</f>
        <v>-4234483.8379070414</v>
      </c>
      <c r="AQ89" s="119">
        <f>SUM($B$88:AQ88)</f>
        <v>-4231425.3848301405</v>
      </c>
      <c r="AR89" s="119">
        <f>SUM($B$88:AR88)</f>
        <v>-4228786.6117603099</v>
      </c>
      <c r="AS89" s="119">
        <f>SUM($B$88:AS88)</f>
        <v>-4226510.021668396</v>
      </c>
      <c r="AT89" s="119">
        <f>SUM($B$88:AT88)</f>
        <v>-4224545.979127707</v>
      </c>
      <c r="AU89" s="119">
        <f>SUM($B$88:AU88)</f>
        <v>-4222851.6380606079</v>
      </c>
      <c r="AV89" s="119">
        <f>SUM($B$88:AV88)</f>
        <v>-4221390.0152746914</v>
      </c>
      <c r="AW89" s="119">
        <f>SUM($B$88:AW88)</f>
        <v>-4220129.1900443099</v>
      </c>
      <c r="AX89" s="119">
        <f>SUM($B$88:AX88)</f>
        <v>-4219041.6126537994</v>
      </c>
      <c r="AY89" s="119">
        <f>SUM($B$88:AY88)</f>
        <v>-4218103.5071230512</v>
      </c>
      <c r="AZ89" s="119">
        <f>SUM($B$88:AZ88)</f>
        <v>-4217294.3553315299</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1.6754033539871926E-3</v>
      </c>
      <c r="N90" s="124">
        <f>IF((ISERR(IRR($B$85:N85))),0,IF(IRR($B$85:N85)&lt;0,0,IRR($B$85:N85)))</f>
        <v>2.2748020024853544E-2</v>
      </c>
      <c r="O90" s="124">
        <f>IF((ISERR(IRR($B$85:O85))),0,IF(IRR($B$85:O85)&lt;0,0,IRR($B$85:O85)))</f>
        <v>3.9019867437303013E-2</v>
      </c>
      <c r="P90" s="124">
        <f>IF((ISERR(IRR($B$85:P85))),0,IF(IRR($B$85:P85)&lt;0,0,IRR($B$85:P85)))</f>
        <v>5.1980074734824244E-2</v>
      </c>
      <c r="Q90" s="124">
        <f>IF((ISERR(IRR($B$85:Q85))),0,IF(IRR($B$85:Q85)&lt;0,0,IRR($B$85:Q85)))</f>
        <v>6.248513638858233E-2</v>
      </c>
      <c r="R90" s="124">
        <f>IF((ISERR(IRR($B$85:R85))),0,IF(IRR($B$85:R85)&lt;0,0,IRR($B$85:R85)))</f>
        <v>7.1118455480817522E-2</v>
      </c>
      <c r="S90" s="124">
        <f>IF((ISERR(IRR($B$85:S85))),0,IF(IRR($B$85:S85)&lt;0,0,IRR($B$85:S85)))</f>
        <v>7.8294057964063635E-2</v>
      </c>
      <c r="T90" s="124">
        <f>IF((ISERR(IRR($B$85:T85))),0,IF(IRR($B$85:T85)&lt;0,0,IRR($B$85:T85)))</f>
        <v>8.4314870238648032E-2</v>
      </c>
      <c r="U90" s="124">
        <f>IF((ISERR(IRR($B$85:U85))),0,IF(IRR($B$85:U85)&lt;0,0,IRR($B$85:U85)))</f>
        <v>8.9383397163271594E-2</v>
      </c>
      <c r="V90" s="124">
        <f>IF((ISERR(IRR($B$85:V85))),0,IF(IRR($B$85:V85)&lt;0,0,IRR($B$85:V85)))</f>
        <v>9.3704001836292683E-2</v>
      </c>
      <c r="W90" s="124">
        <f>IF((ISERR(IRR($B$85:W85))),0,IF(IRR($B$85:W85)&lt;0,0,IRR($B$85:W85)))</f>
        <v>9.8030815116235681E-2</v>
      </c>
      <c r="X90" s="124">
        <f>IF((ISERR(IRR($B$85:X85))),0,IF(IRR($B$85:X85)&lt;0,0,IRR($B$85:X85)))</f>
        <v>0.10170774144774675</v>
      </c>
      <c r="Y90" s="124">
        <f>IF((ISERR(IRR($B$85:Y85))),0,IF(IRR($B$85:Y85)&lt;0,0,IRR($B$85:Y85)))</f>
        <v>0.10485454719540077</v>
      </c>
      <c r="Z90" s="124">
        <f>IF((ISERR(IRR($B$85:Z85))),0,IF(IRR($B$85:Z85)&lt;0,0,IRR($B$85:Z85)))</f>
        <v>0.10756399872400912</v>
      </c>
      <c r="AA90" s="124">
        <f>IF((ISERR(IRR($B$85:AA85))),0,IF(IRR($B$85:AA85)&lt;0,0,IRR($B$85:AA85)))</f>
        <v>0.10990916305290788</v>
      </c>
      <c r="AB90" s="124">
        <f>IF((ISERR(IRR($B$85:AB85))),0,IF(IRR($B$85:AB85)&lt;0,0,IRR($B$85:AB85)))</f>
        <v>0.11194839929750522</v>
      </c>
      <c r="AC90" s="124">
        <f>IF((ISERR(IRR($B$85:AC85))),0,IF(IRR($B$85:AC85)&lt;0,0,IRR($B$85:AC85)))</f>
        <v>0.11372887451734548</v>
      </c>
      <c r="AD90" s="124">
        <f>IF((ISERR(IRR($B$85:AD85))),0,IF(IRR($B$85:AD85)&lt;0,0,IRR($B$85:AD85)))</f>
        <v>0.11528910170809259</v>
      </c>
      <c r="AE90" s="124">
        <f>IF((ISERR(IRR($B$85:AE85))),0,IF(IRR($B$85:AE85)&lt;0,0,IRR($B$85:AE85)))</f>
        <v>0.11666080997346318</v>
      </c>
      <c r="AF90" s="124">
        <f>IF((ISERR(IRR($B$85:AF85))),0,IF(IRR($B$85:AF85)&lt;0,0,IRR($B$85:AF85)))</f>
        <v>0.11787034693794407</v>
      </c>
      <c r="AG90" s="124">
        <f>IF((ISERR(IRR($B$85:AG85))),0,IF(IRR($B$85:AG85)&lt;0,0,IRR($B$85:AG85)))</f>
        <v>0.11893974640501148</v>
      </c>
      <c r="AH90" s="124">
        <f>IF((ISERR(IRR($B$85:AH85))),0,IF(IRR($B$85:AH85)&lt;0,0,IRR($B$85:AH85)))</f>
        <v>0.11988755196678258</v>
      </c>
      <c r="AI90" s="124">
        <f>IF((ISERR(IRR($B$85:AI85))),0,IF(IRR($B$85:AI85)&lt;0,0,IRR($B$85:AI85)))</f>
        <v>0.12072945979914262</v>
      </c>
      <c r="AJ90" s="124">
        <f>IF((ISERR(IRR($B$85:AJ85))),0,IF(IRR($B$85:AJ85)&lt;0,0,IRR($B$85:AJ85)))</f>
        <v>0.1214788255771091</v>
      </c>
      <c r="AK90" s="124">
        <f>IF((ISERR(IRR($B$85:AK85))),0,IF(IRR($B$85:AK85)&lt;0,0,IRR($B$85:AK85)))</f>
        <v>0.12214706798351616</v>
      </c>
      <c r="AL90" s="124">
        <f>IF((ISERR(IRR($B$85:AL85))),0,IF(IRR($B$85:AL85)&lt;0,0,IRR($B$85:AL85)))</f>
        <v>0.12274399263107205</v>
      </c>
      <c r="AM90" s="124">
        <f>IF((ISERR(IRR($B$85:AM85))),0,IF(IRR($B$85:AM85)&lt;0,0,IRR($B$85:AM85)))</f>
        <v>0.12327805410482751</v>
      </c>
      <c r="AN90" s="124">
        <f>IF((ISERR(IRR($B$85:AN85))),0,IF(IRR($B$85:AN85)&lt;0,0,IRR($B$85:AN85)))</f>
        <v>0.12375656944650792</v>
      </c>
      <c r="AO90" s="124">
        <f>IF((ISERR(IRR($B$85:AO85))),0,IF(IRR($B$85:AO85)&lt;0,0,IRR($B$85:AO85)))</f>
        <v>0.12418589321196416</v>
      </c>
      <c r="AP90" s="124">
        <f>IF((ISERR(IRR($B$85:AP85))),0,IF(IRR($B$85:AP85)&lt;0,0,IRR($B$85:AP85)))</f>
        <v>0.12457156188321172</v>
      </c>
      <c r="AQ90" s="124">
        <f>IF((ISERR(IRR($B$85:AQ85))),0,IF(IRR($B$85:AQ85)&lt;0,0,IRR($B$85:AQ85)))</f>
        <v>0.12491841366590695</v>
      </c>
      <c r="AR90" s="124">
        <f>IF((ISERR(IRR($B$85:AR85))),0,IF(IRR($B$85:AR85)&lt;0,0,IRR($B$85:AR85)))</f>
        <v>0.12523068838533868</v>
      </c>
      <c r="AS90" s="124">
        <f>IF((ISERR(IRR($B$85:AS85))),0,IF(IRR($B$85:AS85)&lt;0,0,IRR($B$85:AS85)))</f>
        <v>0.1255121111924824</v>
      </c>
      <c r="AT90" s="124">
        <f>IF((ISERR(IRR($B$85:AT85))),0,IF(IRR($B$85:AT85)&lt;0,0,IRR($B$85:AT85)))</f>
        <v>0.12576596302386278</v>
      </c>
      <c r="AU90" s="124">
        <f>IF((ISERR(IRR($B$85:AU85))),0,IF(IRR($B$85:AU85)&lt;0,0,IRR($B$85:AU85)))</f>
        <v>0.12599514016546998</v>
      </c>
      <c r="AV90" s="124">
        <f>IF((ISERR(IRR($B$85:AV85))),0,IF(IRR($B$85:AV85)&lt;0,0,IRR($B$85:AV85)))</f>
        <v>0.12620220480877475</v>
      </c>
      <c r="AW90" s="124">
        <f>IF((ISERR(IRR($B$85:AW85))),0,IF(IRR($B$85:AW85)&lt;0,0,IRR($B$85:AW85)))</f>
        <v>0.12638942812438514</v>
      </c>
      <c r="AX90" s="124">
        <f>IF((ISERR(IRR($B$85:AX85))),0,IF(IRR($B$85:AX85)&lt;0,0,IRR($B$85:AX85)))</f>
        <v>0.12655882709270871</v>
      </c>
      <c r="AY90" s="124">
        <f>IF((ISERR(IRR($B$85:AY85))),0,IF(IRR($B$85:AY85)&lt;0,0,IRR($B$85:AY85)))</f>
        <v>0.12671219610364393</v>
      </c>
      <c r="AZ90" s="124">
        <f>IF((ISERR(IRR($B$85:AZ85))),0,IF(IRR($B$85:AZ85)&lt;0,0,IRR($B$85:AZ85)))</f>
        <v>0.12685113415570304</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10.930059974695874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2"/>
      <c r="B94" s="402"/>
      <c r="C94" s="402"/>
      <c r="D94" s="402"/>
      <c r="E94" s="402"/>
      <c r="F94" s="402"/>
      <c r="G94" s="402"/>
      <c r="H94" s="402"/>
      <c r="I94" s="402"/>
      <c r="J94" s="402"/>
      <c r="K94" s="402"/>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S61" sqref="S61"/>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0" t="str">
        <f>'5. анализ эконом эфф.'!A5:L5</f>
        <v>Год раскрытия информации: 2024 год</v>
      </c>
      <c r="B5" s="360"/>
      <c r="C5" s="360"/>
      <c r="D5" s="360"/>
      <c r="E5" s="360"/>
      <c r="F5" s="360"/>
      <c r="G5" s="360"/>
      <c r="H5" s="360"/>
      <c r="I5" s="360"/>
      <c r="J5" s="360"/>
      <c r="K5" s="360"/>
      <c r="L5" s="36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
        <v>481</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53" t="str">
        <f>'1. паспорт местоположение'!A12:C12</f>
        <v>M_TP3400.VL.0079</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row>
    <row r="16" spans="1:44" x14ac:dyDescent="0.25">
      <c r="A16" s="354" t="s">
        <v>6</v>
      </c>
      <c r="B16" s="354"/>
      <c r="C16" s="354"/>
      <c r="D16" s="354"/>
      <c r="E16" s="354"/>
      <c r="F16" s="354"/>
      <c r="G16" s="354"/>
      <c r="H16" s="354"/>
      <c r="I16" s="354"/>
      <c r="J16" s="354"/>
      <c r="K16" s="354"/>
      <c r="L16" s="354"/>
    </row>
    <row r="17" spans="1:12" ht="15.75" customHeight="1" x14ac:dyDescent="0.25">
      <c r="L17" s="309"/>
    </row>
    <row r="18" spans="1:12" x14ac:dyDescent="0.25">
      <c r="K18" s="221"/>
    </row>
    <row r="19" spans="1:12" ht="15.75" customHeight="1" x14ac:dyDescent="0.25">
      <c r="A19" s="407" t="s">
        <v>416</v>
      </c>
      <c r="B19" s="407"/>
      <c r="C19" s="407"/>
      <c r="D19" s="407"/>
      <c r="E19" s="407"/>
      <c r="F19" s="407"/>
      <c r="G19" s="407"/>
      <c r="H19" s="407"/>
      <c r="I19" s="407"/>
      <c r="J19" s="407"/>
      <c r="K19" s="407"/>
      <c r="L19" s="407"/>
    </row>
    <row r="20" spans="1:12" x14ac:dyDescent="0.25">
      <c r="A20" s="222"/>
      <c r="B20" s="222"/>
      <c r="C20" s="223"/>
      <c r="D20" s="223"/>
      <c r="E20" s="223"/>
      <c r="F20" s="223"/>
      <c r="G20" s="223"/>
      <c r="H20" s="223"/>
      <c r="I20" s="223"/>
      <c r="J20" s="223"/>
      <c r="K20" s="223"/>
      <c r="L20" s="22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4"/>
      <c r="F22" s="225"/>
      <c r="G22" s="416" t="s">
        <v>1</v>
      </c>
      <c r="H22" s="417"/>
      <c r="I22" s="409"/>
      <c r="J22" s="412"/>
      <c r="K22" s="408"/>
      <c r="L22" s="410"/>
    </row>
    <row r="23" spans="1:12" ht="47.25" x14ac:dyDescent="0.25">
      <c r="A23" s="408"/>
      <c r="B23" s="408"/>
      <c r="C23" s="226" t="s">
        <v>216</v>
      </c>
      <c r="D23" s="226" t="s">
        <v>215</v>
      </c>
      <c r="E23" s="226" t="s">
        <v>216</v>
      </c>
      <c r="F23" s="226" t="s">
        <v>215</v>
      </c>
      <c r="G23" s="226" t="s">
        <v>216</v>
      </c>
      <c r="H23" s="226" t="s">
        <v>215</v>
      </c>
      <c r="I23" s="409"/>
      <c r="J23" s="413"/>
      <c r="K23" s="408"/>
      <c r="L23" s="410"/>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452</v>
      </c>
      <c r="D26" s="76" t="s">
        <v>452</v>
      </c>
      <c r="E26" s="228"/>
      <c r="F26" s="228"/>
      <c r="G26" s="76" t="s">
        <v>452</v>
      </c>
      <c r="H26" s="76" t="s">
        <v>452</v>
      </c>
      <c r="I26" s="75"/>
      <c r="J26" s="75"/>
      <c r="K26" s="78"/>
      <c r="L26" s="78"/>
    </row>
    <row r="27" spans="1:12" s="230" customFormat="1" ht="39" customHeight="1" x14ac:dyDescent="0.25">
      <c r="A27" s="226" t="s">
        <v>212</v>
      </c>
      <c r="B27" s="229" t="s">
        <v>359</v>
      </c>
      <c r="C27" s="76" t="s">
        <v>452</v>
      </c>
      <c r="D27" s="76" t="s">
        <v>452</v>
      </c>
      <c r="E27" s="76" t="s">
        <v>452</v>
      </c>
      <c r="F27" s="76" t="s">
        <v>452</v>
      </c>
      <c r="G27" s="76" t="s">
        <v>452</v>
      </c>
      <c r="H27" s="76" t="s">
        <v>452</v>
      </c>
      <c r="I27" s="75"/>
      <c r="J27" s="75"/>
      <c r="K27" s="78"/>
      <c r="L27" s="78"/>
    </row>
    <row r="28" spans="1:12" s="230" customFormat="1" ht="70.5" customHeight="1" x14ac:dyDescent="0.25">
      <c r="A28" s="226" t="s">
        <v>358</v>
      </c>
      <c r="B28" s="229" t="s">
        <v>363</v>
      </c>
      <c r="C28" s="76" t="s">
        <v>452</v>
      </c>
      <c r="D28" s="76" t="s">
        <v>452</v>
      </c>
      <c r="E28" s="76" t="s">
        <v>452</v>
      </c>
      <c r="F28" s="76" t="s">
        <v>452</v>
      </c>
      <c r="G28" s="76" t="s">
        <v>452</v>
      </c>
      <c r="H28" s="76" t="s">
        <v>452</v>
      </c>
      <c r="I28" s="75"/>
      <c r="J28" s="75"/>
      <c r="K28" s="78"/>
      <c r="L28" s="78"/>
    </row>
    <row r="29" spans="1:12" s="230" customFormat="1" ht="54" customHeight="1" x14ac:dyDescent="0.25">
      <c r="A29" s="226" t="s">
        <v>211</v>
      </c>
      <c r="B29" s="229" t="s">
        <v>362</v>
      </c>
      <c r="C29" s="76" t="s">
        <v>452</v>
      </c>
      <c r="D29" s="76" t="s">
        <v>452</v>
      </c>
      <c r="E29" s="76" t="s">
        <v>452</v>
      </c>
      <c r="F29" s="76" t="s">
        <v>452</v>
      </c>
      <c r="G29" s="76" t="s">
        <v>452</v>
      </c>
      <c r="H29" s="76" t="s">
        <v>452</v>
      </c>
      <c r="I29" s="75"/>
      <c r="J29" s="75"/>
      <c r="K29" s="78"/>
      <c r="L29" s="78"/>
    </row>
    <row r="30" spans="1:12" s="230" customFormat="1" ht="57" customHeight="1" x14ac:dyDescent="0.25">
      <c r="A30" s="226" t="s">
        <v>210</v>
      </c>
      <c r="B30" s="229" t="s">
        <v>364</v>
      </c>
      <c r="C30" s="76">
        <f>D31</f>
        <v>46179</v>
      </c>
      <c r="D30" s="76">
        <f>C32</f>
        <v>46269</v>
      </c>
      <c r="E30" s="228"/>
      <c r="F30" s="228"/>
      <c r="G30" s="76">
        <f>H31</f>
        <v>46179</v>
      </c>
      <c r="H30" s="76">
        <f>G32</f>
        <v>46269</v>
      </c>
      <c r="I30" s="75"/>
      <c r="J30" s="75"/>
      <c r="K30" s="78"/>
      <c r="L30" s="78"/>
    </row>
    <row r="31" spans="1:12" s="230" customFormat="1" ht="37.5" customHeight="1" x14ac:dyDescent="0.25">
      <c r="A31" s="226" t="s">
        <v>209</v>
      </c>
      <c r="B31" s="231" t="s">
        <v>360</v>
      </c>
      <c r="C31" s="79">
        <v>46119</v>
      </c>
      <c r="D31" s="79">
        <f>C31+60</f>
        <v>46179</v>
      </c>
      <c r="E31" s="228"/>
      <c r="F31" s="228"/>
      <c r="G31" s="79">
        <v>46119</v>
      </c>
      <c r="H31" s="79">
        <f>G31+60</f>
        <v>46179</v>
      </c>
      <c r="I31" s="232"/>
      <c r="J31" s="75"/>
      <c r="K31" s="78"/>
      <c r="L31" s="78"/>
    </row>
    <row r="32" spans="1:12" s="230" customFormat="1" ht="31.5" x14ac:dyDescent="0.25">
      <c r="A32" s="226" t="s">
        <v>207</v>
      </c>
      <c r="B32" s="231" t="s">
        <v>365</v>
      </c>
      <c r="C32" s="79">
        <f>D31+90</f>
        <v>46269</v>
      </c>
      <c r="D32" s="79">
        <f>C32+10</f>
        <v>46279</v>
      </c>
      <c r="E32" s="228"/>
      <c r="F32" s="228"/>
      <c r="G32" s="79">
        <f>H31+90</f>
        <v>46269</v>
      </c>
      <c r="H32" s="79">
        <f>G32+10</f>
        <v>46279</v>
      </c>
      <c r="I32" s="75"/>
      <c r="J32" s="75"/>
      <c r="K32" s="78"/>
      <c r="L32" s="78"/>
    </row>
    <row r="33" spans="1:12" s="230" customFormat="1" ht="37.5" customHeight="1" x14ac:dyDescent="0.25">
      <c r="A33" s="226" t="s">
        <v>376</v>
      </c>
      <c r="B33" s="231" t="s">
        <v>302</v>
      </c>
      <c r="C33" s="75" t="s">
        <v>452</v>
      </c>
      <c r="D33" s="75" t="s">
        <v>452</v>
      </c>
      <c r="E33" s="75" t="s">
        <v>452</v>
      </c>
      <c r="F33" s="75" t="s">
        <v>452</v>
      </c>
      <c r="G33" s="75" t="s">
        <v>452</v>
      </c>
      <c r="H33" s="75" t="s">
        <v>452</v>
      </c>
      <c r="I33" s="232"/>
      <c r="J33" s="75"/>
      <c r="K33" s="78"/>
      <c r="L33" s="78"/>
    </row>
    <row r="34" spans="1:12" s="230" customFormat="1" ht="47.25" customHeight="1" x14ac:dyDescent="0.25">
      <c r="A34" s="226" t="s">
        <v>377</v>
      </c>
      <c r="B34" s="231" t="s">
        <v>369</v>
      </c>
      <c r="C34" s="75" t="s">
        <v>452</v>
      </c>
      <c r="D34" s="75" t="s">
        <v>452</v>
      </c>
      <c r="E34" s="75" t="s">
        <v>452</v>
      </c>
      <c r="F34" s="75" t="s">
        <v>452</v>
      </c>
      <c r="G34" s="75" t="s">
        <v>452</v>
      </c>
      <c r="H34" s="75" t="s">
        <v>452</v>
      </c>
      <c r="I34" s="75"/>
      <c r="J34" s="75"/>
      <c r="K34" s="233"/>
      <c r="L34" s="78"/>
    </row>
    <row r="35" spans="1:12" s="230" customFormat="1" ht="49.5" customHeight="1" x14ac:dyDescent="0.25">
      <c r="A35" s="226" t="s">
        <v>378</v>
      </c>
      <c r="B35" s="231" t="s">
        <v>208</v>
      </c>
      <c r="C35" s="76">
        <f>D37</f>
        <v>46289</v>
      </c>
      <c r="D35" s="79">
        <f>C35+10</f>
        <v>46299</v>
      </c>
      <c r="E35" s="75"/>
      <c r="F35" s="75"/>
      <c r="G35" s="76">
        <f>H37</f>
        <v>46289</v>
      </c>
      <c r="H35" s="79">
        <f>G35+10</f>
        <v>46299</v>
      </c>
      <c r="I35" s="232"/>
      <c r="J35" s="75"/>
      <c r="K35" s="233"/>
      <c r="L35" s="78"/>
    </row>
    <row r="36" spans="1:12" ht="37.5" customHeight="1" x14ac:dyDescent="0.25">
      <c r="A36" s="226" t="s">
        <v>379</v>
      </c>
      <c r="B36" s="231" t="s">
        <v>361</v>
      </c>
      <c r="C36" s="75" t="s">
        <v>452</v>
      </c>
      <c r="D36" s="75" t="s">
        <v>452</v>
      </c>
      <c r="E36" s="75" t="s">
        <v>452</v>
      </c>
      <c r="F36" s="75" t="s">
        <v>452</v>
      </c>
      <c r="G36" s="75" t="s">
        <v>452</v>
      </c>
      <c r="H36" s="75" t="s">
        <v>452</v>
      </c>
      <c r="I36" s="236"/>
      <c r="J36" s="236"/>
      <c r="K36" s="78"/>
      <c r="L36" s="78"/>
    </row>
    <row r="37" spans="1:12" ht="41.25" customHeight="1" x14ac:dyDescent="0.25">
      <c r="A37" s="226" t="s">
        <v>380</v>
      </c>
      <c r="B37" s="231" t="s">
        <v>206</v>
      </c>
      <c r="C37" s="79">
        <f>D32</f>
        <v>46279</v>
      </c>
      <c r="D37" s="79">
        <f>C37+10</f>
        <v>46289</v>
      </c>
      <c r="E37" s="234"/>
      <c r="F37" s="235"/>
      <c r="G37" s="79">
        <f>H32</f>
        <v>46279</v>
      </c>
      <c r="H37" s="79">
        <f>G37+10</f>
        <v>46289</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46396</v>
      </c>
      <c r="H39" s="74">
        <f>G39+65</f>
        <v>46461</v>
      </c>
      <c r="I39" s="237"/>
      <c r="J39" s="237"/>
      <c r="K39" s="78"/>
      <c r="L39" s="78"/>
    </row>
    <row r="40" spans="1:12" x14ac:dyDescent="0.25">
      <c r="A40" s="226" t="s">
        <v>203</v>
      </c>
      <c r="B40" s="231" t="s">
        <v>368</v>
      </c>
      <c r="C40" s="76">
        <f>C39+7</f>
        <v>46403</v>
      </c>
      <c r="D40" s="79">
        <f>C40+90</f>
        <v>46493</v>
      </c>
      <c r="E40" s="78"/>
      <c r="F40" s="78"/>
      <c r="G40" s="76">
        <f>G39+7</f>
        <v>46403</v>
      </c>
      <c r="H40" s="79">
        <f>G40+90</f>
        <v>46493</v>
      </c>
      <c r="I40" s="237"/>
      <c r="J40" s="237"/>
      <c r="K40" s="78"/>
      <c r="L40" s="78"/>
    </row>
    <row r="41" spans="1:12" ht="47.25" x14ac:dyDescent="0.25">
      <c r="A41" s="226">
        <v>3</v>
      </c>
      <c r="B41" s="227" t="s">
        <v>447</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46461</v>
      </c>
      <c r="H42" s="79">
        <f>G42+0</f>
        <v>46461</v>
      </c>
      <c r="I42" s="237"/>
      <c r="J42" s="237"/>
      <c r="K42" s="78"/>
      <c r="L42" s="78"/>
    </row>
    <row r="43" spans="1:12" x14ac:dyDescent="0.25">
      <c r="A43" s="226" t="s">
        <v>201</v>
      </c>
      <c r="B43" s="231" t="s">
        <v>200</v>
      </c>
      <c r="C43" s="76">
        <f>D40+20</f>
        <v>46513</v>
      </c>
      <c r="D43" s="79">
        <f>C43+45</f>
        <v>46558</v>
      </c>
      <c r="E43" s="78"/>
      <c r="F43" s="78"/>
      <c r="G43" s="76">
        <f>H40+20</f>
        <v>46513</v>
      </c>
      <c r="H43" s="79">
        <f>G43+45</f>
        <v>46558</v>
      </c>
      <c r="I43" s="237"/>
      <c r="J43" s="237"/>
      <c r="K43" s="78"/>
      <c r="L43" s="78"/>
    </row>
    <row r="44" spans="1:12" x14ac:dyDescent="0.25">
      <c r="A44" s="226" t="s">
        <v>199</v>
      </c>
      <c r="B44" s="231" t="s">
        <v>198</v>
      </c>
      <c r="C44" s="76">
        <f>D43</f>
        <v>46558</v>
      </c>
      <c r="D44" s="79">
        <f>C44+70</f>
        <v>46628</v>
      </c>
      <c r="E44" s="78"/>
      <c r="F44" s="78"/>
      <c r="G44" s="76">
        <f>H43</f>
        <v>46558</v>
      </c>
      <c r="H44" s="79">
        <f>G44+70</f>
        <v>46628</v>
      </c>
      <c r="I44" s="237"/>
      <c r="J44" s="237"/>
      <c r="K44" s="78"/>
      <c r="L44" s="78"/>
    </row>
    <row r="45" spans="1:12" ht="78.75" x14ac:dyDescent="0.25">
      <c r="A45" s="226" t="s">
        <v>197</v>
      </c>
      <c r="B45" s="231" t="s">
        <v>372</v>
      </c>
      <c r="C45" s="75" t="s">
        <v>452</v>
      </c>
      <c r="D45" s="75" t="s">
        <v>452</v>
      </c>
      <c r="E45" s="75" t="s">
        <v>452</v>
      </c>
      <c r="F45" s="75" t="s">
        <v>452</v>
      </c>
      <c r="G45" s="75" t="s">
        <v>452</v>
      </c>
      <c r="H45" s="75" t="s">
        <v>452</v>
      </c>
      <c r="I45" s="237"/>
      <c r="J45" s="237"/>
      <c r="K45" s="78"/>
      <c r="L45" s="78"/>
    </row>
    <row r="46" spans="1:12" ht="157.5" x14ac:dyDescent="0.25">
      <c r="A46" s="226" t="s">
        <v>195</v>
      </c>
      <c r="B46" s="231" t="s">
        <v>370</v>
      </c>
      <c r="C46" s="75" t="s">
        <v>452</v>
      </c>
      <c r="D46" s="75" t="s">
        <v>452</v>
      </c>
      <c r="E46" s="75" t="s">
        <v>452</v>
      </c>
      <c r="F46" s="75" t="s">
        <v>452</v>
      </c>
      <c r="G46" s="75" t="s">
        <v>452</v>
      </c>
      <c r="H46" s="75" t="s">
        <v>452</v>
      </c>
      <c r="I46" s="237"/>
      <c r="J46" s="237"/>
      <c r="K46" s="78"/>
      <c r="L46" s="78"/>
    </row>
    <row r="47" spans="1:12" x14ac:dyDescent="0.25">
      <c r="A47" s="226" t="s">
        <v>381</v>
      </c>
      <c r="B47" s="231" t="s">
        <v>196</v>
      </c>
      <c r="C47" s="76">
        <f>D44</f>
        <v>46628</v>
      </c>
      <c r="D47" s="79">
        <f>C47+20</f>
        <v>46648</v>
      </c>
      <c r="E47" s="78"/>
      <c r="F47" s="78"/>
      <c r="G47" s="76">
        <f>H44</f>
        <v>46628</v>
      </c>
      <c r="H47" s="79">
        <f>G47+20</f>
        <v>46648</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46648</v>
      </c>
      <c r="D49" s="79">
        <f>C49+10</f>
        <v>46658</v>
      </c>
      <c r="E49" s="78"/>
      <c r="F49" s="78"/>
      <c r="G49" s="79">
        <f>H47</f>
        <v>46648</v>
      </c>
      <c r="H49" s="79">
        <f>G49+10</f>
        <v>46658</v>
      </c>
      <c r="I49" s="237"/>
      <c r="J49" s="237"/>
      <c r="K49" s="78"/>
      <c r="L49" s="78"/>
    </row>
    <row r="50" spans="1:12" ht="78.75" x14ac:dyDescent="0.25">
      <c r="A50" s="226" t="s">
        <v>191</v>
      </c>
      <c r="B50" s="231" t="s">
        <v>371</v>
      </c>
      <c r="C50" s="76">
        <f>D49</f>
        <v>46658</v>
      </c>
      <c r="D50" s="76">
        <f>C50+15</f>
        <v>46673</v>
      </c>
      <c r="E50" s="78"/>
      <c r="F50" s="78"/>
      <c r="G50" s="76">
        <f>H49</f>
        <v>46658</v>
      </c>
      <c r="H50" s="76">
        <f>G50+15</f>
        <v>46673</v>
      </c>
      <c r="I50" s="237"/>
      <c r="J50" s="237"/>
      <c r="K50" s="78"/>
      <c r="L50" s="78"/>
    </row>
    <row r="51" spans="1:12" ht="63" x14ac:dyDescent="0.25">
      <c r="A51" s="226" t="s">
        <v>189</v>
      </c>
      <c r="B51" s="231" t="s">
        <v>373</v>
      </c>
      <c r="C51" s="79" t="s">
        <v>452</v>
      </c>
      <c r="D51" s="79" t="s">
        <v>452</v>
      </c>
      <c r="E51" s="79" t="s">
        <v>452</v>
      </c>
      <c r="F51" s="79" t="s">
        <v>452</v>
      </c>
      <c r="G51" s="79" t="s">
        <v>452</v>
      </c>
      <c r="H51" s="79" t="s">
        <v>452</v>
      </c>
      <c r="I51" s="237"/>
      <c r="J51" s="237"/>
      <c r="K51" s="78"/>
      <c r="L51" s="78"/>
    </row>
    <row r="52" spans="1:12" ht="63" x14ac:dyDescent="0.25">
      <c r="A52" s="226" t="s">
        <v>187</v>
      </c>
      <c r="B52" s="231" t="s">
        <v>190</v>
      </c>
      <c r="C52" s="76">
        <f>D50</f>
        <v>46673</v>
      </c>
      <c r="D52" s="76">
        <f>C52+29</f>
        <v>46702</v>
      </c>
      <c r="E52" s="78"/>
      <c r="F52" s="78"/>
      <c r="G52" s="76">
        <f>H50</f>
        <v>46673</v>
      </c>
      <c r="H52" s="76">
        <f>G52+29</f>
        <v>46702</v>
      </c>
      <c r="I52" s="237"/>
      <c r="J52" s="237"/>
      <c r="K52" s="78"/>
      <c r="L52" s="78"/>
    </row>
    <row r="53" spans="1:12" ht="31.5" x14ac:dyDescent="0.25">
      <c r="A53" s="226" t="s">
        <v>375</v>
      </c>
      <c r="B53" s="238" t="s">
        <v>374</v>
      </c>
      <c r="C53" s="74">
        <f>D52</f>
        <v>46702</v>
      </c>
      <c r="D53" s="74">
        <f>C53+12</f>
        <v>46714</v>
      </c>
      <c r="E53" s="78"/>
      <c r="F53" s="78"/>
      <c r="G53" s="74">
        <f>H52</f>
        <v>46702</v>
      </c>
      <c r="H53" s="74">
        <f>G53+12</f>
        <v>46714</v>
      </c>
      <c r="I53" s="237"/>
      <c r="J53" s="237"/>
      <c r="K53" s="78"/>
      <c r="L53" s="78"/>
    </row>
    <row r="54" spans="1:12" ht="47.25" x14ac:dyDescent="0.25">
      <c r="A54" s="226" t="s">
        <v>475</v>
      </c>
      <c r="B54" s="231" t="s">
        <v>188</v>
      </c>
      <c r="C54" s="79" t="s">
        <v>452</v>
      </c>
      <c r="D54" s="79" t="s">
        <v>452</v>
      </c>
      <c r="E54" s="79" t="s">
        <v>452</v>
      </c>
      <c r="F54" s="79" t="s">
        <v>452</v>
      </c>
      <c r="G54" s="79" t="s">
        <v>452</v>
      </c>
      <c r="H54" s="79" t="s">
        <v>452</v>
      </c>
      <c r="I54" s="237"/>
      <c r="J54" s="237"/>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L27" sqref="L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8" t="s">
        <v>69</v>
      </c>
      <c r="AC1" s="310"/>
    </row>
    <row r="2" spans="1:29" ht="18.75" x14ac:dyDescent="0.3">
      <c r="A2" s="310"/>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9" t="s">
        <v>10</v>
      </c>
      <c r="AC2" s="310"/>
    </row>
    <row r="3" spans="1:29" ht="18.75" x14ac:dyDescent="0.3">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9" t="s">
        <v>68</v>
      </c>
      <c r="AC3" s="310"/>
    </row>
    <row r="4" spans="1:29" ht="18.75" customHeight="1" x14ac:dyDescent="0.25">
      <c r="A4" s="345" t="str">
        <f>'6.1. Паспорт сетевой график'!A5:L5</f>
        <v>Год раскрытия информации: 2024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x14ac:dyDescent="0.25">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25">
      <c r="A6" s="430"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320"/>
      <c r="B7" s="320"/>
      <c r="C7" s="320"/>
      <c r="D7" s="320"/>
      <c r="E7" s="320"/>
      <c r="F7" s="320"/>
      <c r="G7" s="320"/>
      <c r="H7" s="320"/>
      <c r="I7" s="320"/>
      <c r="J7" s="320"/>
      <c r="K7" s="320"/>
      <c r="L7" s="320"/>
      <c r="M7" s="320"/>
      <c r="N7" s="311"/>
      <c r="O7" s="311"/>
      <c r="P7" s="311"/>
      <c r="Q7" s="311"/>
      <c r="R7" s="311"/>
      <c r="S7" s="311"/>
      <c r="T7" s="311"/>
      <c r="U7" s="311"/>
      <c r="V7" s="311"/>
      <c r="W7" s="311"/>
      <c r="X7" s="311"/>
      <c r="Y7" s="311"/>
      <c r="Z7" s="311"/>
      <c r="AA7" s="311"/>
      <c r="AB7" s="311"/>
      <c r="AC7" s="311"/>
    </row>
    <row r="8" spans="1:29" x14ac:dyDescent="0.25">
      <c r="A8" s="431" t="s">
        <v>561</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2"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320"/>
      <c r="B10" s="312"/>
      <c r="C10" s="313"/>
      <c r="D10" s="320"/>
      <c r="E10" s="320"/>
      <c r="F10" s="320"/>
      <c r="G10" s="320"/>
      <c r="H10" s="320"/>
      <c r="I10" s="320"/>
      <c r="J10" s="320"/>
      <c r="K10" s="320"/>
      <c r="L10" s="311"/>
      <c r="M10" s="311"/>
      <c r="N10" s="311"/>
      <c r="O10" s="311"/>
      <c r="P10" s="311"/>
      <c r="Q10" s="311"/>
      <c r="R10" s="311"/>
      <c r="S10" s="311"/>
      <c r="T10" s="311"/>
      <c r="U10" s="311"/>
      <c r="V10" s="311"/>
      <c r="W10" s="311"/>
      <c r="X10" s="311"/>
      <c r="Y10" s="311"/>
      <c r="Z10" s="311"/>
      <c r="AA10" s="311"/>
      <c r="AB10" s="311"/>
      <c r="AC10" s="311"/>
    </row>
    <row r="11" spans="1:29" x14ac:dyDescent="0.25">
      <c r="A11" s="431" t="str">
        <f>'1. паспорт местоположение'!A12:C12</f>
        <v>M_TP3400.VL.0079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314"/>
      <c r="B13" s="315"/>
      <c r="C13" s="314"/>
      <c r="D13" s="314"/>
      <c r="E13" s="314"/>
      <c r="F13" s="314"/>
      <c r="G13" s="314"/>
      <c r="H13" s="314"/>
      <c r="I13" s="314"/>
      <c r="J13" s="314"/>
      <c r="K13" s="314"/>
      <c r="L13" s="316"/>
      <c r="M13" s="316"/>
      <c r="N13" s="316"/>
      <c r="O13" s="316"/>
      <c r="P13" s="316"/>
      <c r="Q13" s="316"/>
      <c r="R13" s="316"/>
      <c r="S13" s="316"/>
      <c r="T13" s="316"/>
      <c r="U13" s="316"/>
      <c r="V13" s="316"/>
      <c r="W13" s="316"/>
      <c r="X13" s="316"/>
      <c r="Y13" s="316"/>
      <c r="Z13" s="316"/>
      <c r="AA13" s="316"/>
      <c r="AB13" s="316"/>
      <c r="AC13" s="316"/>
    </row>
    <row r="14" spans="1:29" x14ac:dyDescent="0.25">
      <c r="A14" s="434" t="s">
        <v>535</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29" ht="18.75" x14ac:dyDescent="0.25">
      <c r="A17" s="317"/>
      <c r="B17" s="317"/>
      <c r="C17" s="321"/>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8" spans="1:29" x14ac:dyDescent="0.25">
      <c r="A18" s="436" t="s">
        <v>417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ht="33" customHeight="1" x14ac:dyDescent="0.25">
      <c r="A20" s="421" t="s">
        <v>186</v>
      </c>
      <c r="B20" s="421" t="s">
        <v>185</v>
      </c>
      <c r="C20" s="424" t="s">
        <v>184</v>
      </c>
      <c r="D20" s="424"/>
      <c r="E20" s="425" t="s">
        <v>183</v>
      </c>
      <c r="F20" s="425"/>
      <c r="G20" s="426" t="s">
        <v>571</v>
      </c>
      <c r="H20" s="418" t="s">
        <v>556</v>
      </c>
      <c r="I20" s="419"/>
      <c r="J20" s="419"/>
      <c r="K20" s="419"/>
      <c r="L20" s="418" t="s">
        <v>551</v>
      </c>
      <c r="M20" s="419"/>
      <c r="N20" s="419"/>
      <c r="O20" s="419"/>
      <c r="P20" s="418" t="s">
        <v>552</v>
      </c>
      <c r="Q20" s="419"/>
      <c r="R20" s="419"/>
      <c r="S20" s="419"/>
      <c r="T20" s="418" t="s">
        <v>553</v>
      </c>
      <c r="U20" s="419"/>
      <c r="V20" s="419"/>
      <c r="W20" s="419"/>
      <c r="X20" s="418" t="s">
        <v>572</v>
      </c>
      <c r="Y20" s="419"/>
      <c r="Z20" s="419"/>
      <c r="AA20" s="419"/>
      <c r="AB20" s="433" t="s">
        <v>182</v>
      </c>
      <c r="AC20" s="433"/>
    </row>
    <row r="21" spans="1:29" ht="99.75" customHeight="1" x14ac:dyDescent="0.25">
      <c r="A21" s="422"/>
      <c r="B21" s="422"/>
      <c r="C21" s="424"/>
      <c r="D21" s="424"/>
      <c r="E21" s="425"/>
      <c r="F21" s="425"/>
      <c r="G21" s="427"/>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33"/>
      <c r="AC21" s="433"/>
    </row>
    <row r="22" spans="1:29" ht="116.25" customHeight="1" x14ac:dyDescent="0.25">
      <c r="A22" s="423"/>
      <c r="B22" s="423"/>
      <c r="C22" s="325" t="s">
        <v>2</v>
      </c>
      <c r="D22" s="325" t="s">
        <v>180</v>
      </c>
      <c r="E22" s="326" t="s">
        <v>573</v>
      </c>
      <c r="F22" s="326" t="s">
        <v>574</v>
      </c>
      <c r="G22" s="428"/>
      <c r="H22" s="327" t="s">
        <v>399</v>
      </c>
      <c r="I22" s="327" t="s">
        <v>400</v>
      </c>
      <c r="J22" s="327" t="s">
        <v>399</v>
      </c>
      <c r="K22" s="327" t="s">
        <v>400</v>
      </c>
      <c r="L22" s="327" t="s">
        <v>399</v>
      </c>
      <c r="M22" s="327" t="s">
        <v>400</v>
      </c>
      <c r="N22" s="327" t="s">
        <v>399</v>
      </c>
      <c r="O22" s="327" t="s">
        <v>400</v>
      </c>
      <c r="P22" s="327" t="s">
        <v>399</v>
      </c>
      <c r="Q22" s="327" t="s">
        <v>400</v>
      </c>
      <c r="R22" s="327" t="s">
        <v>399</v>
      </c>
      <c r="S22" s="327" t="s">
        <v>400</v>
      </c>
      <c r="T22" s="327" t="s">
        <v>399</v>
      </c>
      <c r="U22" s="327" t="s">
        <v>400</v>
      </c>
      <c r="V22" s="327" t="s">
        <v>399</v>
      </c>
      <c r="W22" s="327" t="s">
        <v>400</v>
      </c>
      <c r="X22" s="327" t="s">
        <v>399</v>
      </c>
      <c r="Y22" s="327" t="s">
        <v>400</v>
      </c>
      <c r="Z22" s="327" t="s">
        <v>399</v>
      </c>
      <c r="AA22" s="327" t="s">
        <v>400</v>
      </c>
      <c r="AB22" s="325" t="s">
        <v>181</v>
      </c>
      <c r="AC22" s="325" t="s">
        <v>180</v>
      </c>
    </row>
    <row r="23" spans="1:2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customHeight="1" x14ac:dyDescent="0.25">
      <c r="A24" s="329">
        <v>1</v>
      </c>
      <c r="B24" s="330" t="s">
        <v>179</v>
      </c>
      <c r="C24" s="331">
        <v>11.2168992</v>
      </c>
      <c r="D24" s="331">
        <v>11.216903979599699</v>
      </c>
      <c r="E24" s="331">
        <v>11.216903979599699</v>
      </c>
      <c r="F24" s="331">
        <v>11.216903979599699</v>
      </c>
      <c r="G24" s="331">
        <v>0</v>
      </c>
      <c r="H24" s="331">
        <v>0</v>
      </c>
      <c r="I24" s="331"/>
      <c r="J24" s="331">
        <v>0</v>
      </c>
      <c r="K24" s="331"/>
      <c r="L24" s="331">
        <v>0</v>
      </c>
      <c r="M24" s="331"/>
      <c r="N24" s="331">
        <v>0</v>
      </c>
      <c r="O24" s="331"/>
      <c r="P24" s="331">
        <v>0.52683959999999996</v>
      </c>
      <c r="Q24" s="331"/>
      <c r="R24" s="331">
        <v>0.52684206574184689</v>
      </c>
      <c r="S24" s="331"/>
      <c r="T24" s="331">
        <v>10.6900596</v>
      </c>
      <c r="U24" s="331"/>
      <c r="V24" s="331">
        <v>10.690061913857853</v>
      </c>
      <c r="W24" s="331"/>
      <c r="X24" s="331">
        <v>0</v>
      </c>
      <c r="Y24" s="331"/>
      <c r="Z24" s="331" t="s">
        <v>575</v>
      </c>
      <c r="AA24" s="331"/>
      <c r="AB24" s="331">
        <v>11.2168992</v>
      </c>
      <c r="AC24" s="331">
        <v>11.216903979599699</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575</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575</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0</v>
      </c>
      <c r="M27" s="331"/>
      <c r="N27" s="331">
        <v>0</v>
      </c>
      <c r="O27" s="331"/>
      <c r="P27" s="331">
        <v>0.43903300000000001</v>
      </c>
      <c r="Q27" s="331"/>
      <c r="R27" s="331">
        <v>0.43903505478487242</v>
      </c>
      <c r="S27" s="331"/>
      <c r="T27" s="331">
        <v>8.9670280000000009</v>
      </c>
      <c r="U27" s="331"/>
      <c r="V27" s="331">
        <v>8.9670241693379396</v>
      </c>
      <c r="W27" s="331"/>
      <c r="X27" s="331">
        <v>0</v>
      </c>
      <c r="Y27" s="331"/>
      <c r="Z27" s="331" t="s">
        <v>575</v>
      </c>
      <c r="AA27" s="331"/>
      <c r="AB27" s="331">
        <v>9.4060610000000011</v>
      </c>
      <c r="AC27" s="331">
        <v>9.4060592241228118</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v>
      </c>
      <c r="M29" s="331"/>
      <c r="N29" s="331">
        <v>0</v>
      </c>
      <c r="O29" s="331"/>
      <c r="P29" s="331">
        <v>8.7806599999999957E-2</v>
      </c>
      <c r="Q29" s="331"/>
      <c r="R29" s="331">
        <v>8.7807010956974463E-2</v>
      </c>
      <c r="S29" s="331"/>
      <c r="T29" s="331">
        <v>1.7230315999999988</v>
      </c>
      <c r="U29" s="331"/>
      <c r="V29" s="331">
        <v>1.7230377445199139</v>
      </c>
      <c r="W29" s="331"/>
      <c r="X29" s="331">
        <v>0</v>
      </c>
      <c r="Y29" s="331"/>
      <c r="Z29" s="331" t="s">
        <v>575</v>
      </c>
      <c r="AA29" s="331"/>
      <c r="AB29" s="331">
        <v>1.8108381999999987</v>
      </c>
      <c r="AC29" s="331">
        <v>1.8108447554768876</v>
      </c>
    </row>
    <row r="30" spans="1:29" ht="47.25" x14ac:dyDescent="0.25">
      <c r="A30" s="329" t="s">
        <v>63</v>
      </c>
      <c r="B30" s="330" t="s">
        <v>169</v>
      </c>
      <c r="C30" s="331">
        <v>9.4060609999999993</v>
      </c>
      <c r="D30" s="331">
        <v>9.4060592241228118</v>
      </c>
      <c r="E30" s="331">
        <v>9.4060592241228118</v>
      </c>
      <c r="F30" s="331">
        <v>9.4060592241228118</v>
      </c>
      <c r="G30" s="331">
        <v>0</v>
      </c>
      <c r="H30" s="331">
        <v>0</v>
      </c>
      <c r="I30" s="331"/>
      <c r="J30" s="331">
        <v>0</v>
      </c>
      <c r="K30" s="331"/>
      <c r="L30" s="331">
        <v>0</v>
      </c>
      <c r="M30" s="331"/>
      <c r="N30" s="331">
        <v>0</v>
      </c>
      <c r="O30" s="331"/>
      <c r="P30" s="331">
        <v>0.43903300000000001</v>
      </c>
      <c r="Q30" s="331"/>
      <c r="R30" s="331">
        <v>0.43903505478487242</v>
      </c>
      <c r="S30" s="331"/>
      <c r="T30" s="331">
        <v>8.9670280000000009</v>
      </c>
      <c r="U30" s="331"/>
      <c r="V30" s="331">
        <v>8.9670241693379396</v>
      </c>
      <c r="W30" s="331"/>
      <c r="X30" s="331">
        <v>0</v>
      </c>
      <c r="Y30" s="331"/>
      <c r="Z30" s="331" t="s">
        <v>575</v>
      </c>
      <c r="AA30" s="331"/>
      <c r="AB30" s="331">
        <v>9.4060610000000011</v>
      </c>
      <c r="AC30" s="331">
        <v>9.4060592241228118</v>
      </c>
    </row>
    <row r="31" spans="1:29" x14ac:dyDescent="0.25">
      <c r="A31" s="329" t="s">
        <v>168</v>
      </c>
      <c r="B31" s="333" t="s">
        <v>167</v>
      </c>
      <c r="C31" s="331">
        <v>0.43903300000000001</v>
      </c>
      <c r="D31" s="331">
        <v>0.43903505478487242</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7.9904419999999998</v>
      </c>
      <c r="D32" s="331">
        <v>7.9904388592430893</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0.97658600000000007</v>
      </c>
      <c r="D34" s="331">
        <v>0.97658531009484972</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3" t="s">
        <v>484</v>
      </c>
      <c r="C36" s="331"/>
      <c r="D36" s="331"/>
      <c r="E36" s="331"/>
      <c r="F36" s="331"/>
      <c r="G36" s="331">
        <v>0</v>
      </c>
      <c r="H36" s="331">
        <v>0</v>
      </c>
      <c r="I36" s="335" t="s">
        <v>458</v>
      </c>
      <c r="J36" s="331">
        <v>0</v>
      </c>
      <c r="K36" s="335" t="s">
        <v>458</v>
      </c>
      <c r="L36" s="331">
        <v>0</v>
      </c>
      <c r="M36" s="335" t="s">
        <v>458</v>
      </c>
      <c r="N36" s="331">
        <v>0</v>
      </c>
      <c r="O36" s="335" t="s">
        <v>458</v>
      </c>
      <c r="P36" s="331">
        <v>0</v>
      </c>
      <c r="Q36" s="335" t="s">
        <v>458</v>
      </c>
      <c r="R36" s="331">
        <v>0</v>
      </c>
      <c r="S36" s="335" t="s">
        <v>458</v>
      </c>
      <c r="T36" s="331">
        <v>0</v>
      </c>
      <c r="U36" s="335" t="s">
        <v>458</v>
      </c>
      <c r="V36" s="331">
        <v>0</v>
      </c>
      <c r="W36" s="335" t="s">
        <v>458</v>
      </c>
      <c r="X36" s="331">
        <v>0</v>
      </c>
      <c r="Y36" s="335" t="s">
        <v>458</v>
      </c>
      <c r="Z36" s="331" t="s">
        <v>575</v>
      </c>
      <c r="AA36" s="335" t="s">
        <v>575</v>
      </c>
      <c r="AB36" s="331">
        <v>0</v>
      </c>
      <c r="AC36" s="331">
        <v>0</v>
      </c>
    </row>
    <row r="37" spans="1:29" ht="31.5" x14ac:dyDescent="0.25">
      <c r="A37" s="332" t="s">
        <v>158</v>
      </c>
      <c r="B37" s="336" t="s">
        <v>482</v>
      </c>
      <c r="C37" s="331"/>
      <c r="D37" s="331"/>
      <c r="E37" s="331"/>
      <c r="F37" s="331"/>
      <c r="G37" s="331">
        <v>0</v>
      </c>
      <c r="H37" s="331">
        <v>0</v>
      </c>
      <c r="I37" s="335" t="s">
        <v>458</v>
      </c>
      <c r="J37" s="331">
        <v>0</v>
      </c>
      <c r="K37" s="335" t="s">
        <v>458</v>
      </c>
      <c r="L37" s="331">
        <v>0</v>
      </c>
      <c r="M37" s="335" t="s">
        <v>458</v>
      </c>
      <c r="N37" s="331">
        <v>0</v>
      </c>
      <c r="O37" s="335" t="s">
        <v>458</v>
      </c>
      <c r="P37" s="331">
        <v>0</v>
      </c>
      <c r="Q37" s="335" t="s">
        <v>458</v>
      </c>
      <c r="R37" s="331">
        <v>0</v>
      </c>
      <c r="S37" s="335" t="s">
        <v>458</v>
      </c>
      <c r="T37" s="331">
        <v>0</v>
      </c>
      <c r="U37" s="335" t="s">
        <v>458</v>
      </c>
      <c r="V37" s="331">
        <v>0</v>
      </c>
      <c r="W37" s="335" t="s">
        <v>458</v>
      </c>
      <c r="X37" s="331">
        <v>0</v>
      </c>
      <c r="Y37" s="335" t="s">
        <v>458</v>
      </c>
      <c r="Z37" s="331" t="s">
        <v>575</v>
      </c>
      <c r="AA37" s="335" t="s">
        <v>575</v>
      </c>
      <c r="AB37" s="331">
        <v>0</v>
      </c>
      <c r="AC37" s="331">
        <v>0</v>
      </c>
    </row>
    <row r="38" spans="1:29" x14ac:dyDescent="0.25">
      <c r="A38" s="332" t="s">
        <v>157</v>
      </c>
      <c r="B38" s="336" t="s">
        <v>148</v>
      </c>
      <c r="C38" s="331"/>
      <c r="D38" s="331"/>
      <c r="E38" s="331"/>
      <c r="F38" s="331"/>
      <c r="G38" s="331">
        <v>0</v>
      </c>
      <c r="H38" s="331">
        <v>0</v>
      </c>
      <c r="I38" s="335" t="s">
        <v>458</v>
      </c>
      <c r="J38" s="331">
        <v>0</v>
      </c>
      <c r="K38" s="335" t="s">
        <v>458</v>
      </c>
      <c r="L38" s="331">
        <v>0</v>
      </c>
      <c r="M38" s="335" t="s">
        <v>458</v>
      </c>
      <c r="N38" s="331">
        <v>0</v>
      </c>
      <c r="O38" s="335" t="s">
        <v>458</v>
      </c>
      <c r="P38" s="331">
        <v>0</v>
      </c>
      <c r="Q38" s="335" t="s">
        <v>458</v>
      </c>
      <c r="R38" s="331">
        <v>0</v>
      </c>
      <c r="S38" s="335" t="s">
        <v>458</v>
      </c>
      <c r="T38" s="331">
        <v>0</v>
      </c>
      <c r="U38" s="335" t="s">
        <v>458</v>
      </c>
      <c r="V38" s="331">
        <v>0</v>
      </c>
      <c r="W38" s="335" t="s">
        <v>458</v>
      </c>
      <c r="X38" s="331">
        <v>0</v>
      </c>
      <c r="Y38" s="335" t="s">
        <v>458</v>
      </c>
      <c r="Z38" s="331" t="s">
        <v>575</v>
      </c>
      <c r="AA38" s="335" t="s">
        <v>575</v>
      </c>
      <c r="AB38" s="331">
        <v>0</v>
      </c>
      <c r="AC38" s="331">
        <v>0</v>
      </c>
    </row>
    <row r="39" spans="1:29" x14ac:dyDescent="0.25">
      <c r="A39" s="332" t="s">
        <v>156</v>
      </c>
      <c r="B39" s="333" t="s">
        <v>560</v>
      </c>
      <c r="C39" s="331"/>
      <c r="D39" s="331"/>
      <c r="E39" s="331"/>
      <c r="F39" s="331"/>
      <c r="G39" s="331">
        <v>0</v>
      </c>
      <c r="H39" s="331">
        <v>0</v>
      </c>
      <c r="I39" s="335" t="s">
        <v>458</v>
      </c>
      <c r="J39" s="331">
        <v>0</v>
      </c>
      <c r="K39" s="335" t="s">
        <v>458</v>
      </c>
      <c r="L39" s="331">
        <v>0</v>
      </c>
      <c r="M39" s="335" t="s">
        <v>458</v>
      </c>
      <c r="N39" s="331">
        <v>0</v>
      </c>
      <c r="O39" s="335" t="s">
        <v>458</v>
      </c>
      <c r="P39" s="331">
        <v>0</v>
      </c>
      <c r="Q39" s="335" t="s">
        <v>458</v>
      </c>
      <c r="R39" s="331">
        <v>0</v>
      </c>
      <c r="S39" s="335" t="s">
        <v>458</v>
      </c>
      <c r="T39" s="331">
        <v>4.92</v>
      </c>
      <c r="U39" s="335">
        <v>4</v>
      </c>
      <c r="V39" s="331">
        <v>4.92</v>
      </c>
      <c r="W39" s="335">
        <v>4</v>
      </c>
      <c r="X39" s="331">
        <v>0</v>
      </c>
      <c r="Y39" s="335" t="s">
        <v>458</v>
      </c>
      <c r="Z39" s="331" t="s">
        <v>575</v>
      </c>
      <c r="AA39" s="335" t="s">
        <v>575</v>
      </c>
      <c r="AB39" s="331">
        <v>4.92</v>
      </c>
      <c r="AC39" s="331">
        <v>4.92</v>
      </c>
    </row>
    <row r="40" spans="1:29" x14ac:dyDescent="0.25">
      <c r="A40" s="332" t="s">
        <v>155</v>
      </c>
      <c r="B40" s="333" t="s">
        <v>485</v>
      </c>
      <c r="C40" s="331"/>
      <c r="D40" s="331"/>
      <c r="E40" s="331"/>
      <c r="F40" s="331"/>
      <c r="G40" s="331">
        <v>0</v>
      </c>
      <c r="H40" s="331">
        <v>0</v>
      </c>
      <c r="I40" s="335" t="s">
        <v>458</v>
      </c>
      <c r="J40" s="331">
        <v>0</v>
      </c>
      <c r="K40" s="335" t="s">
        <v>458</v>
      </c>
      <c r="L40" s="331">
        <v>0</v>
      </c>
      <c r="M40" s="335" t="s">
        <v>458</v>
      </c>
      <c r="N40" s="331">
        <v>0</v>
      </c>
      <c r="O40" s="335" t="s">
        <v>458</v>
      </c>
      <c r="P40" s="331">
        <v>0</v>
      </c>
      <c r="Q40" s="335" t="s">
        <v>458</v>
      </c>
      <c r="R40" s="331">
        <v>0</v>
      </c>
      <c r="S40" s="335" t="s">
        <v>458</v>
      </c>
      <c r="T40" s="331">
        <v>0</v>
      </c>
      <c r="U40" s="335" t="s">
        <v>458</v>
      </c>
      <c r="V40" s="331">
        <v>0</v>
      </c>
      <c r="W40" s="335" t="s">
        <v>458</v>
      </c>
      <c r="X40" s="331">
        <v>0</v>
      </c>
      <c r="Y40" s="335" t="s">
        <v>458</v>
      </c>
      <c r="Z40" s="331" t="s">
        <v>575</v>
      </c>
      <c r="AA40" s="335" t="s">
        <v>575</v>
      </c>
      <c r="AB40" s="331">
        <v>0</v>
      </c>
      <c r="AC40" s="331">
        <v>0</v>
      </c>
    </row>
    <row r="41" spans="1:29" x14ac:dyDescent="0.25">
      <c r="A41" s="332" t="s">
        <v>154</v>
      </c>
      <c r="B41" s="333" t="s">
        <v>486</v>
      </c>
      <c r="C41" s="331"/>
      <c r="D41" s="331"/>
      <c r="E41" s="331"/>
      <c r="F41" s="331"/>
      <c r="G41" s="331">
        <v>0</v>
      </c>
      <c r="H41" s="331">
        <v>0</v>
      </c>
      <c r="I41" s="335" t="s">
        <v>458</v>
      </c>
      <c r="J41" s="331">
        <v>0</v>
      </c>
      <c r="K41" s="335" t="s">
        <v>458</v>
      </c>
      <c r="L41" s="331">
        <v>0</v>
      </c>
      <c r="M41" s="335" t="s">
        <v>458</v>
      </c>
      <c r="N41" s="331">
        <v>0</v>
      </c>
      <c r="O41" s="335" t="s">
        <v>458</v>
      </c>
      <c r="P41" s="331">
        <v>0</v>
      </c>
      <c r="Q41" s="335" t="s">
        <v>458</v>
      </c>
      <c r="R41" s="331">
        <v>0</v>
      </c>
      <c r="S41" s="335" t="s">
        <v>458</v>
      </c>
      <c r="T41" s="331">
        <v>0</v>
      </c>
      <c r="U41" s="335" t="s">
        <v>458</v>
      </c>
      <c r="V41" s="331">
        <v>0</v>
      </c>
      <c r="W41" s="335" t="s">
        <v>458</v>
      </c>
      <c r="X41" s="331">
        <v>0</v>
      </c>
      <c r="Y41" s="335" t="s">
        <v>458</v>
      </c>
      <c r="Z41" s="331" t="s">
        <v>575</v>
      </c>
      <c r="AA41" s="335" t="s">
        <v>575</v>
      </c>
      <c r="AB41" s="331">
        <v>0</v>
      </c>
      <c r="AC41" s="331">
        <v>0</v>
      </c>
    </row>
    <row r="42" spans="1:29" x14ac:dyDescent="0.25">
      <c r="A42" s="332" t="s">
        <v>153</v>
      </c>
      <c r="B42" s="333" t="s">
        <v>487</v>
      </c>
      <c r="C42" s="331"/>
      <c r="D42" s="331"/>
      <c r="E42" s="331"/>
      <c r="F42" s="331"/>
      <c r="G42" s="331">
        <v>0</v>
      </c>
      <c r="H42" s="331">
        <v>0</v>
      </c>
      <c r="I42" s="335" t="s">
        <v>458</v>
      </c>
      <c r="J42" s="331">
        <v>0</v>
      </c>
      <c r="K42" s="335" t="s">
        <v>458</v>
      </c>
      <c r="L42" s="331">
        <v>0</v>
      </c>
      <c r="M42" s="335" t="s">
        <v>458</v>
      </c>
      <c r="N42" s="331">
        <v>0</v>
      </c>
      <c r="O42" s="335" t="s">
        <v>458</v>
      </c>
      <c r="P42" s="331">
        <v>0</v>
      </c>
      <c r="Q42" s="335" t="s">
        <v>458</v>
      </c>
      <c r="R42" s="331">
        <v>0</v>
      </c>
      <c r="S42" s="335" t="s">
        <v>458</v>
      </c>
      <c r="T42" s="331">
        <v>0</v>
      </c>
      <c r="U42" s="335" t="s">
        <v>458</v>
      </c>
      <c r="V42" s="331">
        <v>0</v>
      </c>
      <c r="W42" s="335" t="s">
        <v>458</v>
      </c>
      <c r="X42" s="331">
        <v>0</v>
      </c>
      <c r="Y42" s="335" t="s">
        <v>458</v>
      </c>
      <c r="Z42" s="331" t="s">
        <v>575</v>
      </c>
      <c r="AA42" s="335" t="s">
        <v>575</v>
      </c>
      <c r="AB42" s="331">
        <v>0</v>
      </c>
      <c r="AC42" s="331">
        <v>0</v>
      </c>
    </row>
    <row r="43" spans="1:29" x14ac:dyDescent="0.25">
      <c r="A43" s="332" t="s">
        <v>488</v>
      </c>
      <c r="B43" s="333" t="s">
        <v>489</v>
      </c>
      <c r="C43" s="331"/>
      <c r="D43" s="331"/>
      <c r="E43" s="331"/>
      <c r="F43" s="331"/>
      <c r="G43" s="331">
        <v>0</v>
      </c>
      <c r="H43" s="331">
        <v>0</v>
      </c>
      <c r="I43" s="335" t="s">
        <v>458</v>
      </c>
      <c r="J43" s="331">
        <v>0</v>
      </c>
      <c r="K43" s="335" t="s">
        <v>458</v>
      </c>
      <c r="L43" s="331">
        <v>0</v>
      </c>
      <c r="M43" s="335" t="s">
        <v>458</v>
      </c>
      <c r="N43" s="331">
        <v>0</v>
      </c>
      <c r="O43" s="335" t="s">
        <v>458</v>
      </c>
      <c r="P43" s="331">
        <v>0</v>
      </c>
      <c r="Q43" s="335" t="s">
        <v>458</v>
      </c>
      <c r="R43" s="331">
        <v>0</v>
      </c>
      <c r="S43" s="335" t="s">
        <v>458</v>
      </c>
      <c r="T43" s="331">
        <v>0</v>
      </c>
      <c r="U43" s="335" t="s">
        <v>458</v>
      </c>
      <c r="V43" s="331">
        <v>0</v>
      </c>
      <c r="W43" s="335" t="s">
        <v>458</v>
      </c>
      <c r="X43" s="331">
        <v>0</v>
      </c>
      <c r="Y43" s="335" t="s">
        <v>458</v>
      </c>
      <c r="Z43" s="331" t="s">
        <v>575</v>
      </c>
      <c r="AA43" s="335" t="s">
        <v>575</v>
      </c>
      <c r="AB43" s="331">
        <v>0</v>
      </c>
      <c r="AC43" s="331">
        <v>0</v>
      </c>
    </row>
    <row r="44" spans="1:29" x14ac:dyDescent="0.25">
      <c r="A44" s="332" t="s">
        <v>490</v>
      </c>
      <c r="B44" s="333" t="s">
        <v>491</v>
      </c>
      <c r="C44" s="331"/>
      <c r="D44" s="331"/>
      <c r="E44" s="331"/>
      <c r="F44" s="331"/>
      <c r="G44" s="331">
        <v>0</v>
      </c>
      <c r="H44" s="331">
        <v>0</v>
      </c>
      <c r="I44" s="335" t="s">
        <v>458</v>
      </c>
      <c r="J44" s="331">
        <v>0</v>
      </c>
      <c r="K44" s="335" t="s">
        <v>458</v>
      </c>
      <c r="L44" s="331">
        <v>0</v>
      </c>
      <c r="M44" s="335" t="s">
        <v>458</v>
      </c>
      <c r="N44" s="331">
        <v>0</v>
      </c>
      <c r="O44" s="335" t="s">
        <v>458</v>
      </c>
      <c r="P44" s="331">
        <v>0</v>
      </c>
      <c r="Q44" s="335" t="s">
        <v>458</v>
      </c>
      <c r="R44" s="331">
        <v>0</v>
      </c>
      <c r="S44" s="335" t="s">
        <v>458</v>
      </c>
      <c r="T44" s="331">
        <v>0</v>
      </c>
      <c r="U44" s="335" t="s">
        <v>458</v>
      </c>
      <c r="V44" s="331">
        <v>0</v>
      </c>
      <c r="W44" s="335" t="s">
        <v>458</v>
      </c>
      <c r="X44" s="331">
        <v>0</v>
      </c>
      <c r="Y44" s="335" t="s">
        <v>458</v>
      </c>
      <c r="Z44" s="331" t="s">
        <v>575</v>
      </c>
      <c r="AA44" s="335" t="s">
        <v>575</v>
      </c>
      <c r="AB44" s="331">
        <v>0</v>
      </c>
      <c r="AC44" s="331">
        <v>0</v>
      </c>
    </row>
    <row r="45" spans="1:29" x14ac:dyDescent="0.25">
      <c r="A45" s="332" t="s">
        <v>492</v>
      </c>
      <c r="B45" s="333" t="s">
        <v>493</v>
      </c>
      <c r="C45" s="331"/>
      <c r="D45" s="331"/>
      <c r="E45" s="331"/>
      <c r="F45" s="331"/>
      <c r="G45" s="331">
        <v>0</v>
      </c>
      <c r="H45" s="331">
        <v>0</v>
      </c>
      <c r="I45" s="335" t="s">
        <v>458</v>
      </c>
      <c r="J45" s="331">
        <v>0</v>
      </c>
      <c r="K45" s="335" t="s">
        <v>458</v>
      </c>
      <c r="L45" s="331">
        <v>0</v>
      </c>
      <c r="M45" s="335" t="s">
        <v>458</v>
      </c>
      <c r="N45" s="331">
        <v>0</v>
      </c>
      <c r="O45" s="335" t="s">
        <v>458</v>
      </c>
      <c r="P45" s="331">
        <v>0</v>
      </c>
      <c r="Q45" s="335" t="s">
        <v>458</v>
      </c>
      <c r="R45" s="331">
        <v>0</v>
      </c>
      <c r="S45" s="335" t="s">
        <v>458</v>
      </c>
      <c r="T45" s="331">
        <v>0</v>
      </c>
      <c r="U45" s="335" t="s">
        <v>458</v>
      </c>
      <c r="V45" s="331">
        <v>0</v>
      </c>
      <c r="W45" s="335" t="s">
        <v>458</v>
      </c>
      <c r="X45" s="331">
        <v>0</v>
      </c>
      <c r="Y45" s="335" t="s">
        <v>458</v>
      </c>
      <c r="Z45" s="331" t="s">
        <v>575</v>
      </c>
      <c r="AA45" s="335" t="s">
        <v>575</v>
      </c>
      <c r="AB45" s="331">
        <v>0</v>
      </c>
      <c r="AC45" s="331">
        <v>0</v>
      </c>
    </row>
    <row r="46" spans="1:29" x14ac:dyDescent="0.25">
      <c r="A46" s="332" t="s">
        <v>494</v>
      </c>
      <c r="B46" s="333" t="s">
        <v>495</v>
      </c>
      <c r="C46" s="331"/>
      <c r="D46" s="331"/>
      <c r="E46" s="331"/>
      <c r="F46" s="331"/>
      <c r="G46" s="331">
        <v>0</v>
      </c>
      <c r="H46" s="331">
        <v>0</v>
      </c>
      <c r="I46" s="335" t="s">
        <v>458</v>
      </c>
      <c r="J46" s="331">
        <v>0</v>
      </c>
      <c r="K46" s="335" t="s">
        <v>458</v>
      </c>
      <c r="L46" s="331">
        <v>0</v>
      </c>
      <c r="M46" s="335" t="s">
        <v>458</v>
      </c>
      <c r="N46" s="331">
        <v>0</v>
      </c>
      <c r="O46" s="335" t="s">
        <v>458</v>
      </c>
      <c r="P46" s="331">
        <v>0</v>
      </c>
      <c r="Q46" s="335" t="s">
        <v>458</v>
      </c>
      <c r="R46" s="331">
        <v>0</v>
      </c>
      <c r="S46" s="335" t="s">
        <v>458</v>
      </c>
      <c r="T46" s="331">
        <v>0</v>
      </c>
      <c r="U46" s="335" t="s">
        <v>458</v>
      </c>
      <c r="V46" s="331">
        <v>0</v>
      </c>
      <c r="W46" s="335" t="s">
        <v>458</v>
      </c>
      <c r="X46" s="331">
        <v>0</v>
      </c>
      <c r="Y46" s="335" t="s">
        <v>458</v>
      </c>
      <c r="Z46" s="331" t="s">
        <v>575</v>
      </c>
      <c r="AA46" s="335" t="s">
        <v>575</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5"/>
      <c r="T47" s="331"/>
      <c r="U47" s="331"/>
      <c r="V47" s="331"/>
      <c r="W47" s="331"/>
      <c r="X47" s="331"/>
      <c r="Y47" s="331"/>
      <c r="Z47" s="331"/>
      <c r="AA47" s="331"/>
      <c r="AB47" s="331"/>
      <c r="AC47" s="331"/>
    </row>
    <row r="48" spans="1:29" x14ac:dyDescent="0.25">
      <c r="A48" s="332" t="s">
        <v>151</v>
      </c>
      <c r="B48" s="333" t="s">
        <v>484</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575</v>
      </c>
      <c r="AA48" s="331"/>
      <c r="AB48" s="331">
        <v>0</v>
      </c>
      <c r="AC48" s="331">
        <v>0</v>
      </c>
    </row>
    <row r="49" spans="1:29" ht="31.5" x14ac:dyDescent="0.25">
      <c r="A49" s="332" t="s">
        <v>150</v>
      </c>
      <c r="B49" s="336" t="s">
        <v>482</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575</v>
      </c>
      <c r="AA49" s="331"/>
      <c r="AB49" s="331">
        <v>0</v>
      </c>
      <c r="AC49" s="331">
        <v>0</v>
      </c>
    </row>
    <row r="50" spans="1:29" x14ac:dyDescent="0.25">
      <c r="A50" s="332" t="s">
        <v>149</v>
      </c>
      <c r="B50" s="336"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575</v>
      </c>
      <c r="AA50" s="331"/>
      <c r="AB50" s="331">
        <v>0</v>
      </c>
      <c r="AC50" s="331">
        <v>0</v>
      </c>
    </row>
    <row r="51" spans="1:29" ht="35.25" customHeight="1" x14ac:dyDescent="0.25">
      <c r="A51" s="332" t="s">
        <v>147</v>
      </c>
      <c r="B51" s="333" t="s">
        <v>146</v>
      </c>
      <c r="C51" s="331">
        <v>4.92</v>
      </c>
      <c r="D51" s="331">
        <v>4.92</v>
      </c>
      <c r="E51" s="331"/>
      <c r="F51" s="331"/>
      <c r="G51" s="331">
        <v>0</v>
      </c>
      <c r="H51" s="331">
        <v>0</v>
      </c>
      <c r="I51" s="331"/>
      <c r="J51" s="331">
        <v>0</v>
      </c>
      <c r="K51" s="331"/>
      <c r="L51" s="331">
        <v>0</v>
      </c>
      <c r="M51" s="331"/>
      <c r="N51" s="331">
        <v>0</v>
      </c>
      <c r="O51" s="331"/>
      <c r="P51" s="331">
        <v>0</v>
      </c>
      <c r="Q51" s="331"/>
      <c r="R51" s="331">
        <v>0</v>
      </c>
      <c r="S51" s="331"/>
      <c r="T51" s="331">
        <v>4.92</v>
      </c>
      <c r="U51" s="331"/>
      <c r="V51" s="331">
        <v>4.92</v>
      </c>
      <c r="W51" s="331"/>
      <c r="X51" s="331">
        <v>0</v>
      </c>
      <c r="Y51" s="331"/>
      <c r="Z51" s="331" t="s">
        <v>575</v>
      </c>
      <c r="AA51" s="331"/>
      <c r="AB51" s="331">
        <v>4.92</v>
      </c>
      <c r="AC51" s="331">
        <v>4.92</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575</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575</v>
      </c>
      <c r="AA53" s="331"/>
      <c r="AB53" s="331">
        <v>0</v>
      </c>
      <c r="AC53" s="331">
        <v>0</v>
      </c>
    </row>
    <row r="54" spans="1:29" x14ac:dyDescent="0.25">
      <c r="A54" s="332" t="s">
        <v>141</v>
      </c>
      <c r="B54" s="333" t="s">
        <v>485</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575</v>
      </c>
      <c r="AA54" s="331"/>
      <c r="AB54" s="331">
        <v>0</v>
      </c>
      <c r="AC54" s="331">
        <v>0</v>
      </c>
    </row>
    <row r="55" spans="1:29" x14ac:dyDescent="0.25">
      <c r="A55" s="332" t="s">
        <v>496</v>
      </c>
      <c r="B55" s="333" t="s">
        <v>486</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575</v>
      </c>
      <c r="AA55" s="331"/>
      <c r="AB55" s="331">
        <v>0</v>
      </c>
      <c r="AC55" s="331">
        <v>0</v>
      </c>
    </row>
    <row r="56" spans="1:29" x14ac:dyDescent="0.25">
      <c r="A56" s="332" t="s">
        <v>497</v>
      </c>
      <c r="B56" s="333" t="s">
        <v>487</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575</v>
      </c>
      <c r="AA56" s="331"/>
      <c r="AB56" s="331">
        <v>0</v>
      </c>
      <c r="AC56" s="331">
        <v>0</v>
      </c>
    </row>
    <row r="57" spans="1:29" x14ac:dyDescent="0.25">
      <c r="A57" s="332" t="s">
        <v>498</v>
      </c>
      <c r="B57" s="333" t="s">
        <v>489</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575</v>
      </c>
      <c r="AA57" s="331"/>
      <c r="AB57" s="331">
        <v>0</v>
      </c>
      <c r="AC57" s="331">
        <v>0</v>
      </c>
    </row>
    <row r="58" spans="1:29" ht="36.75" customHeight="1" x14ac:dyDescent="0.25">
      <c r="A58" s="332" t="s">
        <v>499</v>
      </c>
      <c r="B58" s="333" t="s">
        <v>491</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575</v>
      </c>
      <c r="AA58" s="331"/>
      <c r="AB58" s="331">
        <v>0</v>
      </c>
      <c r="AC58" s="331">
        <v>0</v>
      </c>
    </row>
    <row r="59" spans="1:29" x14ac:dyDescent="0.25">
      <c r="A59" s="332" t="s">
        <v>500</v>
      </c>
      <c r="B59" s="333" t="s">
        <v>493</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575</v>
      </c>
      <c r="AA59" s="331"/>
      <c r="AB59" s="331">
        <v>0</v>
      </c>
      <c r="AC59" s="331">
        <v>0</v>
      </c>
    </row>
    <row r="60" spans="1:29" x14ac:dyDescent="0.25">
      <c r="A60" s="332" t="s">
        <v>501</v>
      </c>
      <c r="B60" s="333" t="s">
        <v>495</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575</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9.4060609999999993</v>
      </c>
      <c r="D62" s="331">
        <v>9.4060592241228118</v>
      </c>
      <c r="E62" s="331"/>
      <c r="F62" s="331"/>
      <c r="G62" s="331">
        <v>0</v>
      </c>
      <c r="H62" s="331">
        <v>0</v>
      </c>
      <c r="I62" s="331"/>
      <c r="J62" s="331">
        <v>0</v>
      </c>
      <c r="K62" s="331"/>
      <c r="L62" s="331">
        <v>0</v>
      </c>
      <c r="M62" s="331"/>
      <c r="N62" s="331">
        <v>0</v>
      </c>
      <c r="O62" s="331"/>
      <c r="P62" s="331">
        <v>0</v>
      </c>
      <c r="Q62" s="331"/>
      <c r="R62" s="331">
        <v>0</v>
      </c>
      <c r="S62" s="331"/>
      <c r="T62" s="331">
        <v>9.4060609999999993</v>
      </c>
      <c r="U62" s="331"/>
      <c r="V62" s="331">
        <v>9.4060592241228118</v>
      </c>
      <c r="W62" s="331"/>
      <c r="X62" s="331">
        <v>0</v>
      </c>
      <c r="Y62" s="331"/>
      <c r="Z62" s="331" t="s">
        <v>575</v>
      </c>
      <c r="AA62" s="331"/>
      <c r="AB62" s="331">
        <v>9.4060609999999993</v>
      </c>
      <c r="AC62" s="331">
        <v>9.4060592241228118</v>
      </c>
    </row>
    <row r="63" spans="1:29" x14ac:dyDescent="0.25">
      <c r="A63" s="332" t="s">
        <v>137</v>
      </c>
      <c r="B63" s="336"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575</v>
      </c>
      <c r="AA63" s="331"/>
      <c r="AB63" s="331">
        <v>0</v>
      </c>
      <c r="AC63" s="331">
        <v>0</v>
      </c>
    </row>
    <row r="64" spans="1:29" x14ac:dyDescent="0.25">
      <c r="A64" s="332" t="s">
        <v>136</v>
      </c>
      <c r="B64" s="333"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575</v>
      </c>
      <c r="AA64" s="331"/>
      <c r="AB64" s="331">
        <v>0</v>
      </c>
      <c r="AC64" s="331">
        <v>0</v>
      </c>
    </row>
    <row r="65" spans="1:29" x14ac:dyDescent="0.25">
      <c r="A65" s="332" t="s">
        <v>135</v>
      </c>
      <c r="B65" s="336"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575</v>
      </c>
      <c r="AA65" s="331"/>
      <c r="AB65" s="331">
        <v>0</v>
      </c>
      <c r="AC65" s="331">
        <v>0</v>
      </c>
    </row>
    <row r="66" spans="1:29" ht="54" customHeight="1" x14ac:dyDescent="0.25">
      <c r="A66" s="332" t="s">
        <v>134</v>
      </c>
      <c r="B66" s="336" t="s">
        <v>128</v>
      </c>
      <c r="C66" s="331"/>
      <c r="D66" s="331"/>
      <c r="E66" s="331"/>
      <c r="F66" s="331"/>
      <c r="G66" s="331">
        <v>0</v>
      </c>
      <c r="H66" s="331">
        <v>0</v>
      </c>
      <c r="I66" s="331"/>
      <c r="J66" s="331">
        <v>0</v>
      </c>
      <c r="K66" s="331"/>
      <c r="L66" s="331">
        <v>0</v>
      </c>
      <c r="M66" s="331"/>
      <c r="N66" s="331">
        <v>0</v>
      </c>
      <c r="O66" s="331"/>
      <c r="P66" s="331">
        <v>0</v>
      </c>
      <c r="Q66" s="331"/>
      <c r="R66" s="331">
        <v>0</v>
      </c>
      <c r="S66" s="331"/>
      <c r="T66" s="331">
        <v>4.92</v>
      </c>
      <c r="U66" s="331"/>
      <c r="V66" s="331">
        <v>4.92</v>
      </c>
      <c r="W66" s="331"/>
      <c r="X66" s="331">
        <v>0</v>
      </c>
      <c r="Y66" s="331"/>
      <c r="Z66" s="331" t="s">
        <v>575</v>
      </c>
      <c r="AA66" s="331"/>
      <c r="AB66" s="331">
        <v>4.92</v>
      </c>
      <c r="AC66" s="331">
        <v>4.92</v>
      </c>
    </row>
    <row r="67" spans="1:29" x14ac:dyDescent="0.25">
      <c r="A67" s="332" t="s">
        <v>133</v>
      </c>
      <c r="B67" s="333" t="s">
        <v>485</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575</v>
      </c>
      <c r="AA67" s="331"/>
      <c r="AB67" s="331">
        <v>0</v>
      </c>
      <c r="AC67" s="331">
        <v>0</v>
      </c>
    </row>
    <row r="68" spans="1:29" ht="50.25" customHeight="1" x14ac:dyDescent="0.25">
      <c r="A68" s="332" t="s">
        <v>502</v>
      </c>
      <c r="B68" s="333" t="s">
        <v>486</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575</v>
      </c>
      <c r="AA68" s="331"/>
      <c r="AB68" s="331">
        <v>0</v>
      </c>
      <c r="AC68" s="331">
        <v>0</v>
      </c>
    </row>
    <row r="69" spans="1:29" x14ac:dyDescent="0.25">
      <c r="A69" s="332" t="s">
        <v>503</v>
      </c>
      <c r="B69" s="333" t="s">
        <v>487</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575</v>
      </c>
      <c r="AA69" s="331"/>
      <c r="AB69" s="331">
        <v>0</v>
      </c>
      <c r="AC69" s="331">
        <v>0</v>
      </c>
    </row>
    <row r="70" spans="1:29" ht="36.75" customHeight="1" x14ac:dyDescent="0.25">
      <c r="A70" s="332" t="s">
        <v>504</v>
      </c>
      <c r="B70" s="333" t="s">
        <v>489</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575</v>
      </c>
      <c r="AA70" s="331"/>
      <c r="AB70" s="331">
        <v>0</v>
      </c>
      <c r="AC70" s="331">
        <v>0</v>
      </c>
    </row>
    <row r="71" spans="1:29" x14ac:dyDescent="0.25">
      <c r="A71" s="332" t="s">
        <v>505</v>
      </c>
      <c r="B71" s="333" t="s">
        <v>491</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575</v>
      </c>
      <c r="AA71" s="331"/>
      <c r="AB71" s="331">
        <v>0</v>
      </c>
      <c r="AC71" s="331">
        <v>0</v>
      </c>
    </row>
    <row r="72" spans="1:29" ht="51" customHeight="1" x14ac:dyDescent="0.25">
      <c r="A72" s="332" t="s">
        <v>506</v>
      </c>
      <c r="B72" s="333" t="s">
        <v>493</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575</v>
      </c>
      <c r="AA72" s="331"/>
      <c r="AB72" s="331">
        <v>0</v>
      </c>
      <c r="AC72" s="331">
        <v>0</v>
      </c>
    </row>
    <row r="73" spans="1:29" ht="32.25" customHeight="1" x14ac:dyDescent="0.25">
      <c r="A73" s="332" t="s">
        <v>507</v>
      </c>
      <c r="B73" s="333" t="s">
        <v>495</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575</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575</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3" t="s">
        <v>484</v>
      </c>
      <c r="C76" s="338"/>
      <c r="D76" s="339"/>
      <c r="E76" s="340"/>
      <c r="F76" s="340"/>
      <c r="G76" s="331">
        <v>0</v>
      </c>
      <c r="H76" s="331">
        <v>0</v>
      </c>
      <c r="I76" s="340"/>
      <c r="J76" s="331">
        <v>0</v>
      </c>
      <c r="K76" s="339"/>
      <c r="L76" s="331">
        <v>0</v>
      </c>
      <c r="M76" s="339"/>
      <c r="N76" s="331">
        <v>0</v>
      </c>
      <c r="O76" s="339"/>
      <c r="P76" s="331">
        <v>0</v>
      </c>
      <c r="Q76" s="339"/>
      <c r="R76" s="331">
        <v>0</v>
      </c>
      <c r="S76" s="339"/>
      <c r="T76" s="331">
        <v>0</v>
      </c>
      <c r="U76" s="339"/>
      <c r="V76" s="331">
        <v>0</v>
      </c>
      <c r="W76" s="339"/>
      <c r="X76" s="331">
        <v>0</v>
      </c>
      <c r="Y76" s="339"/>
      <c r="Z76" s="331" t="s">
        <v>575</v>
      </c>
      <c r="AA76" s="339"/>
      <c r="AB76" s="331">
        <v>0</v>
      </c>
      <c r="AC76" s="331">
        <v>0</v>
      </c>
    </row>
    <row r="77" spans="1:29" ht="18.75" customHeight="1" x14ac:dyDescent="0.25">
      <c r="A77" s="332" t="s">
        <v>223</v>
      </c>
      <c r="B77" s="336" t="s">
        <v>482</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575</v>
      </c>
      <c r="AA77" s="331"/>
      <c r="AB77" s="331">
        <v>0</v>
      </c>
      <c r="AC77" s="331">
        <v>0</v>
      </c>
    </row>
    <row r="78" spans="1:29" x14ac:dyDescent="0.25">
      <c r="A78" s="332" t="s">
        <v>224</v>
      </c>
      <c r="B78" s="336"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575</v>
      </c>
      <c r="AA78" s="331"/>
      <c r="AB78" s="331">
        <v>0</v>
      </c>
      <c r="AC78" s="331">
        <v>0</v>
      </c>
    </row>
    <row r="79" spans="1:29" x14ac:dyDescent="0.25">
      <c r="A79" s="332" t="s">
        <v>225</v>
      </c>
      <c r="B79" s="333" t="s">
        <v>483</v>
      </c>
      <c r="C79" s="331"/>
      <c r="D79" s="331"/>
      <c r="E79" s="331"/>
      <c r="F79" s="331"/>
      <c r="G79" s="331">
        <v>0</v>
      </c>
      <c r="H79" s="331">
        <v>0</v>
      </c>
      <c r="I79" s="331"/>
      <c r="J79" s="331">
        <v>0</v>
      </c>
      <c r="K79" s="331"/>
      <c r="L79" s="331">
        <v>0</v>
      </c>
      <c r="M79" s="331"/>
      <c r="N79" s="331">
        <v>0</v>
      </c>
      <c r="O79" s="331"/>
      <c r="P79" s="331">
        <v>0</v>
      </c>
      <c r="Q79" s="331"/>
      <c r="R79" s="331">
        <v>0</v>
      </c>
      <c r="S79" s="331"/>
      <c r="T79" s="331">
        <v>4.92</v>
      </c>
      <c r="U79" s="331"/>
      <c r="V79" s="331">
        <v>4.92</v>
      </c>
      <c r="W79" s="331"/>
      <c r="X79" s="331">
        <v>0</v>
      </c>
      <c r="Y79" s="331"/>
      <c r="Z79" s="331" t="s">
        <v>575</v>
      </c>
      <c r="AA79" s="331"/>
      <c r="AB79" s="331">
        <v>4.92</v>
      </c>
      <c r="AC79" s="331">
        <v>4.92</v>
      </c>
    </row>
    <row r="80" spans="1:29" x14ac:dyDescent="0.25">
      <c r="A80" s="332" t="s">
        <v>226</v>
      </c>
      <c r="B80" s="333" t="s">
        <v>485</v>
      </c>
      <c r="C80" s="338"/>
      <c r="D80" s="339"/>
      <c r="E80" s="340"/>
      <c r="F80" s="340"/>
      <c r="G80" s="331">
        <v>0</v>
      </c>
      <c r="H80" s="331">
        <v>0</v>
      </c>
      <c r="I80" s="340"/>
      <c r="J80" s="331">
        <v>0</v>
      </c>
      <c r="K80" s="339"/>
      <c r="L80" s="331">
        <v>0</v>
      </c>
      <c r="M80" s="339"/>
      <c r="N80" s="331">
        <v>0</v>
      </c>
      <c r="O80" s="339"/>
      <c r="P80" s="331">
        <v>0</v>
      </c>
      <c r="Q80" s="339"/>
      <c r="R80" s="331">
        <v>0</v>
      </c>
      <c r="S80" s="339"/>
      <c r="T80" s="331">
        <v>0</v>
      </c>
      <c r="U80" s="339"/>
      <c r="V80" s="331">
        <v>0</v>
      </c>
      <c r="W80" s="339"/>
      <c r="X80" s="331">
        <v>0</v>
      </c>
      <c r="Y80" s="339"/>
      <c r="Z80" s="331" t="s">
        <v>575</v>
      </c>
      <c r="AA80" s="339"/>
      <c r="AB80" s="331">
        <v>0</v>
      </c>
      <c r="AC80" s="331">
        <v>0</v>
      </c>
    </row>
    <row r="81" spans="1:29" x14ac:dyDescent="0.25">
      <c r="A81" s="332" t="s">
        <v>508</v>
      </c>
      <c r="B81" s="333" t="s">
        <v>486</v>
      </c>
      <c r="C81" s="338"/>
      <c r="D81" s="339"/>
      <c r="E81" s="340"/>
      <c r="F81" s="340"/>
      <c r="G81" s="331">
        <v>0</v>
      </c>
      <c r="H81" s="331">
        <v>0</v>
      </c>
      <c r="I81" s="340"/>
      <c r="J81" s="331">
        <v>0</v>
      </c>
      <c r="K81" s="339"/>
      <c r="L81" s="331">
        <v>0</v>
      </c>
      <c r="M81" s="339"/>
      <c r="N81" s="331">
        <v>0</v>
      </c>
      <c r="O81" s="339"/>
      <c r="P81" s="331">
        <v>0</v>
      </c>
      <c r="Q81" s="339"/>
      <c r="R81" s="331">
        <v>0</v>
      </c>
      <c r="S81" s="339"/>
      <c r="T81" s="331">
        <v>0</v>
      </c>
      <c r="U81" s="339"/>
      <c r="V81" s="331">
        <v>0</v>
      </c>
      <c r="W81" s="339"/>
      <c r="X81" s="331">
        <v>0</v>
      </c>
      <c r="Y81" s="339"/>
      <c r="Z81" s="331" t="s">
        <v>575</v>
      </c>
      <c r="AA81" s="339"/>
      <c r="AB81" s="331">
        <v>0</v>
      </c>
      <c r="AC81" s="331">
        <v>0</v>
      </c>
    </row>
    <row r="82" spans="1:29" x14ac:dyDescent="0.25">
      <c r="A82" s="332" t="s">
        <v>509</v>
      </c>
      <c r="B82" s="333" t="s">
        <v>487</v>
      </c>
      <c r="C82" s="338"/>
      <c r="D82" s="339"/>
      <c r="E82" s="340"/>
      <c r="F82" s="340"/>
      <c r="G82" s="331">
        <v>0</v>
      </c>
      <c r="H82" s="331">
        <v>0</v>
      </c>
      <c r="I82" s="340"/>
      <c r="J82" s="331">
        <v>0</v>
      </c>
      <c r="K82" s="339"/>
      <c r="L82" s="331">
        <v>0</v>
      </c>
      <c r="M82" s="339"/>
      <c r="N82" s="331">
        <v>0</v>
      </c>
      <c r="O82" s="339"/>
      <c r="P82" s="331">
        <v>0</v>
      </c>
      <c r="Q82" s="339"/>
      <c r="R82" s="331">
        <v>0</v>
      </c>
      <c r="S82" s="339"/>
      <c r="T82" s="331">
        <v>0</v>
      </c>
      <c r="U82" s="339"/>
      <c r="V82" s="331">
        <v>0</v>
      </c>
      <c r="W82" s="339"/>
      <c r="X82" s="331">
        <v>0</v>
      </c>
      <c r="Y82" s="339"/>
      <c r="Z82" s="331" t="s">
        <v>575</v>
      </c>
      <c r="AA82" s="339"/>
      <c r="AB82" s="331">
        <v>0</v>
      </c>
      <c r="AC82" s="331">
        <v>0</v>
      </c>
    </row>
    <row r="83" spans="1:29" x14ac:dyDescent="0.25">
      <c r="A83" s="332" t="s">
        <v>510</v>
      </c>
      <c r="B83" s="333" t="s">
        <v>489</v>
      </c>
      <c r="C83" s="338"/>
      <c r="D83" s="339"/>
      <c r="E83" s="340"/>
      <c r="F83" s="340"/>
      <c r="G83" s="331">
        <v>0</v>
      </c>
      <c r="H83" s="331">
        <v>0</v>
      </c>
      <c r="I83" s="340"/>
      <c r="J83" s="331">
        <v>0</v>
      </c>
      <c r="K83" s="339"/>
      <c r="L83" s="331">
        <v>0</v>
      </c>
      <c r="M83" s="339"/>
      <c r="N83" s="331">
        <v>0</v>
      </c>
      <c r="O83" s="339"/>
      <c r="P83" s="331">
        <v>0</v>
      </c>
      <c r="Q83" s="339"/>
      <c r="R83" s="331">
        <v>0</v>
      </c>
      <c r="S83" s="339"/>
      <c r="T83" s="331">
        <v>0</v>
      </c>
      <c r="U83" s="339"/>
      <c r="V83" s="331">
        <v>0</v>
      </c>
      <c r="W83" s="339"/>
      <c r="X83" s="331">
        <v>0</v>
      </c>
      <c r="Y83" s="339"/>
      <c r="Z83" s="331" t="s">
        <v>575</v>
      </c>
      <c r="AA83" s="339"/>
      <c r="AB83" s="331">
        <v>0</v>
      </c>
      <c r="AC83" s="331">
        <v>0</v>
      </c>
    </row>
    <row r="84" spans="1:29" x14ac:dyDescent="0.25">
      <c r="A84" s="332" t="s">
        <v>511</v>
      </c>
      <c r="B84" s="333" t="s">
        <v>491</v>
      </c>
      <c r="C84" s="338"/>
      <c r="D84" s="339"/>
      <c r="E84" s="340"/>
      <c r="F84" s="340"/>
      <c r="G84" s="331">
        <v>0</v>
      </c>
      <c r="H84" s="331">
        <v>0</v>
      </c>
      <c r="I84" s="340"/>
      <c r="J84" s="331">
        <v>0</v>
      </c>
      <c r="K84" s="339"/>
      <c r="L84" s="331">
        <v>0</v>
      </c>
      <c r="M84" s="339"/>
      <c r="N84" s="331">
        <v>0</v>
      </c>
      <c r="O84" s="339"/>
      <c r="P84" s="331">
        <v>0</v>
      </c>
      <c r="Q84" s="339"/>
      <c r="R84" s="331">
        <v>0</v>
      </c>
      <c r="S84" s="339"/>
      <c r="T84" s="331">
        <v>0</v>
      </c>
      <c r="U84" s="339"/>
      <c r="V84" s="331">
        <v>0</v>
      </c>
      <c r="W84" s="339"/>
      <c r="X84" s="331">
        <v>0</v>
      </c>
      <c r="Y84" s="339"/>
      <c r="Z84" s="331" t="s">
        <v>575</v>
      </c>
      <c r="AA84" s="339"/>
      <c r="AB84" s="331">
        <v>0</v>
      </c>
      <c r="AC84" s="331">
        <v>0</v>
      </c>
    </row>
    <row r="85" spans="1:29" x14ac:dyDescent="0.25">
      <c r="A85" s="332" t="s">
        <v>512</v>
      </c>
      <c r="B85" s="333" t="s">
        <v>493</v>
      </c>
      <c r="C85" s="338"/>
      <c r="D85" s="339"/>
      <c r="E85" s="340"/>
      <c r="F85" s="340"/>
      <c r="G85" s="331">
        <v>0</v>
      </c>
      <c r="H85" s="331">
        <v>0</v>
      </c>
      <c r="I85" s="340"/>
      <c r="J85" s="331">
        <v>0</v>
      </c>
      <c r="K85" s="339"/>
      <c r="L85" s="331">
        <v>0</v>
      </c>
      <c r="M85" s="339"/>
      <c r="N85" s="331">
        <v>0</v>
      </c>
      <c r="O85" s="339"/>
      <c r="P85" s="331">
        <v>0</v>
      </c>
      <c r="Q85" s="339"/>
      <c r="R85" s="331">
        <v>0</v>
      </c>
      <c r="S85" s="339"/>
      <c r="T85" s="331">
        <v>0</v>
      </c>
      <c r="U85" s="339"/>
      <c r="V85" s="331">
        <v>0</v>
      </c>
      <c r="W85" s="339"/>
      <c r="X85" s="331">
        <v>0</v>
      </c>
      <c r="Y85" s="339"/>
      <c r="Z85" s="331" t="s">
        <v>575</v>
      </c>
      <c r="AA85" s="339"/>
      <c r="AB85" s="331">
        <v>0</v>
      </c>
      <c r="AC85" s="331">
        <v>0</v>
      </c>
    </row>
    <row r="86" spans="1:29" x14ac:dyDescent="0.25">
      <c r="A86" s="332" t="s">
        <v>513</v>
      </c>
      <c r="B86" s="333" t="s">
        <v>495</v>
      </c>
      <c r="C86" s="341"/>
      <c r="D86" s="339"/>
      <c r="E86" s="340"/>
      <c r="F86" s="340"/>
      <c r="G86" s="331">
        <v>0</v>
      </c>
      <c r="H86" s="331">
        <v>0</v>
      </c>
      <c r="I86" s="340"/>
      <c r="J86" s="331">
        <v>0</v>
      </c>
      <c r="K86" s="339"/>
      <c r="L86" s="331">
        <v>0</v>
      </c>
      <c r="M86" s="339"/>
      <c r="N86" s="331">
        <v>0</v>
      </c>
      <c r="O86" s="339"/>
      <c r="P86" s="331">
        <v>0</v>
      </c>
      <c r="Q86" s="339"/>
      <c r="R86" s="331">
        <v>0</v>
      </c>
      <c r="S86" s="339"/>
      <c r="T86" s="331">
        <v>0</v>
      </c>
      <c r="U86" s="339"/>
      <c r="V86" s="331">
        <v>0</v>
      </c>
      <c r="W86" s="339"/>
      <c r="X86" s="331">
        <v>0</v>
      </c>
      <c r="Y86" s="339"/>
      <c r="Z86" s="331" t="s">
        <v>575</v>
      </c>
      <c r="AA86" s="339"/>
      <c r="AB86" s="331">
        <v>0</v>
      </c>
      <c r="AC86" s="331">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2:AC12"/>
    <mergeCell ref="A14:AC14"/>
    <mergeCell ref="A15:AC15"/>
    <mergeCell ref="A16:AC16"/>
    <mergeCell ref="A18:AC18"/>
    <mergeCell ref="V21:W21"/>
    <mergeCell ref="X21:Y21"/>
    <mergeCell ref="Z21:AA21"/>
    <mergeCell ref="X20:AA20"/>
    <mergeCell ref="AB20:AC21"/>
    <mergeCell ref="A4:AC4"/>
    <mergeCell ref="A6:AC6"/>
    <mergeCell ref="A8:AC8"/>
    <mergeCell ref="A9:AC9"/>
    <mergeCell ref="A11:AC1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3" t="str">
        <f>'6.2. Паспорт фин осв ввод '!A11:G11</f>
        <v>M_TP3400.VL.0079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3" t="str">
        <f>'6.2. Паспорт фин осв ввод '!A14:G14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441</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7" t="s">
        <v>13</v>
      </c>
      <c r="AG24" s="67" t="s">
        <v>12</v>
      </c>
      <c r="AH24" s="68" t="s">
        <v>2</v>
      </c>
      <c r="AI24" s="68" t="s">
        <v>11</v>
      </c>
      <c r="AJ24" s="443"/>
      <c r="AK24" s="443"/>
      <c r="AL24" s="443"/>
      <c r="AM24" s="443"/>
      <c r="AN24" s="443"/>
      <c r="AO24" s="443"/>
      <c r="AP24" s="443"/>
      <c r="AQ24" s="456"/>
      <c r="AR24" s="451"/>
      <c r="AS24" s="451"/>
      <c r="AT24" s="451"/>
      <c r="AU24" s="451"/>
      <c r="AV24" s="459"/>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14" sqref="B14"/>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2024 год</v>
      </c>
      <c r="B5" s="468"/>
      <c r="C5" s="35"/>
      <c r="D5" s="35"/>
      <c r="E5" s="35"/>
      <c r="F5" s="35"/>
      <c r="G5" s="35"/>
      <c r="H5" s="35"/>
    </row>
    <row r="6" spans="1:8" ht="18.75" x14ac:dyDescent="0.3">
      <c r="A6" s="64"/>
      <c r="B6" s="64"/>
      <c r="C6" s="64"/>
      <c r="D6" s="64"/>
      <c r="E6" s="64"/>
      <c r="F6" s="64"/>
      <c r="G6" s="64"/>
      <c r="H6" s="64"/>
    </row>
    <row r="7" spans="1:8" ht="18.75" x14ac:dyDescent="0.25">
      <c r="A7" s="399" t="s">
        <v>9</v>
      </c>
      <c r="B7" s="399"/>
      <c r="C7" s="63"/>
      <c r="D7" s="63"/>
      <c r="E7" s="63"/>
      <c r="F7" s="63"/>
      <c r="G7" s="63"/>
      <c r="H7" s="63"/>
    </row>
    <row r="8" spans="1:8" ht="18.75" x14ac:dyDescent="0.25">
      <c r="A8" s="63"/>
      <c r="B8" s="63"/>
      <c r="C8" s="63"/>
      <c r="D8" s="63"/>
      <c r="E8" s="63"/>
      <c r="F8" s="63"/>
      <c r="G8" s="63"/>
      <c r="H8" s="63"/>
    </row>
    <row r="9" spans="1:8" x14ac:dyDescent="0.25">
      <c r="A9" s="393" t="str">
        <f>'1. паспорт местоположение'!A9:C9</f>
        <v>АО "Россети Тюмень"</v>
      </c>
      <c r="B9" s="393"/>
      <c r="C9" s="61"/>
      <c r="D9" s="61"/>
      <c r="E9" s="61"/>
      <c r="F9" s="61"/>
      <c r="G9" s="61"/>
      <c r="H9" s="61"/>
    </row>
    <row r="10" spans="1:8" x14ac:dyDescent="0.25">
      <c r="A10" s="394" t="s">
        <v>8</v>
      </c>
      <c r="B10" s="394"/>
      <c r="C10" s="62"/>
      <c r="D10" s="62"/>
      <c r="E10" s="62"/>
      <c r="F10" s="62"/>
      <c r="G10" s="62"/>
      <c r="H10" s="62"/>
    </row>
    <row r="11" spans="1:8" ht="18.75" x14ac:dyDescent="0.25">
      <c r="A11" s="63"/>
      <c r="B11" s="63"/>
      <c r="C11" s="63"/>
      <c r="D11" s="63"/>
      <c r="E11" s="63"/>
      <c r="F11" s="63"/>
      <c r="G11" s="63"/>
      <c r="H11" s="63"/>
    </row>
    <row r="12" spans="1:8" ht="30.75" customHeight="1" x14ac:dyDescent="0.25">
      <c r="A12" s="393" t="str">
        <f>'7. Паспорт отчет о закупке'!A12:AV12</f>
        <v>M_TP3400.VL.0079</v>
      </c>
      <c r="B12" s="393"/>
      <c r="C12" s="61"/>
      <c r="D12" s="61"/>
      <c r="E12" s="61"/>
      <c r="F12" s="61"/>
      <c r="G12" s="61"/>
      <c r="H12" s="61"/>
    </row>
    <row r="13" spans="1:8" x14ac:dyDescent="0.25">
      <c r="A13" s="394" t="s">
        <v>7</v>
      </c>
      <c r="B13" s="394"/>
      <c r="C13" s="62"/>
      <c r="D13" s="62"/>
      <c r="E13" s="62"/>
      <c r="F13" s="62"/>
      <c r="G13" s="62"/>
      <c r="H13" s="62"/>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ВЛ-10кВ Кавдык Ялуторовского РЭС Южного ТПО (реконструкция  ВЛЗ-10 кВ - 4.92км)</v>
      </c>
      <c r="B15" s="472"/>
      <c r="C15" s="61"/>
      <c r="D15" s="61"/>
      <c r="E15" s="61"/>
      <c r="F15" s="61"/>
      <c r="G15" s="61"/>
      <c r="H15" s="61"/>
    </row>
    <row r="16" spans="1:8" x14ac:dyDescent="0.25">
      <c r="A16" s="394" t="s">
        <v>6</v>
      </c>
      <c r="B16" s="394"/>
      <c r="C16" s="62"/>
      <c r="D16" s="62"/>
      <c r="E16" s="62"/>
      <c r="F16" s="62"/>
      <c r="G16" s="62"/>
      <c r="H16" s="62"/>
    </row>
    <row r="17" spans="1:2" x14ac:dyDescent="0.25">
      <c r="B17" s="38"/>
    </row>
    <row r="18" spans="1:2" ht="33.75" customHeight="1" x14ac:dyDescent="0.25">
      <c r="A18" s="473" t="s">
        <v>431</v>
      </c>
      <c r="B18" s="474"/>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29.25" thickBot="1" x14ac:dyDescent="0.3">
      <c r="A27" s="52" t="s">
        <v>566</v>
      </c>
      <c r="B27" s="91">
        <v>11.22</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514</v>
      </c>
      <c r="B32" s="255"/>
    </row>
    <row r="33" spans="1:2" ht="18" customHeight="1" x14ac:dyDescent="0.25">
      <c r="A33" s="323" t="s">
        <v>564</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515</v>
      </c>
      <c r="B37" s="255">
        <v>0</v>
      </c>
    </row>
    <row r="38" spans="1:2" x14ac:dyDescent="0.25">
      <c r="A38" s="258" t="s">
        <v>516</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517</v>
      </c>
      <c r="B42" s="255">
        <v>0</v>
      </c>
    </row>
    <row r="43" spans="1:2" ht="30" x14ac:dyDescent="0.25">
      <c r="A43" s="256" t="s">
        <v>521</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518</v>
      </c>
      <c r="B49" s="259" t="s">
        <v>458</v>
      </c>
    </row>
    <row r="50" spans="1:2" x14ac:dyDescent="0.25">
      <c r="A50" s="258" t="s">
        <v>519</v>
      </c>
      <c r="B50" s="259" t="s">
        <v>458</v>
      </c>
    </row>
    <row r="51" spans="1:2" ht="30" x14ac:dyDescent="0.25">
      <c r="A51" s="258" t="s">
        <v>520</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557</v>
      </c>
    </row>
    <row r="73" spans="1:2" ht="28.5" customHeight="1" x14ac:dyDescent="0.25">
      <c r="A73" s="46" t="s">
        <v>344</v>
      </c>
      <c r="B73" s="469" t="s">
        <v>480</v>
      </c>
    </row>
    <row r="74" spans="1:2" x14ac:dyDescent="0.25">
      <c r="A74" s="50" t="s">
        <v>345</v>
      </c>
      <c r="B74" s="470"/>
    </row>
    <row r="75" spans="1:2" x14ac:dyDescent="0.25">
      <c r="A75" s="50" t="s">
        <v>346</v>
      </c>
      <c r="B75" s="470"/>
    </row>
    <row r="76" spans="1:2" x14ac:dyDescent="0.25">
      <c r="A76" s="50" t="s">
        <v>347</v>
      </c>
      <c r="B76" s="470"/>
    </row>
    <row r="77" spans="1:2" x14ac:dyDescent="0.25">
      <c r="A77" s="50" t="s">
        <v>348</v>
      </c>
      <c r="B77" s="470"/>
    </row>
    <row r="78" spans="1:2" ht="16.5" thickBot="1" x14ac:dyDescent="0.3">
      <c r="A78" s="56" t="s">
        <v>349</v>
      </c>
      <c r="B78" s="471"/>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2024-11-04T07:10:45Z</dcterms:modified>
</cp:coreProperties>
</file>