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1\"/>
    </mc:Choice>
  </mc:AlternateContent>
  <bookViews>
    <workbookView xWindow="0" yWindow="0" windowWidth="19200" windowHeight="8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#REF!</definedName>
    <definedName name="CalcMethod" localSheetId="7">[19]Проект!$B$77</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[9]Смета!#REF!</definedName>
    <definedName name="геол1" localSheetId="7">#REF!</definedName>
    <definedName name="геол1">#REF!</definedName>
    <definedName name="гид">[10]Смета!#REF!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2" i="16" l="1"/>
  <c r="A15" i="16"/>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16" s="1"/>
  <c r="A4" i="27" s="1"/>
  <c r="A5" i="6"/>
  <c r="A4" i="17" s="1"/>
  <c r="A6" i="13"/>
  <c r="A5" i="14" s="1"/>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<sst xmlns="http://schemas.openxmlformats.org/spreadsheetml/2006/main" count="1905" uniqueCount="665">
  <si>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</si>
  <si>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</si>
  <si>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</si>
  <si>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</si>
  <si>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</si>
  <si>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</si>
  <si>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</si>
  <si>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</si>
  <si>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</si>
  <si>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</si>
  <si>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</si>
  <si>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</si>
  <si>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</si>
  <si>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</si>
  <si>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</si>
  <si>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</si>
  <si>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</si>
  <si>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</si>
  <si>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</si>
  <si>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</si>
  <si>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</si>
  <si>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</si>
  <si>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</si>
  <si>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</si>
  <si>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</si>
  <si>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</si>
  <si>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</si>
  <si>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</si>
  <si>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</si>
  <si>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</si>
  <si>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</si>
  <si>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</si>
  <si>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</si>
  <si>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</si>
  <si>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</si>
  <si>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</si>
  <si>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</si>
  <si>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</si>
  <si>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</si>
  <si>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</si>
  <si>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</si>
  <si>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</si>
  <si>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</si>
  <si>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</si>
  <si>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</si>
  <si>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</si>
  <si>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</si>
  <si>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</si>
  <si>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</si>
  <si>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</si>
  <si>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</si>
  <si>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</si>
  <si>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</si>
  <si>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</si>
  <si>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</si>
  <si>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</si>
  <si>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</si>
  <si>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</si>
  <si>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</si>
  <si>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</si>
  <si>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</si>
  <si>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</si>
  <si>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</si>
  <si>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</si>
  <si>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</si>
  <si>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</si>
  <si>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</si>
  <si>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</si>
  <si>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</si>
  <si>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</si>
  <si>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</si>
  <si>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</si>
  <si>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</si>
  <si>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</si>
  <si>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</si>
  <si>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</si>
  <si>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</si>
  <si>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</si>
  <si>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</si>
  <si>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</si>
  <si>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</si>
  <si>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</si>
  <si>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</si>
  <si>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</si>
  <si>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</si>
  <si>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</si>
  <si>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</si>
  <si>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</si>
  <si>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</si>
  <si>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</si>
  <si>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</si>
  <si>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</si>
  <si>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</si>
  <si>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</si>
  <si>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</si>
  <si>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</si>
  <si>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</si>
  <si>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</si>
  <si>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</si>
  <si>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</si>
  <si>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</si>
  <si>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</si>
  <si>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</si>
  <si>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</si>
  <si>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</si>
  <si>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</si>
  <si>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</si>
  <si>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</si>
  <si>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</si>
  <si>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</si>
  <si>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</si>
  <si>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</si>
  <si>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</si>
  <si>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</si>
  <si>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</si>
  <si>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</si>
  <si>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</si>
  <si>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</si>
  <si>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</si>
  <si>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</si>
  <si>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</si>
  <si>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</si>
  <si>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</si>
  <si>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</si>
  <si>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</si>
  <si>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</si>
  <si>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</si>
  <si>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</si>
  <si>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</si>
  <si>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</si>
  <si>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</si>
  <si>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</si>
  <si>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</si>
  <si>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</si>
  <si>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</si>
  <si>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</si>
  <si>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</si>
  <si>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</si>
  <si>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</si>
  <si>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</si>
  <si>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</si>
  <si>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</si>
  <si>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</si>
  <si>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</si>
  <si>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</si>
  <si>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</si>
  <si>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</si>
  <si>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</si>
  <si>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</si>
  <si>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</si>
  <si>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</si>
  <si>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</si>
  <si>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</si>
  <si>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</si>
  <si>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</si>
  <si>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</si>
  <si>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</si>
  <si>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</si>
  <si>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</si>
  <si>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</si>
  <si>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</si>
  <si>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</si>
  <si>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</si>
  <si>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</si>
  <si>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</si>
  <si>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</si>
  <si>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</si>
  <si>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</si>
  <si>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</si>
  <si>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</si>
  <si>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</si>
  <si>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</si>
  <si>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</si>
  <si>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</si>
  <si>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</si>
  <si>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</si>
  <si>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</si>
  <si>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</si>
  <si>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</si>
  <si>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</si>
  <si>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</si>
  <si>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</si>
  <si>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</si>
  <si>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</si>
  <si>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</si>
  <si>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</si>
  <si>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</si>
  <si>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</si>
  <si>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</si>
  <si>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</si>
  <si>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</si>
  <si>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</si>
  <si>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</si>
  <si>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</si>
  <si>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</si>
  <si>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</si>
  <si>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</si>
  <si>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</si>
  <si>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</si>
  <si>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</si>
  <si>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</si>
  <si>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</si>
  <si>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</si>
  <si>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</si>
  <si>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</si>
  <si>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</si>
  <si>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</si>
  <si>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</si>
  <si>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</si>
  <si>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</si>
  <si>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</si>
  <si>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</si>
  <si>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</si>
  <si>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</si>
  <si>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</si>
  <si>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</si>
  <si>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</si>
  <si>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</si>
  <si>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</si>
  <si>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</si>
  <si>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</si>
  <si>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</si>
  <si>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</si>
  <si>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</si>
  <si>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</si>
  <si>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</si>
  <si>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</si>
  <si>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</si>
  <si>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</si>
  <si>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</si>
  <si>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</si>
  <si>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</si>
  <si>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</si>
  <si>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</si>
  <si>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</si>
  <si>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</si>
  <si>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</si>
  <si>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</si>
  <si>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</si>
  <si>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</si>
  <si>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</si>
  <si>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</si>
  <si>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</si>
  <si>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</si>
  <si>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</si>
  <si>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</si>
  <si>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</si>
  <si>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</si>
  <si>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</si>
  <si>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</si>
  <si>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</si>
  <si>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</si>
  <si>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</si>
  <si>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</si>
  <si>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</si>
  <si>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</si>
  <si>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</si>
  <si>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</si>
  <si>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</si>
  <si>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</si>
  <si>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</si>
  <si>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</si>
  <si>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</si>
  <si>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</si>
  <si>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</si>
  <si>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</si>
  <si>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</si>
  <si>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</si>
  <si>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</si>
  <si>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</si>
  <si>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</si>
  <si>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</si>
  <si>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</si>
  <si>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</si>
  <si>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</si>
  <si>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</si>
  <si>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</si>
  <si>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</si>
  <si>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</si>
  <si>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</si>
  <si>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</si>
  <si>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</si>
  <si>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</si>
  <si>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</si>
  <si>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</si>
  <si>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</si>
  <si>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</si>
  <si>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</si>
  <si>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</si>
  <si>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</si>
  <si>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</si>
  <si>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</si>
  <si>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</si>
  <si>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</si>
  <si>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</si>
  <si>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</si>
  <si>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</si>
  <si>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</si>
  <si>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</si>
  <si>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</si>
  <si>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</si>
  <si>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</si>
  <si>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</si>
  <si>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</si>
  <si>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</si>
  <si>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</si>
  <si>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</si>
  <si>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</si>
  <si>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</si>
  <si>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</si>
  <si>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</si>
  <si>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</si>
  <si>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</si>
  <si>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</si>
  <si>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</si>
  <si>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</si>
  <si>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</si>
  <si>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</si>
  <si>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</si>
  <si>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</si>
  <si>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</si>
  <si>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</si>
  <si>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</si>
  <si>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</si>
  <si>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</si>
  <si>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</si>
  <si>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</si>
  <si>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</si>
  <si>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</si>
  <si>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</si>
  <si>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</si>
  <si>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</si>
  <si>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</si>
  <si>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</si>
  <si>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</si>
  <si>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</si>
  <si>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</si>
  <si>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</si>
  <si>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</si>
  <si>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</si>
  <si>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</si>
  <si>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</si>
  <si>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</si>
  <si>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</si>
  <si>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</si>
  <si>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</si>
  <si>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</si>
  <si>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</si>
  <si>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</si>
  <si>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</si>
  <si>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</si>
  <si>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</si>
  <si>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</si>
  <si>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</si>
  <si>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</si>
  <si>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</si>
  <si>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</si>
  <si>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</si>
  <si>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</si>
  <si>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</si>
  <si>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</si>
  <si>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</si>
  <si>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</si>
  <si>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</si>
  <si>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</si>
  <si>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</si>
  <si>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</si>
  <si>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</si>
  <si>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</si>
  <si>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</si>
  <si>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</si>
  <si>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</si>
  <si>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</si>
  <si>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</si>
  <si>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</si>
  <si>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</si>
  <si>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</si>
  <si>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</si>
  <si>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</si>
  <si>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</si>
  <si>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</si>
  <si>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</si>
  <si>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</si>
  <si>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</si>
  <si>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</si>
  <si>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</si>
  <si>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</si>
  <si>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</si>
  <si>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</si>
  <si>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</si>
  <si>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</si>
  <si>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</si>
  <si>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</si>
  <si>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</si>
  <si>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</si>
  <si>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</si>
  <si>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</si>
  <si>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</si>
  <si>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</si>
  <si>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</si>
  <si>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</si>
  <si>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</si>
  <si>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</si>
  <si>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</si>
  <si>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</si>
  <si>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</si>
  <si>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</si>
  <si>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</si>
  <si>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</si>
  <si>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</si>
  <si>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</si>
  <si>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</si>
  <si>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</si>
  <si>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</si>
  <si>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</si>
  <si>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</si>
  <si>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</si>
  <si>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</si>
  <si>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</si>
  <si>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</si>
  <si>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</si>
  <si>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</si>
  <si>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</si>
  <si>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</si>
  <si>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</si>
  <si>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</si>
  <si>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</si>
  <si>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</si>
  <si>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</si>
  <si>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</si>
  <si>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</si>
  <si>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</si>
  <si>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</si>
  <si>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</si>
  <si>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</si>
  <si>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</si>
  <si>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</si>
  <si>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</si>
  <si>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</si>
  <si>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</si>
  <si>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</si>
  <si>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</si>
  <si>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</si>
  <si>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</si>
  <si>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</si>
  <si>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</si>
  <si>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</si>
  <si>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</si>
  <si>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</si>
  <si>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</si>
  <si>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</si>
  <si>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</si>
  <si>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</si>
  <si>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</si>
  <si>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</si>
  <si>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</si>
  <si>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</si>
  <si>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</si>
  <si>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</si>
  <si>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</si>
  <si>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</si>
  <si>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</si>
  <si>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</si>
  <si>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</si>
  <si>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</si>
  <si>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</si>
  <si>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</si>
  <si>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</si>
  <si>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</si>
  <si>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</si>
  <si>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</si>
  <si>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</si>
  <si>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</si>
  <si>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</si>
  <si>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</si>
  <si>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</si>
  <si>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</si>
  <si>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</si>
  <si>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</si>
  <si>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</si>
  <si>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</si>
  <si>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</si>
  <si>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</si>
  <si>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</si>
  <si>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</si>
  <si>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</si>
  <si>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</si>
  <si>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</si>
  <si>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</si>
  <si>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</si>
  <si>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</si>
  <si>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</si>
  <si>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</si>
  <si>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</si>
  <si>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</si>
  <si>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</si>
  <si>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</si>
  <si>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</si>
  <si>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</si>
  <si>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</si>
  <si>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</si>
  <si>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</si>
  <si>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</si>
  <si>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</si>
  <si>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</si>
  <si>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</si>
  <si>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</si>
  <si>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</si>
  <si>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</si>
  <si>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</si>
  <si>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</si>
  <si>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</si>
  <si>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</si>
  <si>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</si>
  <si>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</si>
  <si>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</si>
  <si>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</si>
  <si>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</si>
  <si>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</si>
  <si>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</si>
  <si>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</si>
  <si>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</si>
  <si>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</si>
  <si>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</si>
  <si>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</si>
  <si>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</si>
  <si>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</si>
  <si>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</si>
  <si>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</si>
  <si>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</si>
  <si>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</si>
  <si>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</si>
  <si>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</si>
  <si>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</si>
  <si>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</si>
  <si>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</si>
  <si>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</si>
  <si>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</si>
  <si>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</si>
  <si>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</si>
  <si>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</si>
  <si>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</si>
  <si>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</si>
  <si>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</si>
  <si>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</si>
  <si>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</si>
  <si>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</si>
  <si>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</si>
  <si>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</si>
  <si>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</si>
  <si>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</si>
  <si>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</si>
  <si>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</si>
  <si>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</si>
  <si>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</si>
  <si>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</si>
  <si>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</si>
  <si>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</si>
  <si>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</si>
  <si>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</si>
  <si>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</si>
  <si>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</si>
  <si>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</si>
  <si>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</si>
  <si>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</si>
  <si>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</si>
  <si>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</si>
  <si>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</si>
  <si>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</si>
  <si>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</si>
  <si>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</si>
  <si>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</si>
  <si>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</si>
  <si>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</si>
  <si>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</si>
  <si>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</si>
  <si>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</si>
  <si>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</si>
  <si>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</si>
  <si>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</si>
  <si>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</si>
  <si>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</si>
  <si>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</si>
  <si>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</si>
  <si>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</si>
  <si>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</si>
  <si>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</si>
  <si>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</si>
  <si>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</si>
  <si>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</si>
  <si>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</si>
  <si>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</si>
  <si>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</si>
  <si>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</si>
  <si>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</si>
  <si>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</si>
  <si>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</si>
  <si>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</si>
  <si>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</si>
  <si>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</si>
  <si>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</si>
  <si>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</si>
  <si>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</si>
  <si>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</si>
  <si>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</si>
  <si>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</si>
  <si>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</si>
  <si>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</si>
  <si>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</si>
  <si>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</si>
  <si>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</si>
  <si>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</si>
  <si>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</si>
  <si>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</si>
  <si>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</si>
  <si>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</si>
  <si>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</si>
  <si>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</si>
  <si>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</si>
  <si>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</si>
  <si>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</si>
  <si>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</si>
  <si>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</si>
  <si>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</si>
  <si>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</si>
  <si>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</si>
  <si>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</si>
  <si>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2019-2022</t>
  </si>
  <si>
    <t>ВЛ 10 кВ Заводоуковского РЭС Южного ТПО</t>
  </si>
  <si>
    <t>2024-2026</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</si>
  <si>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</si>
  <si>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</si>
  <si>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</si>
  <si>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Год раскрытия информации: 2024 год</t>
  </si>
  <si>
    <t>нд</t>
  </si>
  <si>
    <t>ВЛ 10 кВ 25.2 км., реклоузер 34шт.; финансирование 147,657 млн.руб.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</si>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</sst>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72"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72"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0"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1" fillId="0" borderId="26" xfId="2" applyFont="1" applyFill="1" applyBorder="1" applyAlignment="1">
      <alignment horizontal="left" vertical="center" wrapText="1"/>
    </xf>
    <xf numFmtId="2" fontId="12" fillId="24" borderId="48" xfId="6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8"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vertical="center"/>
    </xf>
    <xf numFmtId="0" fontId="70"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applyAlignment="1">
      <alignment horizontal="center" vertical="center" wrapText="1"/>
    </xf>
    <xf numFmtId="0" fontId="12" fillId="0" borderId="0" xfId="1" applyFont="1" applyAlignment="1">
      <alignment horizontal="center" vertical="center"/>
    </xf>
    <xf numFmtId="0" fontId="71" fillId="0" borderId="0" xfId="1" applyFont="1"/>
    <xf numFmtId="0" fontId="72" fillId="0" borderId="0" xfId="1" applyFont="1" applyAlignment="1">
      <alignment horizontal="center"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74" fillId="0" borderId="49" xfId="50" applyFont="1" applyBorder="1" applyAlignment="1">
      <alignment horizontal="center" vertical="center"/>
    </xf>
    <xf numFmtId="0" fontId="38" fillId="0" borderId="0" xfId="50" applyFont="1"/>
    <xf numFmtId="0" fontId="1" fillId="0" borderId="0" xfId="50" applyAlignment="1"/>
    <xf numFmtId="0" fontId="75" fillId="0" borderId="0" xfId="50" applyFont="1"/>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0" xfId="50" applyFont="1"/>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48" xfId="50" applyFont="1" applyBorder="1" applyAlignment="1">
      <alignment vertical="center"/>
    </xf>
    <xf numFmtId="0" fontId="71" fillId="0" borderId="48"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50" xfId="50" applyFont="1" applyBorder="1" applyAlignment="1">
      <alignment vertical="center"/>
    </xf>
    <xf numFmtId="0" fontId="71" fillId="0" borderId="49" xfId="50" applyFont="1" applyBorder="1" applyAlignment="1">
      <alignment vertical="center"/>
    </xf>
    <xf numFmtId="0" fontId="71" fillId="0" borderId="5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8" xfId="50" applyFont="1" applyBorder="1" applyAlignment="1">
      <alignment horizontal="center" vertical="center"/>
    </xf>
    <xf numFmtId="0" fontId="76" fillId="0" borderId="48" xfId="50" applyFont="1" applyBorder="1" applyAlignment="1">
      <alignment horizontal="center" vertical="center"/>
    </xf>
    <xf numFmtId="0" fontId="71" fillId="0" borderId="3" xfId="50" applyFont="1" applyFill="1" applyBorder="1" applyAlignment="1">
      <alignment horizontal="center" vertical="center"/>
    </xf>
    <xf numFmtId="0" fontId="71" fillId="0" borderId="0"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1" fillId="0" borderId="27" xfId="50" applyFont="1" applyBorder="1" applyAlignment="1">
      <alignment horizontal="center" vertical="center"/>
    </xf>
    <xf numFmtId="0" fontId="71" fillId="0" borderId="48"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5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55"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7" fillId="0" borderId="0" xfId="50" applyFont="1"/>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48" xfId="50" applyFont="1" applyFill="1" applyBorder="1" applyAlignment="1">
      <alignment horizontal="center" vertical="center"/>
    </xf>
    <xf numFmtId="0" fontId="74" fillId="0" borderId="48" xfId="50" applyFont="1" applyFill="1" applyBorder="1" applyAlignment="1">
      <alignment horizontal="center" vertical="center"/>
    </xf>
    <xf numFmtId="0" fontId="74" fillId="0" borderId="26" xfId="50" applyFont="1" applyBorder="1" applyAlignment="1">
      <alignment vertical="center"/>
    </xf>
    <xf numFmtId="0" fontId="74" fillId="0" borderId="48" xfId="50" applyFont="1" applyBorder="1" applyAlignment="1">
      <alignment vertical="center"/>
    </xf>
    <xf numFmtId="0" fontId="74" fillId="0" borderId="56" xfId="50" applyFont="1" applyBorder="1" applyAlignment="1">
      <alignment vertical="center"/>
    </xf>
    <xf numFmtId="0" fontId="74" fillId="0" borderId="57" xfId="50" applyFont="1" applyBorder="1" applyAlignment="1">
      <alignment vertical="center"/>
    </xf>
    <xf numFmtId="0" fontId="74" fillId="0" borderId="58" xfId="50" applyFont="1" applyBorder="1" applyAlignment="1">
      <alignment vertical="center"/>
    </xf>
    <xf numFmtId="0" fontId="74" fillId="0" borderId="23"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48" xfId="50" applyFont="1" applyFill="1" applyBorder="1" applyAlignment="1">
      <alignment horizontal="center"/>
    </xf>
    <xf numFmtId="0" fontId="74" fillId="0" borderId="48" xfId="50" applyFont="1" applyFill="1" applyBorder="1" applyAlignment="1">
      <alignment horizontal="center"/>
    </xf>
    <xf numFmtId="0" fontId="71" fillId="0" borderId="48" xfId="50" applyFont="1" applyFill="1" applyBorder="1" applyAlignment="1">
      <alignment horizontal="center"/>
    </xf>
    <xf numFmtId="0" fontId="71" fillId="0" borderId="48"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8"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7" xfId="50" applyFont="1" applyFill="1" applyBorder="1" applyAlignment="1">
      <alignment horizontal="center" vertical="center"/>
    </xf>
    <xf numFmtId="0" fontId="74" fillId="0" borderId="58" xfId="50" applyFont="1" applyFill="1" applyBorder="1" applyAlignment="1">
      <alignment horizontal="center" vertical="center"/>
    </xf>
    <xf numFmtId="0" fontId="74" fillId="0" borderId="47" xfId="50" applyFont="1" applyFill="1" applyBorder="1" applyAlignment="1">
      <alignment horizontal="center"/>
    </xf>
    <xf numFmtId="0" fontId="74" fillId="0" borderId="58" xfId="50" applyFont="1" applyFill="1" applyBorder="1" applyAlignment="1">
      <alignment horizont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529-4EC3-9F88-DF284F7C1B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529-4EC3-9F88-DF284F7C1BC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2.%20&#1055;&#1072;&#1089;&#1087;&#1086;&#1088;&#1090;/&#1058;&#1069;&#1057;/&#1070;&#1078;&#1058;&#1055;&#1054;/L_PK3400.07.01/L_PK3400.07.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48" sqref="C48:C49"/>
    </sheetView>
  </sheetViews>
  <sheetFormatPr defaultColWidth="9.140625"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94" customFormat="1" ht="18.75" customHeight="1" x14ac:dyDescent="0.2">
      <c r="A1" s="193"/>
      <c r="C1" s="195" t="s">
        <v>69</v>
      </c>
    </row>
    <row r="2" spans="1:22" s="194" customFormat="1" ht="18.75" customHeight="1" x14ac:dyDescent="0.3">
      <c r="A2" s="193"/>
      <c r="C2" s="196" t="s">
        <v>10</v>
      </c>
    </row>
    <row r="3" spans="1:22" s="194" customFormat="1" ht="18.75" x14ac:dyDescent="0.3">
      <c r="A3" s="197"/>
      <c r="C3" s="196" t="s">
        <v>68</v>
      </c>
    </row>
    <row r="4" spans="1:22" s="194" customFormat="1" ht="18.75" x14ac:dyDescent="0.3">
      <c r="A4" s="197"/>
      <c r="H4" s="196"/>
    </row>
    <row r="5" spans="1:22" s="194" customFormat="1" ht="15.75" x14ac:dyDescent="0.25">
      <c r="A5" s="272" t="s">
        <v>633</v>
      </c>
      <c r="B5" s="272"/>
      <c r="C5" s="272"/>
      <c r="D5" s="198"/>
      <c r="E5" s="198"/>
      <c r="F5" s="198"/>
      <c r="G5" s="198"/>
      <c r="H5" s="198"/>
      <c r="I5" s="198"/>
      <c r="J5" s="198"/>
    </row>
    <row r="6" spans="1:22" s="194" customFormat="1" ht="18.75" x14ac:dyDescent="0.3">
      <c r="A6" s="197"/>
      <c r="H6" s="196"/>
    </row>
    <row r="7" spans="1:22" s="194" customFormat="1" ht="18.75" x14ac:dyDescent="0.2">
      <c r="A7" s="276" t="s">
        <v>9</v>
      </c>
      <c r="B7" s="276"/>
      <c r="C7" s="276"/>
      <c r="D7" s="199"/>
      <c r="E7" s="199"/>
      <c r="F7" s="199"/>
      <c r="G7" s="199"/>
      <c r="H7" s="199"/>
      <c r="I7" s="199"/>
      <c r="J7" s="199"/>
      <c r="K7" s="199"/>
      <c r="L7" s="199"/>
      <c r="M7" s="199"/>
      <c r="N7" s="199"/>
      <c r="O7" s="199"/>
      <c r="P7" s="199"/>
      <c r="Q7" s="199"/>
      <c r="R7" s="199"/>
      <c r="S7" s="199"/>
      <c r="T7" s="199"/>
      <c r="U7" s="199"/>
      <c r="V7" s="199"/>
    </row>
    <row r="8" spans="1:22" s="194" customFormat="1" ht="18.75" x14ac:dyDescent="0.2">
      <c r="A8" s="200"/>
      <c r="B8" s="200"/>
      <c r="C8" s="200"/>
      <c r="D8" s="200"/>
      <c r="E8" s="200"/>
      <c r="F8" s="200"/>
      <c r="G8" s="200"/>
      <c r="H8" s="200"/>
      <c r="I8" s="199"/>
      <c r="J8" s="199"/>
      <c r="K8" s="199"/>
      <c r="L8" s="199"/>
      <c r="M8" s="199"/>
      <c r="N8" s="199"/>
      <c r="O8" s="199"/>
      <c r="P8" s="199"/>
      <c r="Q8" s="199"/>
      <c r="R8" s="199"/>
      <c r="S8" s="199"/>
      <c r="T8" s="199"/>
      <c r="U8" s="199"/>
      <c r="V8" s="199"/>
    </row>
    <row r="9" spans="1:22" s="194" customFormat="1" ht="18.75" x14ac:dyDescent="0.2">
      <c r="A9" s="277" t="s">
        <v>624</v>
      </c>
      <c r="B9" s="277"/>
      <c r="C9" s="277"/>
      <c r="D9" s="201"/>
      <c r="E9" s="201"/>
      <c r="F9" s="201"/>
      <c r="G9" s="201"/>
      <c r="H9" s="201"/>
      <c r="I9" s="199"/>
      <c r="J9" s="199"/>
      <c r="K9" s="199"/>
      <c r="L9" s="199"/>
      <c r="M9" s="199"/>
      <c r="N9" s="199"/>
      <c r="O9" s="199"/>
      <c r="P9" s="199"/>
      <c r="Q9" s="199"/>
      <c r="R9" s="199"/>
      <c r="S9" s="199"/>
      <c r="T9" s="199"/>
      <c r="U9" s="199"/>
      <c r="V9" s="199"/>
    </row>
    <row r="10" spans="1:22" s="194" customFormat="1" ht="18.75" x14ac:dyDescent="0.2">
      <c r="A10" s="278" t="s">
        <v>8</v>
      </c>
      <c r="B10" s="278"/>
      <c r="C10" s="278"/>
      <c r="D10" s="202"/>
      <c r="E10" s="202"/>
      <c r="F10" s="202"/>
      <c r="G10" s="202"/>
      <c r="H10" s="202"/>
      <c r="I10" s="199"/>
      <c r="J10" s="199"/>
      <c r="K10" s="199"/>
      <c r="L10" s="199"/>
      <c r="M10" s="199"/>
      <c r="N10" s="199"/>
      <c r="O10" s="199"/>
      <c r="P10" s="199"/>
      <c r="Q10" s="199"/>
      <c r="R10" s="199"/>
      <c r="S10" s="199"/>
      <c r="T10" s="199"/>
      <c r="U10" s="199"/>
      <c r="V10" s="199"/>
    </row>
    <row r="11" spans="1:22" s="194" customFormat="1" ht="18.75" x14ac:dyDescent="0.2">
      <c r="A11" s="200"/>
      <c r="B11" s="200"/>
      <c r="C11" s="200"/>
      <c r="D11" s="200"/>
      <c r="E11" s="200"/>
      <c r="F11" s="200"/>
      <c r="G11" s="200"/>
      <c r="H11" s="200"/>
      <c r="I11" s="199"/>
      <c r="J11" s="199"/>
      <c r="K11" s="199"/>
      <c r="L11" s="199"/>
      <c r="M11" s="199"/>
      <c r="N11" s="199"/>
      <c r="O11" s="199"/>
      <c r="P11" s="199"/>
      <c r="Q11" s="199"/>
      <c r="R11" s="199"/>
      <c r="S11" s="199"/>
      <c r="T11" s="199"/>
      <c r="U11" s="199"/>
      <c r="V11" s="199"/>
    </row>
    <row r="12" spans="1:22" s="194" customFormat="1" ht="18.75" x14ac:dyDescent="0.2">
      <c r="A12" s="277" t="s">
        <v>621</v>
      </c>
      <c r="B12" s="277"/>
      <c r="C12" s="277"/>
      <c r="D12" s="201"/>
      <c r="E12" s="201"/>
      <c r="F12" s="201"/>
      <c r="G12" s="201"/>
      <c r="H12" s="201"/>
      <c r="I12" s="199"/>
      <c r="J12" s="199"/>
      <c r="K12" s="199"/>
      <c r="L12" s="199"/>
      <c r="M12" s="199"/>
      <c r="N12" s="199"/>
      <c r="O12" s="199"/>
      <c r="P12" s="199"/>
      <c r="Q12" s="199"/>
      <c r="R12" s="199"/>
      <c r="S12" s="199"/>
      <c r="T12" s="199"/>
      <c r="U12" s="199"/>
      <c r="V12" s="199"/>
    </row>
    <row r="13" spans="1:22" s="194" customFormat="1" ht="18.75" x14ac:dyDescent="0.2">
      <c r="A13" s="278" t="s">
        <v>7</v>
      </c>
      <c r="B13" s="278"/>
      <c r="C13" s="278"/>
      <c r="D13" s="202"/>
      <c r="E13" s="202"/>
      <c r="F13" s="202"/>
      <c r="G13" s="202"/>
      <c r="H13" s="202"/>
      <c r="I13" s="199"/>
      <c r="J13" s="199"/>
      <c r="K13" s="199"/>
      <c r="L13" s="199"/>
      <c r="M13" s="199"/>
      <c r="N13" s="199"/>
      <c r="O13" s="199"/>
      <c r="P13" s="199"/>
      <c r="Q13" s="199"/>
      <c r="R13" s="199"/>
      <c r="S13" s="199"/>
      <c r="T13" s="199"/>
      <c r="U13" s="199"/>
      <c r="V13" s="199"/>
    </row>
    <row r="14" spans="1:22" s="20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4" customFormat="1" ht="44.25" customHeight="1" x14ac:dyDescent="0.2">
      <c r="A15" s="279" t="s">
        <v>611</v>
      </c>
      <c r="B15" s="279"/>
      <c r="C15" s="279"/>
      <c r="D15" s="201"/>
      <c r="E15" s="201"/>
      <c r="F15" s="201"/>
      <c r="G15" s="201"/>
      <c r="H15" s="201"/>
      <c r="I15" s="201"/>
      <c r="J15" s="201"/>
      <c r="K15" s="201"/>
      <c r="L15" s="201"/>
      <c r="M15" s="201"/>
      <c r="N15" s="201"/>
      <c r="O15" s="201"/>
      <c r="P15" s="201"/>
      <c r="Q15" s="201"/>
      <c r="R15" s="201"/>
      <c r="S15" s="201"/>
      <c r="T15" s="201"/>
      <c r="U15" s="201"/>
      <c r="V15" s="201"/>
    </row>
    <row r="16" spans="1:22" s="204" customFormat="1" ht="15" customHeight="1" x14ac:dyDescent="0.2">
      <c r="A16" s="273" t="s">
        <v>6</v>
      </c>
      <c r="B16" s="273"/>
      <c r="C16" s="273"/>
      <c r="D16" s="202"/>
      <c r="E16" s="202"/>
      <c r="F16" s="202"/>
      <c r="G16" s="202"/>
      <c r="H16" s="202"/>
      <c r="I16" s="202"/>
      <c r="J16" s="202"/>
      <c r="K16" s="202"/>
      <c r="L16" s="202"/>
      <c r="M16" s="202"/>
      <c r="N16" s="202"/>
      <c r="O16" s="202"/>
      <c r="P16" s="202"/>
      <c r="Q16" s="202"/>
      <c r="R16" s="202"/>
      <c r="S16" s="202"/>
      <c r="T16" s="202"/>
      <c r="U16" s="202"/>
      <c r="V16" s="202"/>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74" t="s">
        <v>431</v>
      </c>
      <c r="B18" s="275"/>
      <c r="C18" s="275"/>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2"/>
      <c r="B19" s="202"/>
      <c r="C19" s="202"/>
      <c r="D19" s="202"/>
      <c r="E19" s="202"/>
      <c r="F19" s="202"/>
      <c r="G19" s="202"/>
      <c r="H19" s="202"/>
      <c r="I19" s="205"/>
      <c r="J19" s="205"/>
      <c r="K19" s="205"/>
      <c r="L19" s="205"/>
      <c r="M19" s="205"/>
      <c r="N19" s="205"/>
      <c r="O19" s="205"/>
      <c r="P19" s="205"/>
      <c r="Q19" s="205"/>
      <c r="R19" s="205"/>
      <c r="S19" s="205"/>
    </row>
    <row r="20" spans="1:22" s="204" customFormat="1" ht="39.75" customHeight="1" x14ac:dyDescent="0.2">
      <c r="A20" s="207" t="s">
        <v>5</v>
      </c>
      <c r="B20" s="208" t="s">
        <v>67</v>
      </c>
      <c r="C20" s="209" t="s">
        <v>66</v>
      </c>
      <c r="D20" s="210"/>
      <c r="E20" s="210"/>
      <c r="F20" s="210"/>
      <c r="G20" s="210"/>
      <c r="H20" s="210"/>
      <c r="I20" s="192"/>
      <c r="J20" s="192"/>
      <c r="K20" s="192"/>
      <c r="L20" s="192"/>
      <c r="M20" s="192"/>
      <c r="N20" s="192"/>
      <c r="O20" s="192"/>
      <c r="P20" s="192"/>
      <c r="Q20" s="192"/>
      <c r="R20" s="192"/>
      <c r="S20" s="192"/>
      <c r="T20" s="211"/>
      <c r="U20" s="211"/>
      <c r="V20" s="211"/>
    </row>
    <row r="21" spans="1:22" s="204" customFormat="1" ht="16.5" customHeight="1" x14ac:dyDescent="0.2">
      <c r="A21" s="209">
        <v>1</v>
      </c>
      <c r="B21" s="208">
        <v>2</v>
      </c>
      <c r="C21" s="209">
        <v>3</v>
      </c>
      <c r="D21" s="210"/>
      <c r="E21" s="210"/>
      <c r="F21" s="210"/>
      <c r="G21" s="210"/>
      <c r="H21" s="210"/>
      <c r="I21" s="192"/>
      <c r="J21" s="192"/>
      <c r="K21" s="192"/>
      <c r="L21" s="192"/>
      <c r="M21" s="192"/>
      <c r="N21" s="192"/>
      <c r="O21" s="192"/>
      <c r="P21" s="192"/>
      <c r="Q21" s="192"/>
      <c r="R21" s="192"/>
      <c r="S21" s="192"/>
      <c r="T21" s="211"/>
      <c r="U21" s="211"/>
      <c r="V21" s="211"/>
    </row>
    <row r="22" spans="1:22" s="204" customFormat="1" ht="39" customHeight="1" x14ac:dyDescent="0.2">
      <c r="A22" s="212" t="s">
        <v>65</v>
      </c>
      <c r="B22" s="213" t="s">
        <v>294</v>
      </c>
      <c r="C22" s="209" t="s">
        <v>501</v>
      </c>
      <c r="D22" s="210"/>
      <c r="E22" s="210"/>
      <c r="F22" s="210"/>
      <c r="G22" s="210"/>
      <c r="H22" s="210"/>
      <c r="I22" s="192"/>
      <c r="J22" s="192"/>
      <c r="K22" s="192"/>
      <c r="L22" s="192"/>
      <c r="M22" s="192"/>
      <c r="N22" s="192"/>
      <c r="O22" s="192"/>
      <c r="P22" s="192"/>
      <c r="Q22" s="192"/>
      <c r="R22" s="192"/>
      <c r="S22" s="192"/>
      <c r="T22" s="211"/>
      <c r="U22" s="211"/>
      <c r="V22" s="211"/>
    </row>
    <row r="23" spans="1:22" s="204" customFormat="1" ht="58.5" customHeight="1" x14ac:dyDescent="0.2">
      <c r="A23" s="212" t="s">
        <v>63</v>
      </c>
      <c r="B23" s="214" t="s">
        <v>64</v>
      </c>
      <c r="C23" s="220" t="s">
        <v>502</v>
      </c>
      <c r="D23" s="210"/>
      <c r="E23" s="210"/>
      <c r="F23" s="210"/>
      <c r="G23" s="210"/>
      <c r="H23" s="210"/>
      <c r="I23" s="192"/>
      <c r="J23" s="192"/>
      <c r="K23" s="192"/>
      <c r="L23" s="192"/>
      <c r="M23" s="192"/>
      <c r="N23" s="192"/>
      <c r="O23" s="192"/>
      <c r="P23" s="192"/>
      <c r="Q23" s="192"/>
      <c r="R23" s="192"/>
      <c r="S23" s="192"/>
      <c r="T23" s="211"/>
      <c r="U23" s="211"/>
      <c r="V23" s="211"/>
    </row>
    <row r="24" spans="1:22" s="204" customFormat="1" ht="22.5" customHeight="1" x14ac:dyDescent="0.2">
      <c r="A24" s="269"/>
      <c r="B24" s="270"/>
      <c r="C24" s="271"/>
      <c r="D24" s="210"/>
      <c r="E24" s="210"/>
      <c r="F24" s="210"/>
      <c r="G24" s="210"/>
      <c r="H24" s="210"/>
      <c r="I24" s="192"/>
      <c r="J24" s="192"/>
      <c r="K24" s="192"/>
      <c r="L24" s="192"/>
      <c r="M24" s="192"/>
      <c r="N24" s="192"/>
      <c r="O24" s="192"/>
      <c r="P24" s="192"/>
      <c r="Q24" s="192"/>
      <c r="R24" s="192"/>
      <c r="S24" s="192"/>
      <c r="T24" s="211"/>
      <c r="U24" s="211"/>
      <c r="V24" s="211"/>
    </row>
    <row r="25" spans="1:22" s="204" customFormat="1" ht="58.5" customHeight="1" x14ac:dyDescent="0.2">
      <c r="A25" s="212" t="s">
        <v>62</v>
      </c>
      <c r="B25" s="215" t="s">
        <v>381</v>
      </c>
      <c r="C25" s="167" t="s">
        <v>457</v>
      </c>
      <c r="D25" s="210"/>
      <c r="E25" s="210"/>
      <c r="F25" s="210"/>
      <c r="G25" s="210"/>
      <c r="H25" s="192"/>
      <c r="I25" s="192"/>
      <c r="J25" s="192"/>
      <c r="K25" s="192"/>
      <c r="L25" s="192"/>
      <c r="M25" s="192"/>
      <c r="N25" s="192"/>
      <c r="O25" s="192"/>
      <c r="P25" s="192"/>
      <c r="Q25" s="192"/>
      <c r="R25" s="192"/>
      <c r="S25" s="211"/>
      <c r="T25" s="211"/>
      <c r="U25" s="211"/>
      <c r="V25" s="211"/>
    </row>
    <row r="26" spans="1:22" s="204" customFormat="1" ht="42.75" customHeight="1" x14ac:dyDescent="0.2">
      <c r="A26" s="212" t="s">
        <v>61</v>
      </c>
      <c r="B26" s="215" t="s">
        <v>75</v>
      </c>
      <c r="C26" s="167" t="s">
        <v>450</v>
      </c>
      <c r="D26" s="210"/>
      <c r="E26" s="210"/>
      <c r="F26" s="210"/>
      <c r="G26" s="210"/>
      <c r="H26" s="192"/>
      <c r="I26" s="192"/>
      <c r="J26" s="192"/>
      <c r="K26" s="192"/>
      <c r="L26" s="192"/>
      <c r="M26" s="192"/>
      <c r="N26" s="192"/>
      <c r="O26" s="192"/>
      <c r="P26" s="192"/>
      <c r="Q26" s="192"/>
      <c r="R26" s="192"/>
      <c r="S26" s="211"/>
      <c r="T26" s="211"/>
      <c r="U26" s="211"/>
      <c r="V26" s="211"/>
    </row>
    <row r="27" spans="1:22" s="204" customFormat="1" ht="51.75" customHeight="1" x14ac:dyDescent="0.2">
      <c r="A27" s="212" t="s">
        <v>59</v>
      </c>
      <c r="B27" s="215" t="s">
        <v>74</v>
      </c>
      <c r="C27" s="167" t="s">
        <v>631</v>
      </c>
      <c r="D27" s="210"/>
      <c r="E27" s="210"/>
      <c r="F27" s="210"/>
      <c r="G27" s="210"/>
      <c r="H27" s="192"/>
      <c r="I27" s="192"/>
      <c r="J27" s="192"/>
      <c r="K27" s="192"/>
      <c r="L27" s="192"/>
      <c r="M27" s="192"/>
      <c r="N27" s="192"/>
      <c r="O27" s="192"/>
      <c r="P27" s="192"/>
      <c r="Q27" s="192"/>
      <c r="R27" s="192"/>
      <c r="S27" s="211"/>
      <c r="T27" s="211"/>
      <c r="U27" s="211"/>
      <c r="V27" s="211"/>
    </row>
    <row r="28" spans="1:22" s="204" customFormat="1" ht="42.75" customHeight="1" x14ac:dyDescent="0.2">
      <c r="A28" s="212" t="s">
        <v>58</v>
      </c>
      <c r="B28" s="215" t="s">
        <v>382</v>
      </c>
      <c r="C28" s="167" t="s">
        <v>451</v>
      </c>
      <c r="D28" s="210"/>
      <c r="E28" s="210"/>
      <c r="F28" s="210"/>
      <c r="G28" s="210"/>
      <c r="H28" s="192"/>
      <c r="I28" s="192"/>
      <c r="J28" s="192"/>
      <c r="K28" s="192"/>
      <c r="L28" s="192"/>
      <c r="M28" s="192"/>
      <c r="N28" s="192"/>
      <c r="O28" s="192"/>
      <c r="P28" s="192"/>
      <c r="Q28" s="192"/>
      <c r="R28" s="192"/>
      <c r="S28" s="211"/>
      <c r="T28" s="211"/>
      <c r="U28" s="211"/>
      <c r="V28" s="211"/>
    </row>
    <row r="29" spans="1:22" s="204" customFormat="1" ht="51.75" customHeight="1" x14ac:dyDescent="0.2">
      <c r="A29" s="212" t="s">
        <v>56</v>
      </c>
      <c r="B29" s="215" t="s">
        <v>383</v>
      </c>
      <c r="C29" s="167" t="s">
        <v>451</v>
      </c>
      <c r="D29" s="210"/>
      <c r="E29" s="210"/>
      <c r="F29" s="210"/>
      <c r="G29" s="210"/>
      <c r="H29" s="192"/>
      <c r="I29" s="192"/>
      <c r="J29" s="192"/>
      <c r="K29" s="192"/>
      <c r="L29" s="192"/>
      <c r="M29" s="192"/>
      <c r="N29" s="192"/>
      <c r="O29" s="192"/>
      <c r="P29" s="192"/>
      <c r="Q29" s="192"/>
      <c r="R29" s="192"/>
      <c r="S29" s="211"/>
      <c r="T29" s="211"/>
      <c r="U29" s="211"/>
      <c r="V29" s="211"/>
    </row>
    <row r="30" spans="1:22" s="204" customFormat="1" ht="51.75" customHeight="1" x14ac:dyDescent="0.2">
      <c r="A30" s="212" t="s">
        <v>54</v>
      </c>
      <c r="B30" s="215" t="s">
        <v>384</v>
      </c>
      <c r="C30" s="167" t="s">
        <v>451</v>
      </c>
      <c r="D30" s="210"/>
      <c r="E30" s="210"/>
      <c r="F30" s="210"/>
      <c r="G30" s="210"/>
      <c r="H30" s="192"/>
      <c r="I30" s="192"/>
      <c r="J30" s="192"/>
      <c r="K30" s="192"/>
      <c r="L30" s="192"/>
      <c r="M30" s="192"/>
      <c r="N30" s="192"/>
      <c r="O30" s="192"/>
      <c r="P30" s="192"/>
      <c r="Q30" s="192"/>
      <c r="R30" s="192"/>
      <c r="S30" s="211"/>
      <c r="T30" s="211"/>
      <c r="U30" s="211"/>
      <c r="V30" s="211"/>
    </row>
    <row r="31" spans="1:22" s="204" customFormat="1" ht="51.75" customHeight="1" x14ac:dyDescent="0.2">
      <c r="A31" s="212" t="s">
        <v>73</v>
      </c>
      <c r="B31" s="215" t="s">
        <v>385</v>
      </c>
      <c r="C31" s="167" t="s">
        <v>455</v>
      </c>
      <c r="D31" s="210"/>
      <c r="E31" s="210"/>
      <c r="F31" s="210"/>
      <c r="G31" s="210"/>
      <c r="H31" s="192"/>
      <c r="I31" s="192"/>
      <c r="J31" s="192"/>
      <c r="K31" s="192"/>
      <c r="L31" s="192"/>
      <c r="M31" s="192"/>
      <c r="N31" s="192"/>
      <c r="O31" s="192"/>
      <c r="P31" s="192"/>
      <c r="Q31" s="192"/>
      <c r="R31" s="192"/>
      <c r="S31" s="211"/>
      <c r="T31" s="211"/>
      <c r="U31" s="211"/>
      <c r="V31" s="211"/>
    </row>
    <row r="32" spans="1:22" s="204" customFormat="1" ht="51.75" customHeight="1" x14ac:dyDescent="0.2">
      <c r="A32" s="212" t="s">
        <v>71</v>
      </c>
      <c r="B32" s="215" t="s">
        <v>386</v>
      </c>
      <c r="C32" s="167" t="s">
        <v>451</v>
      </c>
      <c r="D32" s="210"/>
      <c r="E32" s="210"/>
      <c r="F32" s="210"/>
      <c r="G32" s="210"/>
      <c r="H32" s="192"/>
      <c r="I32" s="192"/>
      <c r="J32" s="192"/>
      <c r="K32" s="192"/>
      <c r="L32" s="192"/>
      <c r="M32" s="192"/>
      <c r="N32" s="192"/>
      <c r="O32" s="192"/>
      <c r="P32" s="192"/>
      <c r="Q32" s="192"/>
      <c r="R32" s="192"/>
      <c r="S32" s="211"/>
      <c r="T32" s="211"/>
      <c r="U32" s="211"/>
      <c r="V32" s="211"/>
    </row>
    <row r="33" spans="1:22" s="204" customFormat="1" ht="101.25" customHeight="1" x14ac:dyDescent="0.2">
      <c r="A33" s="212" t="s">
        <v>70</v>
      </c>
      <c r="B33" s="215" t="s">
        <v>387</v>
      </c>
      <c r="C33" s="167" t="s">
        <v>456</v>
      </c>
      <c r="D33" s="210"/>
      <c r="E33" s="210"/>
      <c r="F33" s="210"/>
      <c r="G33" s="210"/>
      <c r="H33" s="192"/>
      <c r="I33" s="192"/>
      <c r="J33" s="192"/>
      <c r="K33" s="192"/>
      <c r="L33" s="192"/>
      <c r="M33" s="192"/>
      <c r="N33" s="192"/>
      <c r="O33" s="192"/>
      <c r="P33" s="192"/>
      <c r="Q33" s="192"/>
      <c r="R33" s="192"/>
      <c r="S33" s="211"/>
      <c r="T33" s="211"/>
      <c r="U33" s="211"/>
      <c r="V33" s="211"/>
    </row>
    <row r="34" spans="1:22" ht="111" customHeight="1" x14ac:dyDescent="0.25">
      <c r="A34" s="212" t="s">
        <v>401</v>
      </c>
      <c r="B34" s="215" t="s">
        <v>388</v>
      </c>
      <c r="C34" s="167" t="s">
        <v>451</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12" t="s">
        <v>391</v>
      </c>
      <c r="B35" s="215" t="s">
        <v>72</v>
      </c>
      <c r="C35" s="167" t="s">
        <v>451</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12" t="s">
        <v>402</v>
      </c>
      <c r="B36" s="215" t="s">
        <v>389</v>
      </c>
      <c r="C36" s="167" t="s">
        <v>451</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12" t="s">
        <v>392</v>
      </c>
      <c r="B37" s="215" t="s">
        <v>390</v>
      </c>
      <c r="C37" s="167" t="s">
        <v>455</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12" t="s">
        <v>403</v>
      </c>
      <c r="B38" s="215" t="s">
        <v>230</v>
      </c>
      <c r="C38" s="167" t="s">
        <v>451</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9"/>
      <c r="B39" s="270"/>
      <c r="C39" s="271"/>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12" t="s">
        <v>393</v>
      </c>
      <c r="B40" s="215" t="s">
        <v>444</v>
      </c>
      <c r="C40" s="209" t="s">
        <v>635</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12" t="s">
        <v>404</v>
      </c>
      <c r="B41" s="215" t="s">
        <v>426</v>
      </c>
      <c r="C41" s="209" t="s">
        <v>449</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12" t="s">
        <v>394</v>
      </c>
      <c r="B42" s="215" t="s">
        <v>441</v>
      </c>
      <c r="C42" s="209" t="s">
        <v>449</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12" t="s">
        <v>407</v>
      </c>
      <c r="B43" s="215" t="s">
        <v>408</v>
      </c>
      <c r="C43" s="209" t="s">
        <v>449</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12" t="s">
        <v>395</v>
      </c>
      <c r="B44" s="215" t="s">
        <v>432</v>
      </c>
      <c r="C44" s="209" t="s">
        <v>612</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12" t="s">
        <v>427</v>
      </c>
      <c r="B45" s="215" t="s">
        <v>433</v>
      </c>
      <c r="C45" s="209" t="s">
        <v>449</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12" t="s">
        <v>396</v>
      </c>
      <c r="B46" s="215" t="s">
        <v>434</v>
      </c>
      <c r="C46" s="209" t="s">
        <v>449</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9"/>
      <c r="B47" s="270"/>
      <c r="C47" s="271"/>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12" t="s">
        <v>428</v>
      </c>
      <c r="B48" s="215" t="s">
        <v>442</v>
      </c>
      <c r="C48" s="218">
        <v>0</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12" t="s">
        <v>397</v>
      </c>
      <c r="B49" s="215" t="s">
        <v>443</v>
      </c>
      <c r="C49" s="218">
        <v>0</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L38" sqref="L38"/>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9" customWidth="1"/>
    <col min="9" max="9" width="20.5703125" style="106" customWidth="1"/>
    <col min="10" max="10" width="20.5703125" style="119" customWidth="1"/>
    <col min="11" max="11" width="16" style="106" customWidth="1"/>
    <col min="12" max="12" width="20.5703125" style="106" customWidth="1"/>
    <col min="13" max="13" width="21.28515625" style="119"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81" customFormat="1" ht="18.75" customHeight="1" x14ac:dyDescent="0.2">
      <c r="A1" s="91"/>
      <c r="H1" s="109"/>
      <c r="J1" s="109"/>
      <c r="M1" s="109"/>
      <c r="S1" s="92" t="s">
        <v>69</v>
      </c>
    </row>
    <row r="2" spans="1:28" s="81" customFormat="1" ht="18.75" customHeight="1" x14ac:dyDescent="0.3">
      <c r="A2" s="91"/>
      <c r="H2" s="109"/>
      <c r="J2" s="109"/>
      <c r="M2" s="109"/>
      <c r="S2" s="93" t="s">
        <v>10</v>
      </c>
    </row>
    <row r="3" spans="1:28" s="81" customFormat="1" ht="18.75" x14ac:dyDescent="0.3">
      <c r="H3" s="109"/>
      <c r="J3" s="109"/>
      <c r="M3" s="109"/>
      <c r="S3" s="93" t="s">
        <v>68</v>
      </c>
    </row>
    <row r="4" spans="1:28" s="81"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81" customFormat="1" ht="15.75" x14ac:dyDescent="0.2">
      <c r="A5" s="94"/>
      <c r="H5" s="109"/>
      <c r="J5" s="109"/>
      <c r="M5" s="109"/>
    </row>
    <row r="6" spans="1:28" s="81" customFormat="1" ht="18.75" x14ac:dyDescent="0.2">
      <c r="A6" s="283" t="s">
        <v>9</v>
      </c>
      <c r="B6" s="283"/>
      <c r="C6" s="283"/>
      <c r="D6" s="283"/>
      <c r="E6" s="283"/>
      <c r="F6" s="283"/>
      <c r="G6" s="283"/>
      <c r="H6" s="283"/>
      <c r="I6" s="283"/>
      <c r="J6" s="283"/>
      <c r="K6" s="283"/>
      <c r="L6" s="283"/>
      <c r="M6" s="283"/>
      <c r="N6" s="283"/>
      <c r="O6" s="283"/>
      <c r="P6" s="283"/>
      <c r="Q6" s="283"/>
      <c r="R6" s="283"/>
      <c r="S6" s="283"/>
      <c r="T6" s="80"/>
      <c r="U6" s="80"/>
      <c r="V6" s="80"/>
      <c r="W6" s="80"/>
      <c r="X6" s="80"/>
      <c r="Y6" s="80"/>
      <c r="Z6" s="80"/>
      <c r="AA6" s="80"/>
      <c r="AB6" s="80"/>
    </row>
    <row r="7" spans="1:28" s="81" customFormat="1" ht="18.75" x14ac:dyDescent="0.2">
      <c r="A7" s="283"/>
      <c r="B7" s="283"/>
      <c r="C7" s="283"/>
      <c r="D7" s="283"/>
      <c r="E7" s="283"/>
      <c r="F7" s="283"/>
      <c r="G7" s="283"/>
      <c r="H7" s="283"/>
      <c r="I7" s="283"/>
      <c r="J7" s="283"/>
      <c r="K7" s="283"/>
      <c r="L7" s="283"/>
      <c r="M7" s="283"/>
      <c r="N7" s="283"/>
      <c r="O7" s="283"/>
      <c r="P7" s="283"/>
      <c r="Q7" s="283"/>
      <c r="R7" s="283"/>
      <c r="S7" s="283"/>
      <c r="T7" s="80"/>
      <c r="U7" s="80"/>
      <c r="V7" s="80"/>
      <c r="W7" s="80"/>
      <c r="X7" s="80"/>
      <c r="Y7" s="80"/>
      <c r="Z7" s="80"/>
      <c r="AA7" s="80"/>
      <c r="AB7" s="80"/>
    </row>
    <row r="8" spans="1:28" s="81"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80"/>
      <c r="U8" s="80"/>
      <c r="V8" s="80"/>
      <c r="W8" s="80"/>
      <c r="X8" s="80"/>
      <c r="Y8" s="80"/>
      <c r="Z8" s="80"/>
      <c r="AA8" s="80"/>
      <c r="AB8" s="80"/>
    </row>
    <row r="9" spans="1:28" s="81" customFormat="1" ht="18.75" x14ac:dyDescent="0.2">
      <c r="A9" s="288" t="s">
        <v>8</v>
      </c>
      <c r="B9" s="288"/>
      <c r="C9" s="288"/>
      <c r="D9" s="288"/>
      <c r="E9" s="288"/>
      <c r="F9" s="288"/>
      <c r="G9" s="288"/>
      <c r="H9" s="288"/>
      <c r="I9" s="288"/>
      <c r="J9" s="288"/>
      <c r="K9" s="288"/>
      <c r="L9" s="288"/>
      <c r="M9" s="288"/>
      <c r="N9" s="288"/>
      <c r="O9" s="288"/>
      <c r="P9" s="288"/>
      <c r="Q9" s="288"/>
      <c r="R9" s="288"/>
      <c r="S9" s="288"/>
      <c r="T9" s="80"/>
      <c r="U9" s="80"/>
      <c r="V9" s="80"/>
      <c r="W9" s="80"/>
      <c r="X9" s="80"/>
      <c r="Y9" s="80"/>
      <c r="Z9" s="80"/>
      <c r="AA9" s="80"/>
      <c r="AB9" s="80"/>
    </row>
    <row r="10" spans="1:28" s="81" customFormat="1" ht="18.75" x14ac:dyDescent="0.2">
      <c r="A10" s="283"/>
      <c r="B10" s="283"/>
      <c r="C10" s="283"/>
      <c r="D10" s="283"/>
      <c r="E10" s="283"/>
      <c r="F10" s="283"/>
      <c r="G10" s="283"/>
      <c r="H10" s="283"/>
      <c r="I10" s="283"/>
      <c r="J10" s="283"/>
      <c r="K10" s="283"/>
      <c r="L10" s="283"/>
      <c r="M10" s="283"/>
      <c r="N10" s="283"/>
      <c r="O10" s="283"/>
      <c r="P10" s="283"/>
      <c r="Q10" s="283"/>
      <c r="R10" s="283"/>
      <c r="S10" s="283"/>
      <c r="T10" s="80"/>
      <c r="U10" s="80"/>
      <c r="V10" s="80"/>
      <c r="W10" s="80"/>
      <c r="X10" s="80"/>
      <c r="Y10" s="80"/>
      <c r="Z10" s="80"/>
      <c r="AA10" s="80"/>
      <c r="AB10" s="80"/>
    </row>
    <row r="11" spans="1:28" s="81" customFormat="1" ht="18.75" x14ac:dyDescent="0.2">
      <c r="A11" s="289" t="str">
        <f>'1. паспорт местоположение'!A12:C12</f>
        <v>M_TP3400.VL.0081</v>
      </c>
      <c r="B11" s="289"/>
      <c r="C11" s="289"/>
      <c r="D11" s="289"/>
      <c r="E11" s="289"/>
      <c r="F11" s="289"/>
      <c r="G11" s="289"/>
      <c r="H11" s="289"/>
      <c r="I11" s="289"/>
      <c r="J11" s="289"/>
      <c r="K11" s="289"/>
      <c r="L11" s="289"/>
      <c r="M11" s="289"/>
      <c r="N11" s="289"/>
      <c r="O11" s="289"/>
      <c r="P11" s="289"/>
      <c r="Q11" s="289"/>
      <c r="R11" s="289"/>
      <c r="S11" s="289"/>
      <c r="T11" s="80"/>
      <c r="U11" s="80"/>
      <c r="V11" s="80"/>
      <c r="W11" s="80"/>
      <c r="X11" s="80"/>
      <c r="Y11" s="80"/>
      <c r="Z11" s="80"/>
      <c r="AA11" s="80"/>
      <c r="AB11" s="80"/>
    </row>
    <row r="12" spans="1:28" s="81"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80"/>
      <c r="U12" s="80"/>
      <c r="V12" s="80"/>
      <c r="W12" s="80"/>
      <c r="X12" s="80"/>
      <c r="Y12" s="80"/>
      <c r="Z12" s="80"/>
      <c r="AA12" s="80"/>
      <c r="AB12" s="80"/>
    </row>
    <row r="13" spans="1:28" s="97"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96"/>
      <c r="U13" s="96"/>
      <c r="V13" s="96"/>
      <c r="W13" s="96"/>
      <c r="X13" s="96"/>
      <c r="Y13" s="96"/>
      <c r="Z13" s="96"/>
      <c r="AA13" s="96"/>
      <c r="AB13" s="96"/>
    </row>
    <row r="14" spans="1:28" s="98" customFormat="1" ht="18" customHeight="1" x14ac:dyDescent="0.2">
      <c r="A14" s="289" t="str">
        <f>'1. паспорт местоположение'!A15:C15</f>
        <v>Реконструкция сети 10 кВ Заводоуковского РЭС Южного ТПО (реконструкция ВЛ 10 кВ 25.2 км., реклоузер 34шт.)</v>
      </c>
      <c r="B14" s="289"/>
      <c r="C14" s="289"/>
      <c r="D14" s="289"/>
      <c r="E14" s="289"/>
      <c r="F14" s="289"/>
      <c r="G14" s="289"/>
      <c r="H14" s="289"/>
      <c r="I14" s="289"/>
      <c r="J14" s="289"/>
      <c r="K14" s="289"/>
      <c r="L14" s="289"/>
      <c r="M14" s="289"/>
      <c r="N14" s="289"/>
      <c r="O14" s="289"/>
      <c r="P14" s="289"/>
      <c r="Q14" s="289"/>
      <c r="R14" s="289"/>
      <c r="S14" s="289"/>
      <c r="T14" s="79"/>
      <c r="U14" s="79"/>
      <c r="V14" s="79"/>
      <c r="W14" s="79"/>
      <c r="X14" s="79"/>
      <c r="Y14" s="79"/>
      <c r="Z14" s="79"/>
      <c r="AA14" s="79"/>
      <c r="AB14" s="79"/>
    </row>
    <row r="15" spans="1:28" s="98"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95"/>
      <c r="U15" s="95"/>
      <c r="V15" s="95"/>
      <c r="W15" s="95"/>
      <c r="X15" s="95"/>
      <c r="Y15" s="95"/>
      <c r="Z15" s="95"/>
      <c r="AA15" s="95"/>
      <c r="AB15" s="95"/>
    </row>
    <row r="16" spans="1:28" s="98"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99"/>
      <c r="U16" s="99"/>
      <c r="V16" s="99"/>
      <c r="W16" s="99"/>
      <c r="X16" s="99"/>
      <c r="Y16" s="99"/>
    </row>
    <row r="17" spans="1:28" s="98" customFormat="1" ht="45.75" customHeight="1" x14ac:dyDescent="0.2">
      <c r="A17" s="292" t="s">
        <v>406</v>
      </c>
      <c r="B17" s="292"/>
      <c r="C17" s="292"/>
      <c r="D17" s="292"/>
      <c r="E17" s="292"/>
      <c r="F17" s="292"/>
      <c r="G17" s="292"/>
      <c r="H17" s="292"/>
      <c r="I17" s="292"/>
      <c r="J17" s="292"/>
      <c r="K17" s="292"/>
      <c r="L17" s="292"/>
      <c r="M17" s="292"/>
      <c r="N17" s="292"/>
      <c r="O17" s="292"/>
      <c r="P17" s="292"/>
      <c r="Q17" s="292"/>
      <c r="R17" s="292"/>
      <c r="S17" s="292"/>
      <c r="T17" s="100"/>
      <c r="U17" s="100"/>
      <c r="V17" s="100"/>
      <c r="W17" s="100"/>
      <c r="X17" s="100"/>
      <c r="Y17" s="100"/>
      <c r="Z17" s="100"/>
      <c r="AA17" s="100"/>
      <c r="AB17" s="100"/>
    </row>
    <row r="18" spans="1:28" s="9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99"/>
      <c r="U18" s="99"/>
      <c r="V18" s="99"/>
      <c r="W18" s="99"/>
      <c r="X18" s="99"/>
      <c r="Y18" s="99"/>
    </row>
    <row r="19" spans="1:28" s="98" customFormat="1" ht="30.75" customHeight="1" x14ac:dyDescent="0.2">
      <c r="A19" s="280" t="s">
        <v>5</v>
      </c>
      <c r="B19" s="280" t="s">
        <v>100</v>
      </c>
      <c r="C19" s="285" t="s">
        <v>309</v>
      </c>
      <c r="D19" s="280" t="s">
        <v>308</v>
      </c>
      <c r="E19" s="280" t="s">
        <v>99</v>
      </c>
      <c r="F19" s="280" t="s">
        <v>98</v>
      </c>
      <c r="G19" s="280" t="s">
        <v>304</v>
      </c>
      <c r="H19" s="281" t="s">
        <v>97</v>
      </c>
      <c r="I19" s="280" t="s">
        <v>96</v>
      </c>
      <c r="J19" s="281" t="s">
        <v>95</v>
      </c>
      <c r="K19" s="280" t="s">
        <v>94</v>
      </c>
      <c r="L19" s="280" t="s">
        <v>93</v>
      </c>
      <c r="M19" s="281" t="s">
        <v>92</v>
      </c>
      <c r="N19" s="280" t="s">
        <v>91</v>
      </c>
      <c r="O19" s="280" t="s">
        <v>90</v>
      </c>
      <c r="P19" s="280" t="s">
        <v>89</v>
      </c>
      <c r="Q19" s="280" t="s">
        <v>307</v>
      </c>
      <c r="R19" s="280"/>
      <c r="S19" s="287" t="s">
        <v>400</v>
      </c>
      <c r="T19" s="99"/>
      <c r="U19" s="99"/>
      <c r="V19" s="99"/>
      <c r="W19" s="99"/>
      <c r="X19" s="99"/>
      <c r="Y19" s="99"/>
    </row>
    <row r="20" spans="1:28" s="98" customFormat="1" ht="157.5" x14ac:dyDescent="0.2">
      <c r="A20" s="280"/>
      <c r="B20" s="280"/>
      <c r="C20" s="286"/>
      <c r="D20" s="280"/>
      <c r="E20" s="280"/>
      <c r="F20" s="280"/>
      <c r="G20" s="280"/>
      <c r="H20" s="281"/>
      <c r="I20" s="280"/>
      <c r="J20" s="281"/>
      <c r="K20" s="280"/>
      <c r="L20" s="280"/>
      <c r="M20" s="281"/>
      <c r="N20" s="280"/>
      <c r="O20" s="280"/>
      <c r="P20" s="280"/>
      <c r="Q20" s="110" t="s">
        <v>305</v>
      </c>
      <c r="R20" s="111" t="s">
        <v>306</v>
      </c>
      <c r="S20" s="287"/>
      <c r="T20" s="96"/>
      <c r="U20" s="96"/>
      <c r="V20" s="96"/>
      <c r="W20" s="96"/>
      <c r="X20" s="96"/>
      <c r="Y20" s="96"/>
      <c r="Z20" s="104"/>
      <c r="AA20" s="104"/>
      <c r="AB20" s="104"/>
    </row>
    <row r="21" spans="1:28" s="98" customFormat="1" ht="18.75" x14ac:dyDescent="0.2">
      <c r="A21" s="110">
        <v>1</v>
      </c>
      <c r="B21" s="112">
        <v>2</v>
      </c>
      <c r="C21" s="110">
        <v>3</v>
      </c>
      <c r="D21" s="112">
        <v>4</v>
      </c>
      <c r="E21" s="110">
        <v>5</v>
      </c>
      <c r="F21" s="112">
        <v>6</v>
      </c>
      <c r="G21" s="110">
        <v>7</v>
      </c>
      <c r="H21" s="113">
        <v>8</v>
      </c>
      <c r="I21" s="110">
        <v>9</v>
      </c>
      <c r="J21" s="113">
        <v>10</v>
      </c>
      <c r="K21" s="110">
        <v>11</v>
      </c>
      <c r="L21" s="112">
        <v>12</v>
      </c>
      <c r="M21" s="114">
        <v>13</v>
      </c>
      <c r="N21" s="112">
        <v>14</v>
      </c>
      <c r="O21" s="110">
        <v>15</v>
      </c>
      <c r="P21" s="112">
        <v>16</v>
      </c>
      <c r="Q21" s="110">
        <v>17</v>
      </c>
      <c r="R21" s="112">
        <v>18</v>
      </c>
      <c r="S21" s="110">
        <v>19</v>
      </c>
      <c r="T21" s="96"/>
      <c r="U21" s="96"/>
      <c r="V21" s="96"/>
      <c r="W21" s="96"/>
      <c r="X21" s="96"/>
      <c r="Y21" s="96"/>
      <c r="Z21" s="104"/>
      <c r="AA21" s="104"/>
      <c r="AB21" s="104"/>
    </row>
    <row r="22" spans="1:28" s="117" customFormat="1" ht="231" customHeight="1" x14ac:dyDescent="0.2">
      <c r="A22" s="164"/>
      <c r="B22" s="101"/>
      <c r="C22" s="101"/>
      <c r="D22" s="101"/>
      <c r="E22" s="165"/>
      <c r="F22" s="165"/>
      <c r="G22" s="165"/>
      <c r="H22" s="102"/>
      <c r="I22" s="101"/>
      <c r="J22" s="102"/>
      <c r="K22" s="101"/>
      <c r="L22" s="101"/>
      <c r="M22" s="101"/>
      <c r="N22" s="101"/>
      <c r="O22" s="101"/>
      <c r="P22" s="101"/>
      <c r="Q22" s="165"/>
      <c r="R22" s="164"/>
      <c r="S22" s="166"/>
      <c r="T22" s="115"/>
      <c r="U22" s="115"/>
      <c r="V22" s="115"/>
      <c r="W22" s="115"/>
      <c r="X22" s="115"/>
      <c r="Y22" s="115"/>
      <c r="Z22" s="116"/>
      <c r="AA22" s="116"/>
      <c r="AB22" s="116"/>
    </row>
    <row r="23" spans="1:28" x14ac:dyDescent="0.25">
      <c r="A23" s="105"/>
      <c r="B23" s="105"/>
      <c r="C23" s="105"/>
      <c r="D23" s="105"/>
      <c r="E23" s="105"/>
      <c r="F23" s="105"/>
      <c r="G23" s="105"/>
      <c r="H23" s="118"/>
      <c r="I23" s="105"/>
      <c r="J23" s="118"/>
      <c r="K23" s="105"/>
      <c r="L23" s="105"/>
      <c r="M23" s="118"/>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8"/>
      <c r="I24" s="105"/>
      <c r="J24" s="118"/>
      <c r="K24" s="105"/>
      <c r="L24" s="105"/>
      <c r="M24" s="118"/>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8"/>
      <c r="I25" s="105"/>
      <c r="J25" s="118"/>
      <c r="K25" s="105"/>
      <c r="L25" s="105"/>
      <c r="M25" s="118"/>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8"/>
      <c r="I26" s="105"/>
      <c r="J26" s="118"/>
      <c r="K26" s="105"/>
      <c r="L26" s="105"/>
      <c r="M26" s="118"/>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8"/>
      <c r="I27" s="105"/>
      <c r="J27" s="118"/>
      <c r="K27" s="105"/>
      <c r="L27" s="105"/>
      <c r="M27" s="118"/>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8"/>
      <c r="I28" s="105"/>
      <c r="J28" s="118"/>
      <c r="K28" s="105"/>
      <c r="L28" s="105"/>
      <c r="M28" s="118"/>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8"/>
      <c r="I29" s="105"/>
      <c r="J29" s="118"/>
      <c r="K29" s="105"/>
      <c r="L29" s="105"/>
      <c r="M29" s="118"/>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8"/>
      <c r="I30" s="105"/>
      <c r="J30" s="118"/>
      <c r="K30" s="105"/>
      <c r="L30" s="105"/>
      <c r="M30" s="118"/>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8"/>
      <c r="I31" s="105"/>
      <c r="J31" s="118"/>
      <c r="K31" s="105"/>
      <c r="L31" s="105"/>
      <c r="M31" s="118"/>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8"/>
      <c r="I32" s="105"/>
      <c r="J32" s="118"/>
      <c r="K32" s="105"/>
      <c r="L32" s="105"/>
      <c r="M32" s="118"/>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8"/>
      <c r="I33" s="105"/>
      <c r="J33" s="118"/>
      <c r="K33" s="105"/>
      <c r="L33" s="105"/>
      <c r="M33" s="118"/>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8"/>
      <c r="I34" s="105"/>
      <c r="J34" s="118"/>
      <c r="K34" s="105"/>
      <c r="L34" s="105"/>
      <c r="M34" s="118"/>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8"/>
      <c r="I35" s="105"/>
      <c r="J35" s="118"/>
      <c r="K35" s="105"/>
      <c r="L35" s="105"/>
      <c r="M35" s="118"/>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8"/>
      <c r="I36" s="105"/>
      <c r="J36" s="118"/>
      <c r="K36" s="105"/>
      <c r="L36" s="105"/>
      <c r="M36" s="118"/>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8"/>
      <c r="I37" s="105"/>
      <c r="J37" s="118"/>
      <c r="K37" s="105"/>
      <c r="L37" s="105"/>
      <c r="M37" s="118"/>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8"/>
      <c r="I38" s="105"/>
      <c r="J38" s="118"/>
      <c r="K38" s="105"/>
      <c r="L38" s="105"/>
      <c r="M38" s="118"/>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8"/>
      <c r="I39" s="105"/>
      <c r="J39" s="118"/>
      <c r="K39" s="105"/>
      <c r="L39" s="105"/>
      <c r="M39" s="118"/>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8"/>
      <c r="I40" s="105"/>
      <c r="J40" s="118"/>
      <c r="K40" s="105"/>
      <c r="L40" s="105"/>
      <c r="M40" s="118"/>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8"/>
      <c r="I41" s="105"/>
      <c r="J41" s="118"/>
      <c r="K41" s="105"/>
      <c r="L41" s="105"/>
      <c r="M41" s="118"/>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8"/>
      <c r="I42" s="105"/>
      <c r="J42" s="118"/>
      <c r="K42" s="105"/>
      <c r="L42" s="105"/>
      <c r="M42" s="118"/>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8"/>
      <c r="I43" s="105"/>
      <c r="J43" s="118"/>
      <c r="K43" s="105"/>
      <c r="L43" s="105"/>
      <c r="M43" s="118"/>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8"/>
      <c r="I44" s="105"/>
      <c r="J44" s="118"/>
      <c r="K44" s="105"/>
      <c r="L44" s="105"/>
      <c r="M44" s="118"/>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8"/>
      <c r="I45" s="105"/>
      <c r="J45" s="118"/>
      <c r="K45" s="105"/>
      <c r="L45" s="105"/>
      <c r="M45" s="118"/>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8"/>
      <c r="I46" s="105"/>
      <c r="J46" s="118"/>
      <c r="K46" s="105"/>
      <c r="L46" s="105"/>
      <c r="M46" s="118"/>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8"/>
      <c r="I47" s="105"/>
      <c r="J47" s="118"/>
      <c r="K47" s="105"/>
      <c r="L47" s="105"/>
      <c r="M47" s="118"/>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8"/>
      <c r="I48" s="105"/>
      <c r="J48" s="118"/>
      <c r="K48" s="105"/>
      <c r="L48" s="105"/>
      <c r="M48" s="118"/>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8"/>
      <c r="I49" s="105"/>
      <c r="J49" s="118"/>
      <c r="K49" s="105"/>
      <c r="L49" s="105"/>
      <c r="M49" s="118"/>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8"/>
      <c r="I50" s="105"/>
      <c r="J50" s="118"/>
      <c r="K50" s="105"/>
      <c r="L50" s="105"/>
      <c r="M50" s="118"/>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8"/>
      <c r="I51" s="105"/>
      <c r="J51" s="118"/>
      <c r="K51" s="105"/>
      <c r="L51" s="105"/>
      <c r="M51" s="118"/>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8"/>
      <c r="I52" s="105"/>
      <c r="J52" s="118"/>
      <c r="K52" s="105"/>
      <c r="L52" s="105"/>
      <c r="M52" s="118"/>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8"/>
      <c r="I53" s="105"/>
      <c r="J53" s="118"/>
      <c r="K53" s="105"/>
      <c r="L53" s="105"/>
      <c r="M53" s="118"/>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8"/>
      <c r="I54" s="105"/>
      <c r="J54" s="118"/>
      <c r="K54" s="105"/>
      <c r="L54" s="105"/>
      <c r="M54" s="118"/>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8"/>
      <c r="I55" s="105"/>
      <c r="J55" s="118"/>
      <c r="K55" s="105"/>
      <c r="L55" s="105"/>
      <c r="M55" s="118"/>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8"/>
      <c r="I56" s="105"/>
      <c r="J56" s="118"/>
      <c r="K56" s="105"/>
      <c r="L56" s="105"/>
      <c r="M56" s="118"/>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8"/>
      <c r="I57" s="105"/>
      <c r="J57" s="118"/>
      <c r="K57" s="105"/>
      <c r="L57" s="105"/>
      <c r="M57" s="118"/>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8"/>
      <c r="I58" s="105"/>
      <c r="J58" s="118"/>
      <c r="K58" s="105"/>
      <c r="L58" s="105"/>
      <c r="M58" s="118"/>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8"/>
      <c r="I59" s="105"/>
      <c r="J59" s="118"/>
      <c r="K59" s="105"/>
      <c r="L59" s="105"/>
      <c r="M59" s="118"/>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8"/>
      <c r="I60" s="105"/>
      <c r="J60" s="118"/>
      <c r="K60" s="105"/>
      <c r="L60" s="105"/>
      <c r="M60" s="118"/>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8"/>
      <c r="I61" s="105"/>
      <c r="J61" s="118"/>
      <c r="K61" s="105"/>
      <c r="L61" s="105"/>
      <c r="M61" s="118"/>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8"/>
      <c r="I62" s="105"/>
      <c r="J62" s="118"/>
      <c r="K62" s="105"/>
      <c r="L62" s="105"/>
      <c r="M62" s="118"/>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8"/>
      <c r="I63" s="105"/>
      <c r="J63" s="118"/>
      <c r="K63" s="105"/>
      <c r="L63" s="105"/>
      <c r="M63" s="118"/>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8"/>
      <c r="I64" s="105"/>
      <c r="J64" s="118"/>
      <c r="K64" s="105"/>
      <c r="L64" s="105"/>
      <c r="M64" s="118"/>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8"/>
      <c r="I65" s="105"/>
      <c r="J65" s="118"/>
      <c r="K65" s="105"/>
      <c r="L65" s="105"/>
      <c r="M65" s="118"/>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8"/>
      <c r="I66" s="105"/>
      <c r="J66" s="118"/>
      <c r="K66" s="105"/>
      <c r="L66" s="105"/>
      <c r="M66" s="118"/>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8"/>
      <c r="I67" s="105"/>
      <c r="J67" s="118"/>
      <c r="K67" s="105"/>
      <c r="L67" s="105"/>
      <c r="M67" s="118"/>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8"/>
      <c r="I68" s="105"/>
      <c r="J68" s="118"/>
      <c r="K68" s="105"/>
      <c r="L68" s="105"/>
      <c r="M68" s="118"/>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8"/>
      <c r="I69" s="105"/>
      <c r="J69" s="118"/>
      <c r="K69" s="105"/>
      <c r="L69" s="105"/>
      <c r="M69" s="118"/>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8"/>
      <c r="I70" s="105"/>
      <c r="J70" s="118"/>
      <c r="K70" s="105"/>
      <c r="L70" s="105"/>
      <c r="M70" s="118"/>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8"/>
      <c r="I71" s="105"/>
      <c r="J71" s="118"/>
      <c r="K71" s="105"/>
      <c r="L71" s="105"/>
      <c r="M71" s="118"/>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8"/>
      <c r="I72" s="105"/>
      <c r="J72" s="118"/>
      <c r="K72" s="105"/>
      <c r="L72" s="105"/>
      <c r="M72" s="118"/>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8"/>
      <c r="I73" s="105"/>
      <c r="J73" s="118"/>
      <c r="K73" s="105"/>
      <c r="L73" s="105"/>
      <c r="M73" s="118"/>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8"/>
      <c r="I74" s="105"/>
      <c r="J74" s="118"/>
      <c r="K74" s="105"/>
      <c r="L74" s="105"/>
      <c r="M74" s="118"/>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8"/>
      <c r="I75" s="105"/>
      <c r="J75" s="118"/>
      <c r="K75" s="105"/>
      <c r="L75" s="105"/>
      <c r="M75" s="118"/>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8"/>
      <c r="I76" s="105"/>
      <c r="J76" s="118"/>
      <c r="K76" s="105"/>
      <c r="L76" s="105"/>
      <c r="M76" s="118"/>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8"/>
      <c r="I77" s="105"/>
      <c r="J77" s="118"/>
      <c r="K77" s="105"/>
      <c r="L77" s="105"/>
      <c r="M77" s="118"/>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8"/>
      <c r="I78" s="105"/>
      <c r="J78" s="118"/>
      <c r="K78" s="105"/>
      <c r="L78" s="105"/>
      <c r="M78" s="118"/>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8"/>
      <c r="I79" s="105"/>
      <c r="J79" s="118"/>
      <c r="K79" s="105"/>
      <c r="L79" s="105"/>
      <c r="M79" s="118"/>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8"/>
      <c r="I80" s="105"/>
      <c r="J80" s="118"/>
      <c r="K80" s="105"/>
      <c r="L80" s="105"/>
      <c r="M80" s="118"/>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8"/>
      <c r="I81" s="105"/>
      <c r="J81" s="118"/>
      <c r="K81" s="105"/>
      <c r="L81" s="105"/>
      <c r="M81" s="118"/>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8"/>
      <c r="I82" s="105"/>
      <c r="J82" s="118"/>
      <c r="K82" s="105"/>
      <c r="L82" s="105"/>
      <c r="M82" s="118"/>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8"/>
      <c r="I83" s="105"/>
      <c r="J83" s="118"/>
      <c r="K83" s="105"/>
      <c r="L83" s="105"/>
      <c r="M83" s="118"/>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8"/>
      <c r="I84" s="105"/>
      <c r="J84" s="118"/>
      <c r="K84" s="105"/>
      <c r="L84" s="105"/>
      <c r="M84" s="118"/>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8"/>
      <c r="I85" s="105"/>
      <c r="J85" s="118"/>
      <c r="K85" s="105"/>
      <c r="L85" s="105"/>
      <c r="M85" s="118"/>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8"/>
      <c r="I86" s="105"/>
      <c r="J86" s="118"/>
      <c r="K86" s="105"/>
      <c r="L86" s="105"/>
      <c r="M86" s="118"/>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8"/>
      <c r="I87" s="105"/>
      <c r="J87" s="118"/>
      <c r="K87" s="105"/>
      <c r="L87" s="105"/>
      <c r="M87" s="118"/>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8"/>
      <c r="I88" s="105"/>
      <c r="J88" s="118"/>
      <c r="K88" s="105"/>
      <c r="L88" s="105"/>
      <c r="M88" s="118"/>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8"/>
      <c r="I89" s="105"/>
      <c r="J89" s="118"/>
      <c r="K89" s="105"/>
      <c r="L89" s="105"/>
      <c r="M89" s="118"/>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8"/>
      <c r="I90" s="105"/>
      <c r="J90" s="118"/>
      <c r="K90" s="105"/>
      <c r="L90" s="105"/>
      <c r="M90" s="118"/>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8"/>
      <c r="I91" s="105"/>
      <c r="J91" s="118"/>
      <c r="K91" s="105"/>
      <c r="L91" s="105"/>
      <c r="M91" s="118"/>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8"/>
      <c r="I92" s="105"/>
      <c r="J92" s="118"/>
      <c r="K92" s="105"/>
      <c r="L92" s="105"/>
      <c r="M92" s="118"/>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8"/>
      <c r="I93" s="105"/>
      <c r="J93" s="118"/>
      <c r="K93" s="105"/>
      <c r="L93" s="105"/>
      <c r="M93" s="118"/>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8"/>
      <c r="I94" s="105"/>
      <c r="J94" s="118"/>
      <c r="K94" s="105"/>
      <c r="L94" s="105"/>
      <c r="M94" s="118"/>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8"/>
      <c r="I95" s="105"/>
      <c r="J95" s="118"/>
      <c r="K95" s="105"/>
      <c r="L95" s="105"/>
      <c r="M95" s="118"/>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8"/>
      <c r="I96" s="105"/>
      <c r="J96" s="118"/>
      <c r="K96" s="105"/>
      <c r="L96" s="105"/>
      <c r="M96" s="118"/>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8"/>
      <c r="I97" s="105"/>
      <c r="J97" s="118"/>
      <c r="K97" s="105"/>
      <c r="L97" s="105"/>
      <c r="M97" s="118"/>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8"/>
      <c r="I98" s="105"/>
      <c r="J98" s="118"/>
      <c r="K98" s="105"/>
      <c r="L98" s="105"/>
      <c r="M98" s="118"/>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8"/>
      <c r="I99" s="105"/>
      <c r="J99" s="118"/>
      <c r="K99" s="105"/>
      <c r="L99" s="105"/>
      <c r="M99" s="118"/>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8"/>
      <c r="I100" s="105"/>
      <c r="J100" s="118"/>
      <c r="K100" s="105"/>
      <c r="L100" s="105"/>
      <c r="M100" s="118"/>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8"/>
      <c r="I101" s="105"/>
      <c r="J101" s="118"/>
      <c r="K101" s="105"/>
      <c r="L101" s="105"/>
      <c r="M101" s="118"/>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8"/>
      <c r="I102" s="105"/>
      <c r="J102" s="118"/>
      <c r="K102" s="105"/>
      <c r="L102" s="105"/>
      <c r="M102" s="118"/>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8"/>
      <c r="I103" s="105"/>
      <c r="J103" s="118"/>
      <c r="K103" s="105"/>
      <c r="L103" s="105"/>
      <c r="M103" s="118"/>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8"/>
      <c r="I104" s="105"/>
      <c r="J104" s="118"/>
      <c r="K104" s="105"/>
      <c r="L104" s="105"/>
      <c r="M104" s="118"/>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8"/>
      <c r="I105" s="105"/>
      <c r="J105" s="118"/>
      <c r="K105" s="105"/>
      <c r="L105" s="105"/>
      <c r="M105" s="118"/>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8"/>
      <c r="I106" s="105"/>
      <c r="J106" s="118"/>
      <c r="K106" s="105"/>
      <c r="L106" s="105"/>
      <c r="M106" s="118"/>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8"/>
      <c r="I107" s="105"/>
      <c r="J107" s="118"/>
      <c r="K107" s="105"/>
      <c r="L107" s="105"/>
      <c r="M107" s="118"/>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8"/>
      <c r="I108" s="105"/>
      <c r="J108" s="118"/>
      <c r="K108" s="105"/>
      <c r="L108" s="105"/>
      <c r="M108" s="118"/>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8"/>
      <c r="I109" s="105"/>
      <c r="J109" s="118"/>
      <c r="K109" s="105"/>
      <c r="L109" s="105"/>
      <c r="M109" s="118"/>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8"/>
      <c r="I110" s="105"/>
      <c r="J110" s="118"/>
      <c r="K110" s="105"/>
      <c r="L110" s="105"/>
      <c r="M110" s="118"/>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8"/>
      <c r="I111" s="105"/>
      <c r="J111" s="118"/>
      <c r="K111" s="105"/>
      <c r="L111" s="105"/>
      <c r="M111" s="118"/>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8"/>
      <c r="I112" s="105"/>
      <c r="J112" s="118"/>
      <c r="K112" s="105"/>
      <c r="L112" s="105"/>
      <c r="M112" s="118"/>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8"/>
      <c r="I113" s="105"/>
      <c r="J113" s="118"/>
      <c r="K113" s="105"/>
      <c r="L113" s="105"/>
      <c r="M113" s="118"/>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8"/>
      <c r="I114" s="105"/>
      <c r="J114" s="118"/>
      <c r="K114" s="105"/>
      <c r="L114" s="105"/>
      <c r="M114" s="118"/>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8"/>
      <c r="I115" s="105"/>
      <c r="J115" s="118"/>
      <c r="K115" s="105"/>
      <c r="L115" s="105"/>
      <c r="M115" s="118"/>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8"/>
      <c r="I116" s="105"/>
      <c r="J116" s="118"/>
      <c r="K116" s="105"/>
      <c r="L116" s="105"/>
      <c r="M116" s="118"/>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8"/>
      <c r="I117" s="105"/>
      <c r="J117" s="118"/>
      <c r="K117" s="105"/>
      <c r="L117" s="105"/>
      <c r="M117" s="118"/>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8"/>
      <c r="I118" s="105"/>
      <c r="J118" s="118"/>
      <c r="K118" s="105"/>
      <c r="L118" s="105"/>
      <c r="M118" s="118"/>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8"/>
      <c r="I119" s="105"/>
      <c r="J119" s="118"/>
      <c r="K119" s="105"/>
      <c r="L119" s="105"/>
      <c r="M119" s="118"/>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8"/>
      <c r="I120" s="105"/>
      <c r="J120" s="118"/>
      <c r="K120" s="105"/>
      <c r="L120" s="105"/>
      <c r="M120" s="118"/>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8"/>
      <c r="I121" s="105"/>
      <c r="J121" s="118"/>
      <c r="K121" s="105"/>
      <c r="L121" s="105"/>
      <c r="M121" s="118"/>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8"/>
      <c r="I122" s="105"/>
      <c r="J122" s="118"/>
      <c r="K122" s="105"/>
      <c r="L122" s="105"/>
      <c r="M122" s="118"/>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8"/>
      <c r="I123" s="105"/>
      <c r="J123" s="118"/>
      <c r="K123" s="105"/>
      <c r="L123" s="105"/>
      <c r="M123" s="118"/>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8"/>
      <c r="I124" s="105"/>
      <c r="J124" s="118"/>
      <c r="K124" s="105"/>
      <c r="L124" s="105"/>
      <c r="M124" s="118"/>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8"/>
      <c r="I125" s="105"/>
      <c r="J125" s="118"/>
      <c r="K125" s="105"/>
      <c r="L125" s="105"/>
      <c r="M125" s="118"/>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8"/>
      <c r="I126" s="105"/>
      <c r="J126" s="118"/>
      <c r="K126" s="105"/>
      <c r="L126" s="105"/>
      <c r="M126" s="118"/>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8"/>
      <c r="I127" s="105"/>
      <c r="J127" s="118"/>
      <c r="K127" s="105"/>
      <c r="L127" s="105"/>
      <c r="M127" s="118"/>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8"/>
      <c r="I128" s="105"/>
      <c r="J128" s="118"/>
      <c r="K128" s="105"/>
      <c r="L128" s="105"/>
      <c r="M128" s="118"/>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8"/>
      <c r="I129" s="105"/>
      <c r="J129" s="118"/>
      <c r="K129" s="105"/>
      <c r="L129" s="105"/>
      <c r="M129" s="118"/>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8"/>
      <c r="I130" s="105"/>
      <c r="J130" s="118"/>
      <c r="K130" s="105"/>
      <c r="L130" s="105"/>
      <c r="M130" s="118"/>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8"/>
      <c r="I131" s="105"/>
      <c r="J131" s="118"/>
      <c r="K131" s="105"/>
      <c r="L131" s="105"/>
      <c r="M131" s="118"/>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8"/>
      <c r="I132" s="105"/>
      <c r="J132" s="118"/>
      <c r="K132" s="105"/>
      <c r="L132" s="105"/>
      <c r="M132" s="118"/>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8"/>
      <c r="I133" s="105"/>
      <c r="J133" s="118"/>
      <c r="K133" s="105"/>
      <c r="L133" s="105"/>
      <c r="M133" s="118"/>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8"/>
      <c r="I134" s="105"/>
      <c r="J134" s="118"/>
      <c r="K134" s="105"/>
      <c r="L134" s="105"/>
      <c r="M134" s="118"/>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8"/>
      <c r="I135" s="105"/>
      <c r="J135" s="118"/>
      <c r="K135" s="105"/>
      <c r="L135" s="105"/>
      <c r="M135" s="118"/>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8"/>
      <c r="I136" s="105"/>
      <c r="J136" s="118"/>
      <c r="K136" s="105"/>
      <c r="L136" s="105"/>
      <c r="M136" s="118"/>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8"/>
      <c r="I137" s="105"/>
      <c r="J137" s="118"/>
      <c r="K137" s="105"/>
      <c r="L137" s="105"/>
      <c r="M137" s="118"/>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8"/>
      <c r="I138" s="105"/>
      <c r="J138" s="118"/>
      <c r="K138" s="105"/>
      <c r="L138" s="105"/>
      <c r="M138" s="118"/>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8"/>
      <c r="I139" s="105"/>
      <c r="J139" s="118"/>
      <c r="K139" s="105"/>
      <c r="L139" s="105"/>
      <c r="M139" s="118"/>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8"/>
      <c r="I140" s="105"/>
      <c r="J140" s="118"/>
      <c r="K140" s="105"/>
      <c r="L140" s="105"/>
      <c r="M140" s="118"/>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8"/>
      <c r="I141" s="105"/>
      <c r="J141" s="118"/>
      <c r="K141" s="105"/>
      <c r="L141" s="105"/>
      <c r="M141" s="118"/>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8"/>
      <c r="I142" s="105"/>
      <c r="J142" s="118"/>
      <c r="K142" s="105"/>
      <c r="L142" s="105"/>
      <c r="M142" s="118"/>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8"/>
      <c r="I143" s="105"/>
      <c r="J143" s="118"/>
      <c r="K143" s="105"/>
      <c r="L143" s="105"/>
      <c r="M143" s="118"/>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8"/>
      <c r="I144" s="105"/>
      <c r="J144" s="118"/>
      <c r="K144" s="105"/>
      <c r="L144" s="105"/>
      <c r="M144" s="118"/>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8"/>
      <c r="I145" s="105"/>
      <c r="J145" s="118"/>
      <c r="K145" s="105"/>
      <c r="L145" s="105"/>
      <c r="M145" s="118"/>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8"/>
      <c r="I146" s="105"/>
      <c r="J146" s="118"/>
      <c r="K146" s="105"/>
      <c r="L146" s="105"/>
      <c r="M146" s="118"/>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8"/>
      <c r="I147" s="105"/>
      <c r="J147" s="118"/>
      <c r="K147" s="105"/>
      <c r="L147" s="105"/>
      <c r="M147" s="118"/>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8"/>
      <c r="I148" s="105"/>
      <c r="J148" s="118"/>
      <c r="K148" s="105"/>
      <c r="L148" s="105"/>
      <c r="M148" s="118"/>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8"/>
      <c r="I149" s="105"/>
      <c r="J149" s="118"/>
      <c r="K149" s="105"/>
      <c r="L149" s="105"/>
      <c r="M149" s="118"/>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8"/>
      <c r="I150" s="105"/>
      <c r="J150" s="118"/>
      <c r="K150" s="105"/>
      <c r="L150" s="105"/>
      <c r="M150" s="118"/>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8"/>
      <c r="I151" s="105"/>
      <c r="J151" s="118"/>
      <c r="K151" s="105"/>
      <c r="L151" s="105"/>
      <c r="M151" s="118"/>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8"/>
      <c r="I152" s="105"/>
      <c r="J152" s="118"/>
      <c r="K152" s="105"/>
      <c r="L152" s="105"/>
      <c r="M152" s="118"/>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8"/>
      <c r="I153" s="105"/>
      <c r="J153" s="118"/>
      <c r="K153" s="105"/>
      <c r="L153" s="105"/>
      <c r="M153" s="118"/>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8"/>
      <c r="I154" s="105"/>
      <c r="J154" s="118"/>
      <c r="K154" s="105"/>
      <c r="L154" s="105"/>
      <c r="M154" s="118"/>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8"/>
      <c r="I155" s="105"/>
      <c r="J155" s="118"/>
      <c r="K155" s="105"/>
      <c r="L155" s="105"/>
      <c r="M155" s="118"/>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8"/>
      <c r="I156" s="105"/>
      <c r="J156" s="118"/>
      <c r="K156" s="105"/>
      <c r="L156" s="105"/>
      <c r="M156" s="118"/>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8"/>
      <c r="I157" s="105"/>
      <c r="J157" s="118"/>
      <c r="K157" s="105"/>
      <c r="L157" s="105"/>
      <c r="M157" s="118"/>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8"/>
      <c r="I158" s="105"/>
      <c r="J158" s="118"/>
      <c r="K158" s="105"/>
      <c r="L158" s="105"/>
      <c r="M158" s="118"/>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8"/>
      <c r="I159" s="105"/>
      <c r="J159" s="118"/>
      <c r="K159" s="105"/>
      <c r="L159" s="105"/>
      <c r="M159" s="118"/>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8"/>
      <c r="I160" s="105"/>
      <c r="J160" s="118"/>
      <c r="K160" s="105"/>
      <c r="L160" s="105"/>
      <c r="M160" s="118"/>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8"/>
      <c r="I161" s="105"/>
      <c r="J161" s="118"/>
      <c r="K161" s="105"/>
      <c r="L161" s="105"/>
      <c r="M161" s="118"/>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8"/>
      <c r="I162" s="105"/>
      <c r="J162" s="118"/>
      <c r="K162" s="105"/>
      <c r="L162" s="105"/>
      <c r="M162" s="118"/>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8"/>
      <c r="I163" s="105"/>
      <c r="J163" s="118"/>
      <c r="K163" s="105"/>
      <c r="L163" s="105"/>
      <c r="M163" s="118"/>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8"/>
      <c r="I164" s="105"/>
      <c r="J164" s="118"/>
      <c r="K164" s="105"/>
      <c r="L164" s="105"/>
      <c r="M164" s="118"/>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8"/>
      <c r="I165" s="105"/>
      <c r="J165" s="118"/>
      <c r="K165" s="105"/>
      <c r="L165" s="105"/>
      <c r="M165" s="118"/>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8"/>
      <c r="I166" s="105"/>
      <c r="J166" s="118"/>
      <c r="K166" s="105"/>
      <c r="L166" s="105"/>
      <c r="M166" s="118"/>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8"/>
      <c r="I167" s="105"/>
      <c r="J167" s="118"/>
      <c r="K167" s="105"/>
      <c r="L167" s="105"/>
      <c r="M167" s="118"/>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8"/>
      <c r="I168" s="105"/>
      <c r="J168" s="118"/>
      <c r="K168" s="105"/>
      <c r="L168" s="105"/>
      <c r="M168" s="118"/>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8"/>
      <c r="I169" s="105"/>
      <c r="J169" s="118"/>
      <c r="K169" s="105"/>
      <c r="L169" s="105"/>
      <c r="M169" s="118"/>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8"/>
      <c r="I170" s="105"/>
      <c r="J170" s="118"/>
      <c r="K170" s="105"/>
      <c r="L170" s="105"/>
      <c r="M170" s="118"/>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8"/>
      <c r="I171" s="105"/>
      <c r="J171" s="118"/>
      <c r="K171" s="105"/>
      <c r="L171" s="105"/>
      <c r="M171" s="118"/>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8"/>
      <c r="I172" s="105"/>
      <c r="J172" s="118"/>
      <c r="K172" s="105"/>
      <c r="L172" s="105"/>
      <c r="M172" s="118"/>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8"/>
      <c r="I173" s="105"/>
      <c r="J173" s="118"/>
      <c r="K173" s="105"/>
      <c r="L173" s="105"/>
      <c r="M173" s="118"/>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8"/>
      <c r="I174" s="105"/>
      <c r="J174" s="118"/>
      <c r="K174" s="105"/>
      <c r="L174" s="105"/>
      <c r="M174" s="118"/>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8"/>
      <c r="I175" s="105"/>
      <c r="J175" s="118"/>
      <c r="K175" s="105"/>
      <c r="L175" s="105"/>
      <c r="M175" s="118"/>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8"/>
      <c r="I176" s="105"/>
      <c r="J176" s="118"/>
      <c r="K176" s="105"/>
      <c r="L176" s="105"/>
      <c r="M176" s="118"/>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8"/>
      <c r="I177" s="105"/>
      <c r="J177" s="118"/>
      <c r="K177" s="105"/>
      <c r="L177" s="105"/>
      <c r="M177" s="118"/>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8"/>
      <c r="I178" s="105"/>
      <c r="J178" s="118"/>
      <c r="K178" s="105"/>
      <c r="L178" s="105"/>
      <c r="M178" s="118"/>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8"/>
      <c r="I179" s="105"/>
      <c r="J179" s="118"/>
      <c r="K179" s="105"/>
      <c r="L179" s="105"/>
      <c r="M179" s="118"/>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8"/>
      <c r="I180" s="105"/>
      <c r="J180" s="118"/>
      <c r="K180" s="105"/>
      <c r="L180" s="105"/>
      <c r="M180" s="118"/>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8"/>
      <c r="I181" s="105"/>
      <c r="J181" s="118"/>
      <c r="K181" s="105"/>
      <c r="L181" s="105"/>
      <c r="M181" s="118"/>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8"/>
      <c r="I182" s="105"/>
      <c r="J182" s="118"/>
      <c r="K182" s="105"/>
      <c r="L182" s="105"/>
      <c r="M182" s="118"/>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8"/>
      <c r="I183" s="105"/>
      <c r="J183" s="118"/>
      <c r="K183" s="105"/>
      <c r="L183" s="105"/>
      <c r="M183" s="118"/>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8"/>
      <c r="I184" s="105"/>
      <c r="J184" s="118"/>
      <c r="K184" s="105"/>
      <c r="L184" s="105"/>
      <c r="M184" s="118"/>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8"/>
      <c r="I185" s="105"/>
      <c r="J185" s="118"/>
      <c r="K185" s="105"/>
      <c r="L185" s="105"/>
      <c r="M185" s="118"/>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8"/>
      <c r="I186" s="105"/>
      <c r="J186" s="118"/>
      <c r="K186" s="105"/>
      <c r="L186" s="105"/>
      <c r="M186" s="118"/>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8"/>
      <c r="I187" s="105"/>
      <c r="J187" s="118"/>
      <c r="K187" s="105"/>
      <c r="L187" s="105"/>
      <c r="M187" s="118"/>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8"/>
      <c r="I188" s="105"/>
      <c r="J188" s="118"/>
      <c r="K188" s="105"/>
      <c r="L188" s="105"/>
      <c r="M188" s="118"/>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8"/>
      <c r="I189" s="105"/>
      <c r="J189" s="118"/>
      <c r="K189" s="105"/>
      <c r="L189" s="105"/>
      <c r="M189" s="118"/>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8"/>
      <c r="I190" s="105"/>
      <c r="J190" s="118"/>
      <c r="K190" s="105"/>
      <c r="L190" s="105"/>
      <c r="M190" s="118"/>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8"/>
      <c r="I191" s="105"/>
      <c r="J191" s="118"/>
      <c r="K191" s="105"/>
      <c r="L191" s="105"/>
      <c r="M191" s="118"/>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8"/>
      <c r="I192" s="105"/>
      <c r="J192" s="118"/>
      <c r="K192" s="105"/>
      <c r="L192" s="105"/>
      <c r="M192" s="118"/>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8"/>
      <c r="I193" s="105"/>
      <c r="J193" s="118"/>
      <c r="K193" s="105"/>
      <c r="L193" s="105"/>
      <c r="M193" s="118"/>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8"/>
      <c r="I194" s="105"/>
      <c r="J194" s="118"/>
      <c r="K194" s="105"/>
      <c r="L194" s="105"/>
      <c r="M194" s="118"/>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8"/>
      <c r="I195" s="105"/>
      <c r="J195" s="118"/>
      <c r="K195" s="105"/>
      <c r="L195" s="105"/>
      <c r="M195" s="118"/>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8"/>
      <c r="I196" s="105"/>
      <c r="J196" s="118"/>
      <c r="K196" s="105"/>
      <c r="L196" s="105"/>
      <c r="M196" s="118"/>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8"/>
      <c r="I197" s="105"/>
      <c r="J197" s="118"/>
      <c r="K197" s="105"/>
      <c r="L197" s="105"/>
      <c r="M197" s="118"/>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8"/>
      <c r="I198" s="105"/>
      <c r="J198" s="118"/>
      <c r="K198" s="105"/>
      <c r="L198" s="105"/>
      <c r="M198" s="118"/>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8"/>
      <c r="I199" s="105"/>
      <c r="J199" s="118"/>
      <c r="K199" s="105"/>
      <c r="L199" s="105"/>
      <c r="M199" s="118"/>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8"/>
      <c r="I200" s="105"/>
      <c r="J200" s="118"/>
      <c r="K200" s="105"/>
      <c r="L200" s="105"/>
      <c r="M200" s="118"/>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8"/>
      <c r="I201" s="105"/>
      <c r="J201" s="118"/>
      <c r="K201" s="105"/>
      <c r="L201" s="105"/>
      <c r="M201" s="118"/>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8"/>
      <c r="I202" s="105"/>
      <c r="J202" s="118"/>
      <c r="K202" s="105"/>
      <c r="L202" s="105"/>
      <c r="M202" s="118"/>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8"/>
      <c r="I203" s="105"/>
      <c r="J203" s="118"/>
      <c r="K203" s="105"/>
      <c r="L203" s="105"/>
      <c r="M203" s="118"/>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8"/>
      <c r="I204" s="105"/>
      <c r="J204" s="118"/>
      <c r="K204" s="105"/>
      <c r="L204" s="105"/>
      <c r="M204" s="118"/>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8"/>
      <c r="I205" s="105"/>
      <c r="J205" s="118"/>
      <c r="K205" s="105"/>
      <c r="L205" s="105"/>
      <c r="M205" s="118"/>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8"/>
      <c r="I206" s="105"/>
      <c r="J206" s="118"/>
      <c r="K206" s="105"/>
      <c r="L206" s="105"/>
      <c r="M206" s="118"/>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8"/>
      <c r="I207" s="105"/>
      <c r="J207" s="118"/>
      <c r="K207" s="105"/>
      <c r="L207" s="105"/>
      <c r="M207" s="118"/>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8"/>
      <c r="I208" s="105"/>
      <c r="J208" s="118"/>
      <c r="K208" s="105"/>
      <c r="L208" s="105"/>
      <c r="M208" s="118"/>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8"/>
      <c r="I209" s="105"/>
      <c r="J209" s="118"/>
      <c r="K209" s="105"/>
      <c r="L209" s="105"/>
      <c r="M209" s="118"/>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8"/>
      <c r="I210" s="105"/>
      <c r="J210" s="118"/>
      <c r="K210" s="105"/>
      <c r="L210" s="105"/>
      <c r="M210" s="118"/>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8"/>
      <c r="I211" s="105"/>
      <c r="J211" s="118"/>
      <c r="K211" s="105"/>
      <c r="L211" s="105"/>
      <c r="M211" s="118"/>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8"/>
      <c r="I212" s="105"/>
      <c r="J212" s="118"/>
      <c r="K212" s="105"/>
      <c r="L212" s="105"/>
      <c r="M212" s="118"/>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8"/>
      <c r="I213" s="105"/>
      <c r="J213" s="118"/>
      <c r="K213" s="105"/>
      <c r="L213" s="105"/>
      <c r="M213" s="118"/>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8"/>
      <c r="I214" s="105"/>
      <c r="J214" s="118"/>
      <c r="K214" s="105"/>
      <c r="L214" s="105"/>
      <c r="M214" s="118"/>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8"/>
      <c r="I215" s="105"/>
      <c r="J215" s="118"/>
      <c r="K215" s="105"/>
      <c r="L215" s="105"/>
      <c r="M215" s="118"/>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8"/>
      <c r="I216" s="105"/>
      <c r="J216" s="118"/>
      <c r="K216" s="105"/>
      <c r="L216" s="105"/>
      <c r="M216" s="118"/>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8"/>
      <c r="I217" s="105"/>
      <c r="J217" s="118"/>
      <c r="K217" s="105"/>
      <c r="L217" s="105"/>
      <c r="M217" s="118"/>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8"/>
      <c r="I218" s="105"/>
      <c r="J218" s="118"/>
      <c r="K218" s="105"/>
      <c r="L218" s="105"/>
      <c r="M218" s="118"/>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8"/>
      <c r="I219" s="105"/>
      <c r="J219" s="118"/>
      <c r="K219" s="105"/>
      <c r="L219" s="105"/>
      <c r="M219" s="118"/>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8"/>
      <c r="I220" s="105"/>
      <c r="J220" s="118"/>
      <c r="K220" s="105"/>
      <c r="L220" s="105"/>
      <c r="M220" s="118"/>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8"/>
      <c r="I221" s="105"/>
      <c r="J221" s="118"/>
      <c r="K221" s="105"/>
      <c r="L221" s="105"/>
      <c r="M221" s="118"/>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8"/>
      <c r="I222" s="105"/>
      <c r="J222" s="118"/>
      <c r="K222" s="105"/>
      <c r="L222" s="105"/>
      <c r="M222" s="118"/>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8"/>
      <c r="I223" s="105"/>
      <c r="J223" s="118"/>
      <c r="K223" s="105"/>
      <c r="L223" s="105"/>
      <c r="M223" s="118"/>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8"/>
      <c r="I224" s="105"/>
      <c r="J224" s="118"/>
      <c r="K224" s="105"/>
      <c r="L224" s="105"/>
      <c r="M224" s="118"/>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8"/>
      <c r="I225" s="105"/>
      <c r="J225" s="118"/>
      <c r="K225" s="105"/>
      <c r="L225" s="105"/>
      <c r="M225" s="118"/>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8"/>
      <c r="I226" s="105"/>
      <c r="J226" s="118"/>
      <c r="K226" s="105"/>
      <c r="L226" s="105"/>
      <c r="M226" s="118"/>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8"/>
      <c r="I227" s="105"/>
      <c r="J227" s="118"/>
      <c r="K227" s="105"/>
      <c r="L227" s="105"/>
      <c r="M227" s="118"/>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8"/>
      <c r="I228" s="105"/>
      <c r="J228" s="118"/>
      <c r="K228" s="105"/>
      <c r="L228" s="105"/>
      <c r="M228" s="118"/>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8"/>
      <c r="I229" s="105"/>
      <c r="J229" s="118"/>
      <c r="K229" s="105"/>
      <c r="L229" s="105"/>
      <c r="M229" s="118"/>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8"/>
      <c r="I230" s="105"/>
      <c r="J230" s="118"/>
      <c r="K230" s="105"/>
      <c r="L230" s="105"/>
      <c r="M230" s="118"/>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8"/>
      <c r="I231" s="105"/>
      <c r="J231" s="118"/>
      <c r="K231" s="105"/>
      <c r="L231" s="105"/>
      <c r="M231" s="118"/>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8"/>
      <c r="I232" s="105"/>
      <c r="J232" s="118"/>
      <c r="K232" s="105"/>
      <c r="L232" s="105"/>
      <c r="M232" s="118"/>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8"/>
      <c r="I233" s="105"/>
      <c r="J233" s="118"/>
      <c r="K233" s="105"/>
      <c r="L233" s="105"/>
      <c r="M233" s="118"/>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8"/>
      <c r="I234" s="105"/>
      <c r="J234" s="118"/>
      <c r="K234" s="105"/>
      <c r="L234" s="105"/>
      <c r="M234" s="118"/>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8"/>
      <c r="I235" s="105"/>
      <c r="J235" s="118"/>
      <c r="K235" s="105"/>
      <c r="L235" s="105"/>
      <c r="M235" s="118"/>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8"/>
      <c r="I236" s="105"/>
      <c r="J236" s="118"/>
      <c r="K236" s="105"/>
      <c r="L236" s="105"/>
      <c r="M236" s="118"/>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8"/>
      <c r="I237" s="105"/>
      <c r="J237" s="118"/>
      <c r="K237" s="105"/>
      <c r="L237" s="105"/>
      <c r="M237" s="118"/>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8"/>
      <c r="I238" s="105"/>
      <c r="J238" s="118"/>
      <c r="K238" s="105"/>
      <c r="L238" s="105"/>
      <c r="M238" s="118"/>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8"/>
      <c r="I239" s="105"/>
      <c r="J239" s="118"/>
      <c r="K239" s="105"/>
      <c r="L239" s="105"/>
      <c r="M239" s="118"/>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8"/>
      <c r="I240" s="105"/>
      <c r="J240" s="118"/>
      <c r="K240" s="105"/>
      <c r="L240" s="105"/>
      <c r="M240" s="118"/>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8"/>
      <c r="I241" s="105"/>
      <c r="J241" s="118"/>
      <c r="K241" s="105"/>
      <c r="L241" s="105"/>
      <c r="M241" s="118"/>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8"/>
      <c r="I242" s="105"/>
      <c r="J242" s="118"/>
      <c r="K242" s="105"/>
      <c r="L242" s="105"/>
      <c r="M242" s="118"/>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8"/>
      <c r="I243" s="105"/>
      <c r="J243" s="118"/>
      <c r="K243" s="105"/>
      <c r="L243" s="105"/>
      <c r="M243" s="118"/>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8"/>
      <c r="I244" s="105"/>
      <c r="J244" s="118"/>
      <c r="K244" s="105"/>
      <c r="L244" s="105"/>
      <c r="M244" s="118"/>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8"/>
      <c r="I245" s="105"/>
      <c r="J245" s="118"/>
      <c r="K245" s="105"/>
      <c r="L245" s="105"/>
      <c r="M245" s="118"/>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8"/>
      <c r="I246" s="105"/>
      <c r="J246" s="118"/>
      <c r="K246" s="105"/>
      <c r="L246" s="105"/>
      <c r="M246" s="118"/>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8"/>
      <c r="I247" s="105"/>
      <c r="J247" s="118"/>
      <c r="K247" s="105"/>
      <c r="L247" s="105"/>
      <c r="M247" s="118"/>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8"/>
      <c r="I248" s="105"/>
      <c r="J248" s="118"/>
      <c r="K248" s="105"/>
      <c r="L248" s="105"/>
      <c r="M248" s="118"/>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8"/>
      <c r="I249" s="105"/>
      <c r="J249" s="118"/>
      <c r="K249" s="105"/>
      <c r="L249" s="105"/>
      <c r="M249" s="118"/>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8"/>
      <c r="I250" s="105"/>
      <c r="J250" s="118"/>
      <c r="K250" s="105"/>
      <c r="L250" s="105"/>
      <c r="M250" s="118"/>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8"/>
      <c r="I251" s="105"/>
      <c r="J251" s="118"/>
      <c r="K251" s="105"/>
      <c r="L251" s="105"/>
      <c r="M251" s="118"/>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8"/>
      <c r="I252" s="105"/>
      <c r="J252" s="118"/>
      <c r="K252" s="105"/>
      <c r="L252" s="105"/>
      <c r="M252" s="118"/>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8"/>
      <c r="I253" s="105"/>
      <c r="J253" s="118"/>
      <c r="K253" s="105"/>
      <c r="L253" s="105"/>
      <c r="M253" s="118"/>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8"/>
      <c r="I254" s="105"/>
      <c r="J254" s="118"/>
      <c r="K254" s="105"/>
      <c r="L254" s="105"/>
      <c r="M254" s="118"/>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8"/>
      <c r="I255" s="105"/>
      <c r="J255" s="118"/>
      <c r="K255" s="105"/>
      <c r="L255" s="105"/>
      <c r="M255" s="118"/>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8"/>
      <c r="I256" s="105"/>
      <c r="J256" s="118"/>
      <c r="K256" s="105"/>
      <c r="L256" s="105"/>
      <c r="M256" s="118"/>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8"/>
      <c r="I257" s="105"/>
      <c r="J257" s="118"/>
      <c r="K257" s="105"/>
      <c r="L257" s="105"/>
      <c r="M257" s="118"/>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8"/>
      <c r="I258" s="105"/>
      <c r="J258" s="118"/>
      <c r="K258" s="105"/>
      <c r="L258" s="105"/>
      <c r="M258" s="118"/>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8"/>
      <c r="I259" s="105"/>
      <c r="J259" s="118"/>
      <c r="K259" s="105"/>
      <c r="L259" s="105"/>
      <c r="M259" s="118"/>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8"/>
      <c r="I260" s="105"/>
      <c r="J260" s="118"/>
      <c r="K260" s="105"/>
      <c r="L260" s="105"/>
      <c r="M260" s="118"/>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8"/>
      <c r="I261" s="105"/>
      <c r="J261" s="118"/>
      <c r="K261" s="105"/>
      <c r="L261" s="105"/>
      <c r="M261" s="118"/>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8"/>
      <c r="I262" s="105"/>
      <c r="J262" s="118"/>
      <c r="K262" s="105"/>
      <c r="L262" s="105"/>
      <c r="M262" s="118"/>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8"/>
      <c r="I263" s="105"/>
      <c r="J263" s="118"/>
      <c r="K263" s="105"/>
      <c r="L263" s="105"/>
      <c r="M263" s="118"/>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8"/>
      <c r="I264" s="105"/>
      <c r="J264" s="118"/>
      <c r="K264" s="105"/>
      <c r="L264" s="105"/>
      <c r="M264" s="118"/>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8"/>
      <c r="I265" s="105"/>
      <c r="J265" s="118"/>
      <c r="K265" s="105"/>
      <c r="L265" s="105"/>
      <c r="M265" s="118"/>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8"/>
      <c r="I266" s="105"/>
      <c r="J266" s="118"/>
      <c r="K266" s="105"/>
      <c r="L266" s="105"/>
      <c r="M266" s="118"/>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8"/>
      <c r="I267" s="105"/>
      <c r="J267" s="118"/>
      <c r="K267" s="105"/>
      <c r="L267" s="105"/>
      <c r="M267" s="118"/>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8"/>
      <c r="I268" s="105"/>
      <c r="J268" s="118"/>
      <c r="K268" s="105"/>
      <c r="L268" s="105"/>
      <c r="M268" s="118"/>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8"/>
      <c r="I269" s="105"/>
      <c r="J269" s="118"/>
      <c r="K269" s="105"/>
      <c r="L269" s="105"/>
      <c r="M269" s="118"/>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8"/>
      <c r="I270" s="105"/>
      <c r="J270" s="118"/>
      <c r="K270" s="105"/>
      <c r="L270" s="105"/>
      <c r="M270" s="118"/>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8"/>
      <c r="I271" s="105"/>
      <c r="J271" s="118"/>
      <c r="K271" s="105"/>
      <c r="L271" s="105"/>
      <c r="M271" s="118"/>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8"/>
      <c r="I272" s="105"/>
      <c r="J272" s="118"/>
      <c r="K272" s="105"/>
      <c r="L272" s="105"/>
      <c r="M272" s="118"/>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8"/>
      <c r="I273" s="105"/>
      <c r="J273" s="118"/>
      <c r="K273" s="105"/>
      <c r="L273" s="105"/>
      <c r="M273" s="118"/>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8"/>
      <c r="I274" s="105"/>
      <c r="J274" s="118"/>
      <c r="K274" s="105"/>
      <c r="L274" s="105"/>
      <c r="M274" s="118"/>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8"/>
      <c r="I275" s="105"/>
      <c r="J275" s="118"/>
      <c r="K275" s="105"/>
      <c r="L275" s="105"/>
      <c r="M275" s="118"/>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8"/>
      <c r="I276" s="105"/>
      <c r="J276" s="118"/>
      <c r="K276" s="105"/>
      <c r="L276" s="105"/>
      <c r="M276" s="118"/>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8"/>
      <c r="I277" s="105"/>
      <c r="J277" s="118"/>
      <c r="K277" s="105"/>
      <c r="L277" s="105"/>
      <c r="M277" s="118"/>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8"/>
      <c r="I278" s="105"/>
      <c r="J278" s="118"/>
      <c r="K278" s="105"/>
      <c r="L278" s="105"/>
      <c r="M278" s="118"/>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8"/>
      <c r="I279" s="105"/>
      <c r="J279" s="118"/>
      <c r="K279" s="105"/>
      <c r="L279" s="105"/>
      <c r="M279" s="118"/>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8"/>
      <c r="I280" s="105"/>
      <c r="J280" s="118"/>
      <c r="K280" s="105"/>
      <c r="L280" s="105"/>
      <c r="M280" s="118"/>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8"/>
      <c r="I281" s="105"/>
      <c r="J281" s="118"/>
      <c r="K281" s="105"/>
      <c r="L281" s="105"/>
      <c r="M281" s="118"/>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8"/>
      <c r="I282" s="105"/>
      <c r="J282" s="118"/>
      <c r="K282" s="105"/>
      <c r="L282" s="105"/>
      <c r="M282" s="118"/>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8"/>
      <c r="I283" s="105"/>
      <c r="J283" s="118"/>
      <c r="K283" s="105"/>
      <c r="L283" s="105"/>
      <c r="M283" s="118"/>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8"/>
      <c r="I284" s="105"/>
      <c r="J284" s="118"/>
      <c r="K284" s="105"/>
      <c r="L284" s="105"/>
      <c r="M284" s="118"/>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8"/>
      <c r="I285" s="105"/>
      <c r="J285" s="118"/>
      <c r="K285" s="105"/>
      <c r="L285" s="105"/>
      <c r="M285" s="118"/>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8"/>
      <c r="I286" s="105"/>
      <c r="J286" s="118"/>
      <c r="K286" s="105"/>
      <c r="L286" s="105"/>
      <c r="M286" s="118"/>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8"/>
      <c r="I287" s="105"/>
      <c r="J287" s="118"/>
      <c r="K287" s="105"/>
      <c r="L287" s="105"/>
      <c r="M287" s="118"/>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8"/>
      <c r="I288" s="105"/>
      <c r="J288" s="118"/>
      <c r="K288" s="105"/>
      <c r="L288" s="105"/>
      <c r="M288" s="118"/>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8"/>
      <c r="I289" s="105"/>
      <c r="J289" s="118"/>
      <c r="K289" s="105"/>
      <c r="L289" s="105"/>
      <c r="M289" s="118"/>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8"/>
      <c r="I290" s="105"/>
      <c r="J290" s="118"/>
      <c r="K290" s="105"/>
      <c r="L290" s="105"/>
      <c r="M290" s="118"/>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8"/>
      <c r="I291" s="105"/>
      <c r="J291" s="118"/>
      <c r="K291" s="105"/>
      <c r="L291" s="105"/>
      <c r="M291" s="118"/>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8"/>
      <c r="I292" s="105"/>
      <c r="J292" s="118"/>
      <c r="K292" s="105"/>
      <c r="L292" s="105"/>
      <c r="M292" s="118"/>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8"/>
      <c r="I293" s="105"/>
      <c r="J293" s="118"/>
      <c r="K293" s="105"/>
      <c r="L293" s="105"/>
      <c r="M293" s="118"/>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8"/>
      <c r="I294" s="105"/>
      <c r="J294" s="118"/>
      <c r="K294" s="105"/>
      <c r="L294" s="105"/>
      <c r="M294" s="118"/>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8"/>
      <c r="I295" s="105"/>
      <c r="J295" s="118"/>
      <c r="K295" s="105"/>
      <c r="L295" s="105"/>
      <c r="M295" s="118"/>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8"/>
      <c r="I296" s="105"/>
      <c r="J296" s="118"/>
      <c r="K296" s="105"/>
      <c r="L296" s="105"/>
      <c r="M296" s="118"/>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8"/>
      <c r="I297" s="105"/>
      <c r="J297" s="118"/>
      <c r="K297" s="105"/>
      <c r="L297" s="105"/>
      <c r="M297" s="118"/>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8"/>
      <c r="I298" s="105"/>
      <c r="J298" s="118"/>
      <c r="K298" s="105"/>
      <c r="L298" s="105"/>
      <c r="M298" s="118"/>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8"/>
      <c r="I299" s="105"/>
      <c r="J299" s="118"/>
      <c r="K299" s="105"/>
      <c r="L299" s="105"/>
      <c r="M299" s="118"/>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8"/>
      <c r="I300" s="105"/>
      <c r="J300" s="118"/>
      <c r="K300" s="105"/>
      <c r="L300" s="105"/>
      <c r="M300" s="118"/>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8"/>
      <c r="I301" s="105"/>
      <c r="J301" s="118"/>
      <c r="K301" s="105"/>
      <c r="L301" s="105"/>
      <c r="M301" s="118"/>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8"/>
      <c r="I302" s="105"/>
      <c r="J302" s="118"/>
      <c r="K302" s="105"/>
      <c r="L302" s="105"/>
      <c r="M302" s="118"/>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8"/>
      <c r="I303" s="105"/>
      <c r="J303" s="118"/>
      <c r="K303" s="105"/>
      <c r="L303" s="105"/>
      <c r="M303" s="118"/>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8"/>
      <c r="I304" s="105"/>
      <c r="J304" s="118"/>
      <c r="K304" s="105"/>
      <c r="L304" s="105"/>
      <c r="M304" s="118"/>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8"/>
      <c r="I305" s="105"/>
      <c r="J305" s="118"/>
      <c r="K305" s="105"/>
      <c r="L305" s="105"/>
      <c r="M305" s="118"/>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8"/>
      <c r="I306" s="105"/>
      <c r="J306" s="118"/>
      <c r="K306" s="105"/>
      <c r="L306" s="105"/>
      <c r="M306" s="118"/>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8"/>
      <c r="I307" s="105"/>
      <c r="J307" s="118"/>
      <c r="K307" s="105"/>
      <c r="L307" s="105"/>
      <c r="M307" s="118"/>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8"/>
      <c r="I308" s="105"/>
      <c r="J308" s="118"/>
      <c r="K308" s="105"/>
      <c r="L308" s="105"/>
      <c r="M308" s="118"/>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8"/>
      <c r="I309" s="105"/>
      <c r="J309" s="118"/>
      <c r="K309" s="105"/>
      <c r="L309" s="105"/>
      <c r="M309" s="118"/>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8"/>
      <c r="I310" s="105"/>
      <c r="J310" s="118"/>
      <c r="K310" s="105"/>
      <c r="L310" s="105"/>
      <c r="M310" s="118"/>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8"/>
      <c r="I311" s="105"/>
      <c r="J311" s="118"/>
      <c r="K311" s="105"/>
      <c r="L311" s="105"/>
      <c r="M311" s="118"/>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8"/>
      <c r="I312" s="105"/>
      <c r="J312" s="118"/>
      <c r="K312" s="105"/>
      <c r="L312" s="105"/>
      <c r="M312" s="118"/>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8"/>
      <c r="I313" s="105"/>
      <c r="J313" s="118"/>
      <c r="K313" s="105"/>
      <c r="L313" s="105"/>
      <c r="M313" s="118"/>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8"/>
      <c r="I314" s="105"/>
      <c r="J314" s="118"/>
      <c r="K314" s="105"/>
      <c r="L314" s="105"/>
      <c r="M314" s="118"/>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8"/>
      <c r="I315" s="105"/>
      <c r="J315" s="118"/>
      <c r="K315" s="105"/>
      <c r="L315" s="105"/>
      <c r="M315" s="118"/>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8"/>
      <c r="I316" s="105"/>
      <c r="J316" s="118"/>
      <c r="K316" s="105"/>
      <c r="L316" s="105"/>
      <c r="M316" s="118"/>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8"/>
      <c r="I317" s="105"/>
      <c r="J317" s="118"/>
      <c r="K317" s="105"/>
      <c r="L317" s="105"/>
      <c r="M317" s="118"/>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8"/>
      <c r="I318" s="105"/>
      <c r="J318" s="118"/>
      <c r="K318" s="105"/>
      <c r="L318" s="105"/>
      <c r="M318" s="118"/>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8"/>
      <c r="I319" s="105"/>
      <c r="J319" s="118"/>
      <c r="K319" s="105"/>
      <c r="L319" s="105"/>
      <c r="M319" s="118"/>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8"/>
      <c r="I320" s="105"/>
      <c r="J320" s="118"/>
      <c r="K320" s="105"/>
      <c r="L320" s="105"/>
      <c r="M320" s="118"/>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8"/>
      <c r="I321" s="105"/>
      <c r="J321" s="118"/>
      <c r="K321" s="105"/>
      <c r="L321" s="105"/>
      <c r="M321" s="118"/>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8"/>
      <c r="I322" s="105"/>
      <c r="J322" s="118"/>
      <c r="K322" s="105"/>
      <c r="L322" s="105"/>
      <c r="M322" s="118"/>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8"/>
      <c r="I323" s="105"/>
      <c r="J323" s="118"/>
      <c r="K323" s="105"/>
      <c r="L323" s="105"/>
      <c r="M323" s="118"/>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8"/>
      <c r="I324" s="105"/>
      <c r="J324" s="118"/>
      <c r="K324" s="105"/>
      <c r="L324" s="105"/>
      <c r="M324" s="118"/>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8"/>
      <c r="I325" s="105"/>
      <c r="J325" s="118"/>
      <c r="K325" s="105"/>
      <c r="L325" s="105"/>
      <c r="M325" s="118"/>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8"/>
      <c r="I326" s="105"/>
      <c r="J326" s="118"/>
      <c r="K326" s="105"/>
      <c r="L326" s="105"/>
      <c r="M326" s="118"/>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8"/>
      <c r="I327" s="105"/>
      <c r="J327" s="118"/>
      <c r="K327" s="105"/>
      <c r="L327" s="105"/>
      <c r="M327" s="118"/>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8"/>
      <c r="I328" s="105"/>
      <c r="J328" s="118"/>
      <c r="K328" s="105"/>
      <c r="L328" s="105"/>
      <c r="M328" s="118"/>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8"/>
      <c r="I329" s="105"/>
      <c r="J329" s="118"/>
      <c r="K329" s="105"/>
      <c r="L329" s="105"/>
      <c r="M329" s="118"/>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8"/>
      <c r="I330" s="105"/>
      <c r="J330" s="118"/>
      <c r="K330" s="105"/>
      <c r="L330" s="105"/>
      <c r="M330" s="118"/>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8"/>
      <c r="I331" s="105"/>
      <c r="J331" s="118"/>
      <c r="K331" s="105"/>
      <c r="L331" s="105"/>
      <c r="M331" s="118"/>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8"/>
      <c r="I332" s="105"/>
      <c r="J332" s="118"/>
      <c r="K332" s="105"/>
      <c r="L332" s="105"/>
      <c r="M332" s="118"/>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8"/>
      <c r="I333" s="105"/>
      <c r="J333" s="118"/>
      <c r="K333" s="105"/>
      <c r="L333" s="105"/>
      <c r="M333" s="118"/>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8"/>
      <c r="I334" s="105"/>
      <c r="J334" s="118"/>
      <c r="K334" s="105"/>
      <c r="L334" s="105"/>
      <c r="M334" s="118"/>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8"/>
      <c r="I335" s="105"/>
      <c r="J335" s="118"/>
      <c r="K335" s="105"/>
      <c r="L335" s="105"/>
      <c r="M335" s="118"/>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8"/>
      <c r="I336" s="105"/>
      <c r="J336" s="118"/>
      <c r="K336" s="105"/>
      <c r="L336" s="105"/>
      <c r="M336" s="118"/>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8"/>
      <c r="I337" s="105"/>
      <c r="J337" s="118"/>
      <c r="K337" s="105"/>
      <c r="L337" s="105"/>
      <c r="M337" s="118"/>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8"/>
      <c r="I338" s="105"/>
      <c r="J338" s="118"/>
      <c r="K338" s="105"/>
      <c r="L338" s="105"/>
      <c r="M338" s="118"/>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8"/>
      <c r="I339" s="105"/>
      <c r="J339" s="118"/>
      <c r="K339" s="105"/>
      <c r="L339" s="105"/>
      <c r="M339" s="118"/>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8"/>
      <c r="I340" s="105"/>
      <c r="J340" s="118"/>
      <c r="K340" s="105"/>
      <c r="L340" s="105"/>
      <c r="M340" s="118"/>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8"/>
      <c r="I341" s="105"/>
      <c r="J341" s="118"/>
      <c r="K341" s="105"/>
      <c r="L341" s="105"/>
      <c r="M341" s="118"/>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8"/>
      <c r="I342" s="105"/>
      <c r="J342" s="118"/>
      <c r="K342" s="105"/>
      <c r="L342" s="105"/>
      <c r="M342" s="118"/>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8"/>
      <c r="I343" s="105"/>
      <c r="J343" s="118"/>
      <c r="K343" s="105"/>
      <c r="L343" s="105"/>
      <c r="M343" s="118"/>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8"/>
      <c r="I344" s="105"/>
      <c r="J344" s="118"/>
      <c r="K344" s="105"/>
      <c r="L344" s="105"/>
      <c r="M344" s="118"/>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8"/>
      <c r="I345" s="105"/>
      <c r="J345" s="118"/>
      <c r="K345" s="105"/>
      <c r="L345" s="105"/>
      <c r="M345" s="118"/>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8"/>
      <c r="I346" s="105"/>
      <c r="J346" s="118"/>
      <c r="K346" s="105"/>
      <c r="L346" s="105"/>
      <c r="M346" s="118"/>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8"/>
      <c r="I347" s="105"/>
      <c r="J347" s="118"/>
      <c r="K347" s="105"/>
      <c r="L347" s="105"/>
      <c r="M347" s="118"/>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8"/>
      <c r="I348" s="105"/>
      <c r="J348" s="118"/>
      <c r="K348" s="105"/>
      <c r="L348" s="105"/>
      <c r="M348" s="118"/>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8"/>
      <c r="I349" s="105"/>
      <c r="J349" s="118"/>
      <c r="K349" s="105"/>
      <c r="L349" s="105"/>
      <c r="M349" s="118"/>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8"/>
      <c r="I350" s="105"/>
      <c r="J350" s="118"/>
      <c r="K350" s="105"/>
      <c r="L350" s="105"/>
      <c r="M350" s="118"/>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8"/>
      <c r="I351" s="105"/>
      <c r="J351" s="118"/>
      <c r="K351" s="105"/>
      <c r="L351" s="105"/>
      <c r="M351" s="118"/>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8"/>
      <c r="I352" s="105"/>
      <c r="J352" s="118"/>
      <c r="K352" s="105"/>
      <c r="L352" s="105"/>
      <c r="M352" s="118"/>
      <c r="N352" s="105"/>
      <c r="O352" s="105"/>
      <c r="P352" s="105"/>
      <c r="Q352" s="105"/>
      <c r="R352" s="105"/>
      <c r="S352" s="105"/>
      <c r="T352" s="105"/>
      <c r="U352" s="105"/>
      <c r="V352" s="105"/>
      <c r="W352" s="105"/>
      <c r="X352" s="105"/>
      <c r="Y352" s="105"/>
      <c r="Z352" s="105"/>
      <c r="AA352" s="105"/>
      <c r="AB352"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1" sqref="P21:P22"/>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69</v>
      </c>
    </row>
    <row r="3" spans="1:20" s="81" customFormat="1" ht="18.75" customHeight="1" x14ac:dyDescent="0.3">
      <c r="A3" s="91"/>
      <c r="T3" s="93" t="s">
        <v>10</v>
      </c>
    </row>
    <row r="4" spans="1:20" s="81" customFormat="1" ht="18.75" customHeight="1" x14ac:dyDescent="0.3">
      <c r="A4" s="91"/>
      <c r="T4" s="93" t="s">
        <v>68</v>
      </c>
    </row>
    <row r="5" spans="1:20" s="81" customFormat="1" ht="18.75" customHeight="1" x14ac:dyDescent="0.3">
      <c r="A5" s="91"/>
      <c r="T5" s="93"/>
    </row>
    <row r="6" spans="1:20" s="81"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81" customFormat="1" x14ac:dyDescent="0.2">
      <c r="A7" s="94"/>
    </row>
    <row r="8" spans="1:20" s="81"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81"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8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81"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81"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81" customFormat="1" ht="18.75" customHeight="1" x14ac:dyDescent="0.2">
      <c r="A13" s="308" t="str">
        <f>'2. паспорт  ТП'!A11:S11</f>
        <v>M_TP3400.VL.0081</v>
      </c>
      <c r="B13" s="308"/>
      <c r="C13" s="308"/>
      <c r="D13" s="308"/>
      <c r="E13" s="308"/>
      <c r="F13" s="308"/>
      <c r="G13" s="308"/>
      <c r="H13" s="308"/>
      <c r="I13" s="308"/>
      <c r="J13" s="308"/>
      <c r="K13" s="308"/>
      <c r="L13" s="308"/>
      <c r="M13" s="308"/>
      <c r="N13" s="308"/>
      <c r="O13" s="308"/>
      <c r="P13" s="308"/>
      <c r="Q13" s="308"/>
      <c r="R13" s="308"/>
      <c r="S13" s="308"/>
      <c r="T13" s="308"/>
    </row>
    <row r="14" spans="1:20" s="81"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7"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98" customFormat="1" ht="43.5" customHeight="1" x14ac:dyDescent="0.2">
      <c r="A16" s="309" t="str">
        <f>'1. паспорт местоположение'!A15:C15</f>
        <v>Реконструкция сети 10 кВ Заводоуковского РЭС Южного ТПО (реконструкция ВЛ 10 кВ 25.2 км., реклоузер 34шт.)</v>
      </c>
      <c r="B16" s="309"/>
      <c r="C16" s="309"/>
      <c r="D16" s="309"/>
      <c r="E16" s="309"/>
      <c r="F16" s="309"/>
      <c r="G16" s="309"/>
      <c r="H16" s="309"/>
      <c r="I16" s="309"/>
      <c r="J16" s="309"/>
      <c r="K16" s="309"/>
      <c r="L16" s="309"/>
      <c r="M16" s="309"/>
      <c r="N16" s="309"/>
      <c r="O16" s="309"/>
      <c r="P16" s="309"/>
      <c r="Q16" s="309"/>
      <c r="R16" s="309"/>
      <c r="S16" s="309"/>
      <c r="T16" s="309"/>
    </row>
    <row r="17" spans="1:20" s="98"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98"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98" customFormat="1" ht="15" customHeight="1" x14ac:dyDescent="0.2">
      <c r="A19" s="310" t="s">
        <v>411</v>
      </c>
      <c r="B19" s="310"/>
      <c r="C19" s="310"/>
      <c r="D19" s="310"/>
      <c r="E19" s="310"/>
      <c r="F19" s="310"/>
      <c r="G19" s="310"/>
      <c r="H19" s="310"/>
      <c r="I19" s="310"/>
      <c r="J19" s="310"/>
      <c r="K19" s="310"/>
      <c r="L19" s="310"/>
      <c r="M19" s="310"/>
      <c r="N19" s="310"/>
      <c r="O19" s="310"/>
      <c r="P19" s="310"/>
      <c r="Q19" s="310"/>
      <c r="R19" s="310"/>
      <c r="S19" s="310"/>
      <c r="T19" s="310"/>
    </row>
    <row r="20" spans="1:20" s="12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2" t="s">
        <v>5</v>
      </c>
      <c r="B21" s="295" t="s">
        <v>221</v>
      </c>
      <c r="C21" s="296"/>
      <c r="D21" s="299" t="s">
        <v>122</v>
      </c>
      <c r="E21" s="295" t="s">
        <v>439</v>
      </c>
      <c r="F21" s="296"/>
      <c r="G21" s="295" t="s">
        <v>240</v>
      </c>
      <c r="H21" s="296"/>
      <c r="I21" s="295" t="s">
        <v>121</v>
      </c>
      <c r="J21" s="296"/>
      <c r="K21" s="299" t="s">
        <v>120</v>
      </c>
      <c r="L21" s="295" t="s">
        <v>119</v>
      </c>
      <c r="M21" s="296"/>
      <c r="N21" s="295" t="s">
        <v>435</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3" t="s">
        <v>115</v>
      </c>
      <c r="R22" s="83" t="s">
        <v>410</v>
      </c>
      <c r="S22" s="83" t="s">
        <v>114</v>
      </c>
      <c r="T22" s="83" t="s">
        <v>113</v>
      </c>
    </row>
    <row r="23" spans="1:20" ht="51.75" customHeight="1" x14ac:dyDescent="0.25">
      <c r="A23" s="304"/>
      <c r="B23" s="83" t="s">
        <v>111</v>
      </c>
      <c r="C23" s="83" t="s">
        <v>112</v>
      </c>
      <c r="D23" s="300"/>
      <c r="E23" s="83" t="s">
        <v>111</v>
      </c>
      <c r="F23" s="83" t="s">
        <v>112</v>
      </c>
      <c r="G23" s="83" t="s">
        <v>111</v>
      </c>
      <c r="H23" s="83" t="s">
        <v>112</v>
      </c>
      <c r="I23" s="83" t="s">
        <v>111</v>
      </c>
      <c r="J23" s="83" t="s">
        <v>112</v>
      </c>
      <c r="K23" s="83" t="s">
        <v>111</v>
      </c>
      <c r="L23" s="83" t="s">
        <v>111</v>
      </c>
      <c r="M23" s="83" t="s">
        <v>112</v>
      </c>
      <c r="N23" s="83" t="s">
        <v>111</v>
      </c>
      <c r="O23" s="83" t="s">
        <v>112</v>
      </c>
      <c r="P23" s="121"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20" x14ac:dyDescent="0.25">
      <c r="A26" s="122">
        <v>2</v>
      </c>
      <c r="B26" s="122"/>
      <c r="C26" s="122"/>
      <c r="D26" s="123"/>
      <c r="E26" s="122"/>
      <c r="F26" s="122"/>
      <c r="G26" s="122"/>
      <c r="H26" s="122"/>
      <c r="I26" s="85"/>
      <c r="J26" s="85"/>
      <c r="K26" s="85"/>
      <c r="L26" s="85"/>
      <c r="M26" s="122"/>
      <c r="N26" s="122"/>
      <c r="O26" s="122"/>
      <c r="P26" s="122"/>
      <c r="Q26" s="85"/>
      <c r="R26" s="122"/>
      <c r="S26" s="85"/>
      <c r="T26" s="122"/>
    </row>
    <row r="27" spans="1:20" x14ac:dyDescent="0.25">
      <c r="A27" s="122">
        <v>3</v>
      </c>
      <c r="B27" s="122"/>
      <c r="C27" s="122"/>
      <c r="D27" s="123"/>
      <c r="E27" s="122"/>
      <c r="F27" s="122"/>
      <c r="G27" s="122"/>
      <c r="H27" s="122"/>
      <c r="I27" s="122"/>
      <c r="J27" s="85"/>
      <c r="K27" s="85"/>
      <c r="L27" s="122"/>
      <c r="M27" s="122"/>
      <c r="N27" s="122"/>
      <c r="O27" s="122"/>
      <c r="P27" s="122"/>
      <c r="Q27" s="85"/>
      <c r="R27" s="122"/>
      <c r="S27" s="85"/>
      <c r="T27" s="122"/>
    </row>
    <row r="28" spans="1:20" x14ac:dyDescent="0.25">
      <c r="A28" s="122">
        <v>4</v>
      </c>
      <c r="B28" s="122"/>
      <c r="C28" s="122"/>
      <c r="D28" s="123"/>
      <c r="E28" s="122"/>
      <c r="F28" s="122"/>
      <c r="G28" s="122"/>
      <c r="H28" s="122"/>
      <c r="I28" s="85"/>
      <c r="J28" s="85"/>
      <c r="K28" s="85"/>
      <c r="L28" s="122"/>
      <c r="M28" s="122"/>
      <c r="N28" s="122"/>
      <c r="O28" s="122"/>
      <c r="P28" s="122"/>
      <c r="Q28" s="85"/>
      <c r="R28" s="122"/>
      <c r="S28" s="85"/>
      <c r="T28" s="122"/>
    </row>
    <row r="29" spans="1:20" x14ac:dyDescent="0.25">
      <c r="A29" s="122">
        <v>5</v>
      </c>
      <c r="B29" s="122"/>
      <c r="C29" s="122"/>
      <c r="D29" s="123"/>
      <c r="E29" s="122"/>
      <c r="F29" s="122"/>
      <c r="G29" s="124"/>
      <c r="H29" s="122"/>
      <c r="I29" s="85"/>
      <c r="J29" s="85"/>
      <c r="K29" s="85"/>
      <c r="L29" s="122"/>
      <c r="M29" s="122"/>
      <c r="N29" s="122"/>
      <c r="O29" s="122"/>
      <c r="P29" s="122"/>
      <c r="Q29" s="85"/>
      <c r="R29" s="122"/>
      <c r="S29" s="85"/>
      <c r="T29" s="122"/>
    </row>
    <row r="30" spans="1:20" x14ac:dyDescent="0.25">
      <c r="A30" s="122">
        <v>6</v>
      </c>
      <c r="B30" s="122"/>
      <c r="C30" s="122"/>
      <c r="D30" s="123"/>
      <c r="E30" s="122"/>
      <c r="F30" s="122"/>
      <c r="G30" s="124"/>
      <c r="H30" s="124"/>
      <c r="I30" s="85"/>
      <c r="J30" s="85"/>
      <c r="K30" s="85"/>
      <c r="L30" s="122"/>
      <c r="M30" s="122"/>
      <c r="N30" s="122"/>
      <c r="O30" s="122"/>
      <c r="P30" s="122"/>
      <c r="Q30" s="85"/>
      <c r="R30" s="122"/>
      <c r="S30" s="85"/>
      <c r="T30" s="122"/>
    </row>
    <row r="31" spans="1:20" x14ac:dyDescent="0.25">
      <c r="A31" s="122">
        <v>7</v>
      </c>
      <c r="B31" s="122"/>
      <c r="C31" s="122"/>
      <c r="D31" s="123"/>
      <c r="E31" s="122"/>
      <c r="F31" s="122"/>
      <c r="G31" s="124"/>
      <c r="H31" s="124"/>
      <c r="I31" s="85"/>
      <c r="J31" s="85"/>
      <c r="K31" s="85"/>
      <c r="L31" s="122"/>
      <c r="M31" s="122"/>
      <c r="N31" s="122"/>
      <c r="O31" s="122"/>
      <c r="P31" s="122"/>
      <c r="Q31" s="85"/>
      <c r="R31" s="122"/>
      <c r="S31" s="85"/>
      <c r="T31" s="122"/>
    </row>
    <row r="32" spans="1:20" x14ac:dyDescent="0.25">
      <c r="A32" s="122">
        <v>8</v>
      </c>
      <c r="B32" s="122"/>
      <c r="C32" s="122"/>
      <c r="D32" s="123"/>
      <c r="E32" s="122"/>
      <c r="F32" s="122"/>
      <c r="G32" s="124"/>
      <c r="H32" s="124"/>
      <c r="I32" s="85"/>
      <c r="J32" s="85"/>
      <c r="K32" s="85"/>
      <c r="L32" s="122"/>
      <c r="M32" s="122"/>
      <c r="N32" s="122"/>
      <c r="O32" s="122"/>
      <c r="P32" s="122"/>
      <c r="Q32" s="85"/>
      <c r="R32" s="122"/>
      <c r="S32" s="85"/>
      <c r="T32" s="122"/>
    </row>
    <row r="33" spans="1:20" x14ac:dyDescent="0.25">
      <c r="A33" s="122">
        <v>9</v>
      </c>
      <c r="B33" s="122"/>
      <c r="C33" s="122"/>
      <c r="D33" s="123"/>
      <c r="E33" s="122"/>
      <c r="F33" s="122"/>
      <c r="G33" s="124"/>
      <c r="H33" s="124"/>
      <c r="I33" s="122"/>
      <c r="J33" s="85"/>
      <c r="K33" s="122"/>
      <c r="L33" s="122"/>
      <c r="M33" s="122"/>
      <c r="N33" s="122"/>
      <c r="O33" s="122"/>
      <c r="P33" s="122"/>
      <c r="Q33" s="85"/>
      <c r="R33" s="122"/>
      <c r="S33" s="85"/>
      <c r="T33" s="122"/>
    </row>
    <row r="34" spans="1:20" x14ac:dyDescent="0.25">
      <c r="A34" s="122">
        <v>10</v>
      </c>
      <c r="B34" s="122"/>
      <c r="C34" s="122"/>
      <c r="D34" s="123"/>
      <c r="E34" s="122"/>
      <c r="F34" s="122"/>
      <c r="G34" s="124"/>
      <c r="H34" s="124"/>
      <c r="I34" s="122"/>
      <c r="J34" s="85"/>
      <c r="K34" s="122"/>
      <c r="L34" s="122"/>
      <c r="M34" s="122"/>
      <c r="N34" s="122"/>
      <c r="O34" s="122"/>
      <c r="P34" s="122"/>
      <c r="Q34" s="85"/>
      <c r="R34" s="122"/>
      <c r="S34" s="85"/>
      <c r="T34" s="122"/>
    </row>
    <row r="35" spans="1:20" x14ac:dyDescent="0.25">
      <c r="A35" s="122">
        <v>11</v>
      </c>
      <c r="B35" s="122"/>
      <c r="C35" s="122"/>
      <c r="D35" s="123"/>
      <c r="E35" s="122"/>
      <c r="F35" s="122"/>
      <c r="G35" s="124"/>
      <c r="H35" s="124"/>
      <c r="I35" s="122"/>
      <c r="J35" s="85"/>
      <c r="K35" s="122"/>
      <c r="L35" s="122"/>
      <c r="M35" s="122"/>
      <c r="N35" s="122"/>
      <c r="O35" s="122"/>
      <c r="P35" s="122"/>
      <c r="Q35" s="85"/>
      <c r="R35" s="122"/>
      <c r="S35" s="85"/>
      <c r="T35" s="122"/>
    </row>
    <row r="36" spans="1:20" x14ac:dyDescent="0.25">
      <c r="A36" s="122">
        <v>12</v>
      </c>
      <c r="B36" s="122"/>
      <c r="C36" s="122"/>
      <c r="D36" s="123"/>
      <c r="E36" s="122"/>
      <c r="F36" s="122"/>
      <c r="G36" s="124"/>
      <c r="H36" s="122"/>
      <c r="I36" s="122"/>
      <c r="J36" s="85"/>
      <c r="K36" s="122"/>
      <c r="L36" s="122"/>
      <c r="M36" s="122"/>
      <c r="N36" s="122"/>
      <c r="O36" s="122"/>
      <c r="P36" s="122"/>
      <c r="Q36" s="85"/>
      <c r="R36" s="122"/>
      <c r="S36" s="85"/>
      <c r="T36" s="122"/>
    </row>
    <row r="37" spans="1:20" x14ac:dyDescent="0.25">
      <c r="A37" s="122">
        <v>13</v>
      </c>
      <c r="B37" s="122"/>
      <c r="C37" s="122"/>
      <c r="D37" s="123"/>
      <c r="E37" s="122"/>
      <c r="F37" s="122"/>
      <c r="G37" s="124"/>
      <c r="H37" s="124"/>
      <c r="I37" s="122"/>
      <c r="J37" s="85"/>
      <c r="K37" s="122"/>
      <c r="L37" s="122"/>
      <c r="M37" s="122"/>
      <c r="N37" s="122"/>
      <c r="O37" s="122"/>
      <c r="P37" s="122"/>
      <c r="Q37" s="85"/>
      <c r="R37" s="122"/>
      <c r="S37" s="85"/>
      <c r="T37" s="122"/>
    </row>
    <row r="38" spans="1:20" x14ac:dyDescent="0.25">
      <c r="A38" s="122">
        <v>14</v>
      </c>
      <c r="B38" s="122"/>
      <c r="C38" s="122"/>
      <c r="D38" s="123"/>
      <c r="E38" s="122"/>
      <c r="F38" s="122"/>
      <c r="G38" s="124"/>
      <c r="H38" s="124"/>
      <c r="I38" s="122"/>
      <c r="J38" s="85"/>
      <c r="K38" s="122"/>
      <c r="L38" s="122"/>
      <c r="M38" s="122"/>
      <c r="N38" s="122"/>
      <c r="O38" s="122"/>
      <c r="P38" s="122"/>
      <c r="Q38" s="85"/>
      <c r="R38" s="122"/>
      <c r="S38" s="85"/>
      <c r="T38" s="122"/>
    </row>
    <row r="39" spans="1:20" x14ac:dyDescent="0.25">
      <c r="A39" s="122">
        <v>15</v>
      </c>
      <c r="B39" s="122"/>
      <c r="C39" s="122"/>
      <c r="D39" s="123"/>
      <c r="E39" s="122"/>
      <c r="F39" s="122"/>
      <c r="G39" s="124"/>
      <c r="H39" s="124"/>
      <c r="I39" s="122"/>
      <c r="J39" s="85"/>
      <c r="K39" s="122"/>
      <c r="L39" s="122"/>
      <c r="M39" s="122"/>
      <c r="N39" s="122"/>
      <c r="O39" s="122"/>
      <c r="P39" s="122"/>
      <c r="Q39" s="85"/>
      <c r="R39" s="122"/>
      <c r="S39" s="85"/>
      <c r="T39" s="122"/>
    </row>
    <row r="40" spans="1:20" x14ac:dyDescent="0.25">
      <c r="A40" s="122">
        <v>16</v>
      </c>
      <c r="B40" s="122"/>
      <c r="C40" s="122"/>
      <c r="D40" s="123"/>
      <c r="E40" s="122"/>
      <c r="F40" s="122"/>
      <c r="G40" s="122"/>
      <c r="H40" s="122"/>
      <c r="I40" s="122"/>
      <c r="J40" s="85"/>
      <c r="K40" s="122"/>
      <c r="L40" s="122"/>
      <c r="M40" s="122"/>
      <c r="N40" s="122"/>
      <c r="O40" s="122"/>
      <c r="P40" s="122"/>
      <c r="Q40" s="85"/>
      <c r="R40" s="122"/>
      <c r="S40" s="85"/>
      <c r="T40" s="122"/>
    </row>
    <row r="41" spans="1:20" x14ac:dyDescent="0.25">
      <c r="A41" s="122">
        <v>17</v>
      </c>
      <c r="B41" s="122"/>
      <c r="C41" s="122"/>
      <c r="D41" s="123"/>
      <c r="E41" s="122"/>
      <c r="F41" s="122"/>
      <c r="G41" s="122"/>
      <c r="H41" s="122"/>
      <c r="I41" s="122"/>
      <c r="J41" s="85"/>
      <c r="K41" s="122"/>
      <c r="L41" s="122"/>
      <c r="M41" s="122"/>
      <c r="N41" s="125"/>
      <c r="O41" s="125"/>
      <c r="P41" s="125"/>
      <c r="Q41" s="85"/>
      <c r="R41" s="122"/>
      <c r="S41" s="85"/>
      <c r="T41" s="122"/>
    </row>
    <row r="42" spans="1:20" x14ac:dyDescent="0.25">
      <c r="A42" s="122">
        <v>18</v>
      </c>
      <c r="B42" s="122"/>
      <c r="C42" s="122"/>
      <c r="D42" s="123"/>
      <c r="E42" s="122"/>
      <c r="F42" s="122"/>
      <c r="G42" s="122"/>
      <c r="H42" s="122"/>
      <c r="I42" s="122"/>
      <c r="J42" s="85"/>
      <c r="K42" s="122"/>
      <c r="L42" s="122"/>
      <c r="M42" s="122"/>
      <c r="N42" s="125"/>
      <c r="O42" s="125"/>
      <c r="P42" s="125"/>
      <c r="Q42" s="85"/>
      <c r="R42" s="122"/>
      <c r="S42" s="85"/>
      <c r="T42" s="122"/>
    </row>
    <row r="43" spans="1:20" x14ac:dyDescent="0.25">
      <c r="A43" s="122">
        <v>19</v>
      </c>
      <c r="B43" s="122"/>
      <c r="C43" s="122"/>
      <c r="D43" s="123"/>
      <c r="E43" s="122"/>
      <c r="F43" s="122"/>
      <c r="G43" s="122"/>
      <c r="H43" s="122"/>
      <c r="I43" s="122"/>
      <c r="J43" s="85"/>
      <c r="K43" s="122"/>
      <c r="L43" s="122"/>
      <c r="M43" s="122"/>
      <c r="N43" s="125"/>
      <c r="O43" s="125"/>
      <c r="P43" s="125"/>
      <c r="Q43" s="85"/>
      <c r="R43" s="122"/>
      <c r="S43" s="85"/>
      <c r="T43" s="122"/>
    </row>
    <row r="44" spans="1:20" x14ac:dyDescent="0.25">
      <c r="A44" s="122">
        <v>20</v>
      </c>
      <c r="B44" s="122"/>
      <c r="C44" s="122"/>
      <c r="D44" s="123"/>
      <c r="E44" s="122"/>
      <c r="F44" s="122"/>
      <c r="G44" s="122"/>
      <c r="H44" s="122"/>
      <c r="I44" s="122"/>
      <c r="J44" s="85"/>
      <c r="K44" s="122"/>
      <c r="L44" s="122"/>
      <c r="M44" s="122"/>
      <c r="N44" s="125"/>
      <c r="O44" s="125"/>
      <c r="P44" s="125"/>
      <c r="Q44" s="85"/>
      <c r="R44" s="122"/>
      <c r="S44" s="85"/>
      <c r="T44" s="122"/>
    </row>
    <row r="45" spans="1:20" x14ac:dyDescent="0.25">
      <c r="A45" s="122">
        <v>21</v>
      </c>
      <c r="B45" s="122"/>
      <c r="C45" s="122"/>
      <c r="D45" s="123"/>
      <c r="E45" s="122"/>
      <c r="F45" s="122"/>
      <c r="G45" s="122"/>
      <c r="H45" s="122"/>
      <c r="I45" s="122"/>
      <c r="J45" s="85"/>
      <c r="K45" s="122"/>
      <c r="L45" s="122"/>
      <c r="M45" s="122"/>
      <c r="N45" s="125"/>
      <c r="O45" s="125"/>
      <c r="P45" s="125"/>
      <c r="Q45" s="85"/>
      <c r="R45" s="122"/>
      <c r="S45" s="85"/>
      <c r="T45" s="122"/>
    </row>
    <row r="46" spans="1:20" x14ac:dyDescent="0.25">
      <c r="A46" s="122">
        <v>22</v>
      </c>
      <c r="B46" s="122"/>
      <c r="C46" s="122"/>
      <c r="D46" s="123"/>
      <c r="E46" s="122"/>
      <c r="F46" s="122"/>
      <c r="G46" s="122"/>
      <c r="H46" s="122"/>
      <c r="I46" s="122"/>
      <c r="J46" s="85"/>
      <c r="K46" s="122"/>
      <c r="L46" s="122"/>
      <c r="M46" s="122"/>
      <c r="N46" s="125"/>
      <c r="O46" s="125"/>
      <c r="P46" s="125"/>
      <c r="Q46" s="85"/>
      <c r="R46" s="122"/>
      <c r="S46" s="85"/>
      <c r="T46" s="122"/>
    </row>
    <row r="47" spans="1:20" x14ac:dyDescent="0.25">
      <c r="A47" s="122">
        <v>23</v>
      </c>
      <c r="B47" s="122"/>
      <c r="C47" s="122"/>
      <c r="D47" s="123"/>
      <c r="E47" s="122"/>
      <c r="F47" s="122"/>
      <c r="G47" s="122"/>
      <c r="H47" s="122"/>
      <c r="I47" s="122"/>
      <c r="J47" s="85"/>
      <c r="K47" s="122"/>
      <c r="L47" s="122"/>
      <c r="M47" s="122"/>
      <c r="N47" s="125"/>
      <c r="O47" s="125"/>
      <c r="P47" s="125"/>
      <c r="Q47" s="85"/>
      <c r="R47" s="122"/>
      <c r="S47" s="85"/>
      <c r="T47" s="122"/>
    </row>
    <row r="48" spans="1:20" x14ac:dyDescent="0.25">
      <c r="A48" s="122">
        <v>24</v>
      </c>
      <c r="B48" s="122"/>
      <c r="C48" s="122"/>
      <c r="D48" s="123"/>
      <c r="E48" s="122"/>
      <c r="F48" s="122"/>
      <c r="G48" s="122"/>
      <c r="H48" s="122"/>
      <c r="I48" s="122"/>
      <c r="J48" s="85"/>
      <c r="K48" s="122"/>
      <c r="L48" s="122"/>
      <c r="M48" s="122"/>
      <c r="N48" s="122"/>
      <c r="O48" s="122"/>
      <c r="P48" s="122"/>
      <c r="Q48" s="85"/>
      <c r="R48" s="122"/>
      <c r="S48" s="85"/>
      <c r="T48" s="122"/>
    </row>
    <row r="49" spans="1:20" x14ac:dyDescent="0.25">
      <c r="A49" s="122">
        <v>25</v>
      </c>
      <c r="B49" s="122"/>
      <c r="C49" s="122"/>
      <c r="D49" s="123"/>
      <c r="E49" s="122"/>
      <c r="F49" s="122"/>
      <c r="G49" s="122"/>
      <c r="H49" s="122"/>
      <c r="I49" s="122"/>
      <c r="J49" s="85"/>
      <c r="K49" s="122"/>
      <c r="L49" s="122"/>
      <c r="M49" s="122"/>
      <c r="N49" s="125"/>
      <c r="O49" s="125"/>
      <c r="P49" s="125"/>
      <c r="Q49" s="85"/>
      <c r="R49" s="122"/>
      <c r="S49" s="85"/>
      <c r="T49" s="122"/>
    </row>
    <row r="50" spans="1:20" x14ac:dyDescent="0.25">
      <c r="A50" s="122">
        <v>26</v>
      </c>
      <c r="B50" s="122"/>
      <c r="C50" s="122"/>
      <c r="D50" s="123"/>
      <c r="E50" s="122"/>
      <c r="F50" s="122"/>
      <c r="G50" s="122"/>
      <c r="H50" s="122"/>
      <c r="I50" s="122"/>
      <c r="J50" s="85"/>
      <c r="K50" s="122"/>
      <c r="L50" s="122"/>
      <c r="M50" s="122"/>
      <c r="N50" s="125"/>
      <c r="O50" s="125"/>
      <c r="P50" s="125"/>
      <c r="Q50" s="85"/>
      <c r="R50" s="122"/>
      <c r="S50" s="85"/>
      <c r="T50" s="122"/>
    </row>
    <row r="51" spans="1:20" x14ac:dyDescent="0.25">
      <c r="A51" s="122">
        <v>27</v>
      </c>
      <c r="B51" s="122"/>
      <c r="C51" s="122"/>
      <c r="D51" s="123"/>
      <c r="E51" s="122"/>
      <c r="F51" s="122"/>
      <c r="G51" s="122"/>
      <c r="H51" s="122"/>
      <c r="I51" s="122"/>
      <c r="J51" s="85"/>
      <c r="K51" s="122"/>
      <c r="L51" s="122"/>
      <c r="M51" s="122"/>
      <c r="N51" s="125"/>
      <c r="O51" s="125"/>
      <c r="P51" s="125"/>
      <c r="Q51" s="85"/>
      <c r="R51" s="122"/>
      <c r="S51" s="85"/>
      <c r="T51" s="122"/>
    </row>
    <row r="52" spans="1:20" x14ac:dyDescent="0.25">
      <c r="A52" s="122">
        <v>28</v>
      </c>
      <c r="B52" s="122"/>
      <c r="C52" s="122"/>
      <c r="D52" s="123"/>
      <c r="E52" s="122"/>
      <c r="F52" s="122"/>
      <c r="G52" s="122"/>
      <c r="H52" s="122"/>
      <c r="I52" s="122"/>
      <c r="J52" s="85"/>
      <c r="K52" s="122"/>
      <c r="L52" s="122"/>
      <c r="M52" s="122"/>
      <c r="N52" s="125"/>
      <c r="O52" s="125"/>
      <c r="P52" s="125"/>
      <c r="Q52" s="85"/>
      <c r="R52" s="122"/>
      <c r="S52" s="85"/>
      <c r="T52" s="122"/>
    </row>
    <row r="53" spans="1:20" x14ac:dyDescent="0.25">
      <c r="A53" s="122">
        <v>29</v>
      </c>
      <c r="B53" s="122"/>
      <c r="C53" s="122"/>
      <c r="D53" s="123"/>
      <c r="E53" s="122"/>
      <c r="F53" s="122"/>
      <c r="G53" s="122"/>
      <c r="H53" s="122"/>
      <c r="I53" s="122"/>
      <c r="J53" s="85"/>
      <c r="K53" s="122"/>
      <c r="L53" s="122"/>
      <c r="M53" s="122"/>
      <c r="N53" s="125"/>
      <c r="O53" s="125"/>
      <c r="P53" s="125"/>
      <c r="Q53" s="85"/>
      <c r="R53" s="122"/>
      <c r="S53" s="85"/>
      <c r="T53" s="122"/>
    </row>
    <row r="54" spans="1:20" x14ac:dyDescent="0.25">
      <c r="A54" s="122">
        <v>30</v>
      </c>
      <c r="B54" s="122"/>
      <c r="C54" s="122"/>
      <c r="D54" s="123"/>
      <c r="E54" s="122"/>
      <c r="F54" s="122"/>
      <c r="G54" s="122"/>
      <c r="H54" s="122"/>
      <c r="I54" s="122"/>
      <c r="J54" s="85"/>
      <c r="K54" s="122"/>
      <c r="L54" s="122"/>
      <c r="M54" s="122"/>
      <c r="N54" s="125"/>
      <c r="O54" s="125"/>
      <c r="P54" s="125"/>
      <c r="Q54" s="85"/>
      <c r="R54" s="122"/>
      <c r="S54" s="85"/>
      <c r="T54" s="122"/>
    </row>
    <row r="55" spans="1:20" x14ac:dyDescent="0.25">
      <c r="A55" s="122">
        <v>31</v>
      </c>
      <c r="B55" s="122"/>
      <c r="C55" s="122"/>
      <c r="D55" s="123"/>
      <c r="E55" s="122"/>
      <c r="F55" s="122"/>
      <c r="G55" s="122"/>
      <c r="H55" s="122"/>
      <c r="I55" s="122"/>
      <c r="J55" s="85"/>
      <c r="K55" s="122"/>
      <c r="L55" s="122"/>
      <c r="M55" s="122"/>
      <c r="N55" s="125"/>
      <c r="O55" s="125"/>
      <c r="P55" s="125"/>
      <c r="Q55" s="85"/>
      <c r="R55" s="122"/>
      <c r="S55" s="85"/>
      <c r="T55" s="122"/>
    </row>
    <row r="56" spans="1:20" x14ac:dyDescent="0.25">
      <c r="A56" s="122">
        <v>32</v>
      </c>
      <c r="B56" s="122"/>
      <c r="C56" s="122"/>
      <c r="D56" s="123"/>
      <c r="E56" s="122"/>
      <c r="F56" s="122"/>
      <c r="G56" s="122"/>
      <c r="H56" s="122"/>
      <c r="I56" s="122"/>
      <c r="J56" s="85"/>
      <c r="K56" s="122"/>
      <c r="L56" s="122"/>
      <c r="M56" s="122"/>
      <c r="N56" s="125"/>
      <c r="O56" s="125"/>
      <c r="P56" s="125"/>
      <c r="Q56" s="85"/>
      <c r="R56" s="122"/>
      <c r="S56" s="85"/>
      <c r="T56" s="122"/>
    </row>
    <row r="57" spans="1:20" x14ac:dyDescent="0.25">
      <c r="A57" s="122">
        <v>33</v>
      </c>
      <c r="B57" s="122"/>
      <c r="C57" s="122"/>
      <c r="D57" s="123"/>
      <c r="E57" s="122"/>
      <c r="F57" s="122"/>
      <c r="G57" s="122"/>
      <c r="H57" s="122"/>
      <c r="I57" s="122"/>
      <c r="J57" s="85"/>
      <c r="K57" s="122"/>
      <c r="L57" s="122"/>
      <c r="M57" s="122"/>
      <c r="N57" s="125"/>
      <c r="O57" s="125"/>
      <c r="P57" s="125"/>
      <c r="Q57" s="85"/>
      <c r="R57" s="122"/>
      <c r="S57" s="85"/>
      <c r="T57" s="122"/>
    </row>
    <row r="58" spans="1:20" x14ac:dyDescent="0.25">
      <c r="A58" s="122">
        <v>34</v>
      </c>
      <c r="B58" s="122"/>
      <c r="C58" s="122"/>
      <c r="D58" s="123"/>
      <c r="E58" s="122"/>
      <c r="F58" s="122"/>
      <c r="G58" s="122"/>
      <c r="H58" s="122"/>
      <c r="I58" s="122"/>
      <c r="J58" s="85"/>
      <c r="K58" s="122"/>
      <c r="L58" s="122"/>
      <c r="M58" s="122"/>
      <c r="N58" s="125"/>
      <c r="O58" s="125"/>
      <c r="P58" s="125"/>
      <c r="Q58" s="85"/>
      <c r="R58" s="122"/>
      <c r="S58" s="85"/>
      <c r="T58" s="122"/>
    </row>
    <row r="59" spans="1:20" x14ac:dyDescent="0.25">
      <c r="A59" s="122">
        <v>35</v>
      </c>
      <c r="B59" s="122"/>
      <c r="C59" s="122"/>
      <c r="D59" s="123"/>
      <c r="E59" s="122"/>
      <c r="F59" s="122"/>
      <c r="G59" s="122"/>
      <c r="H59" s="122"/>
      <c r="I59" s="122"/>
      <c r="J59" s="85"/>
      <c r="K59" s="122"/>
      <c r="L59" s="122"/>
      <c r="M59" s="122"/>
      <c r="N59" s="125"/>
      <c r="O59" s="125"/>
      <c r="P59" s="125"/>
      <c r="Q59" s="85"/>
      <c r="R59" s="122"/>
      <c r="S59" s="85"/>
      <c r="T59" s="122"/>
    </row>
    <row r="60" spans="1:20" x14ac:dyDescent="0.25">
      <c r="A60" s="122">
        <v>36</v>
      </c>
      <c r="B60" s="122"/>
      <c r="C60" s="122"/>
      <c r="D60" s="123"/>
      <c r="E60" s="122"/>
      <c r="F60" s="122"/>
      <c r="G60" s="122"/>
      <c r="H60" s="122"/>
      <c r="I60" s="122"/>
      <c r="J60" s="85"/>
      <c r="K60" s="122"/>
      <c r="L60" s="122"/>
      <c r="M60" s="122"/>
      <c r="N60" s="125"/>
      <c r="O60" s="125"/>
      <c r="P60" s="125"/>
      <c r="Q60" s="85"/>
      <c r="R60" s="122"/>
      <c r="S60" s="85"/>
      <c r="T60" s="122"/>
    </row>
    <row r="61" spans="1:20" x14ac:dyDescent="0.25">
      <c r="A61" s="122">
        <v>37</v>
      </c>
      <c r="B61" s="122"/>
      <c r="C61" s="122"/>
      <c r="D61" s="123"/>
      <c r="E61" s="122"/>
      <c r="F61" s="122"/>
      <c r="G61" s="122"/>
      <c r="H61" s="122"/>
      <c r="I61" s="122"/>
      <c r="J61" s="85"/>
      <c r="K61" s="122"/>
      <c r="L61" s="122"/>
      <c r="M61" s="122"/>
      <c r="N61" s="125"/>
      <c r="O61" s="125"/>
      <c r="P61" s="125"/>
      <c r="Q61" s="85"/>
      <c r="R61" s="122"/>
      <c r="S61" s="85"/>
      <c r="T61" s="122"/>
    </row>
    <row r="62" spans="1:20" x14ac:dyDescent="0.25">
      <c r="A62" s="122">
        <v>38</v>
      </c>
      <c r="B62" s="122"/>
      <c r="C62" s="122"/>
      <c r="D62" s="123"/>
      <c r="E62" s="122"/>
      <c r="F62" s="122"/>
      <c r="G62" s="122"/>
      <c r="H62" s="122"/>
      <c r="I62" s="122"/>
      <c r="J62" s="85"/>
      <c r="K62" s="122"/>
      <c r="L62" s="122"/>
      <c r="M62" s="122"/>
      <c r="N62" s="125"/>
      <c r="O62" s="125"/>
      <c r="P62" s="125"/>
      <c r="Q62" s="85"/>
      <c r="R62" s="122"/>
      <c r="S62" s="85"/>
      <c r="T62" s="122"/>
    </row>
    <row r="63" spans="1:20" x14ac:dyDescent="0.25">
      <c r="A63" s="122">
        <v>39</v>
      </c>
      <c r="B63" s="122"/>
      <c r="C63" s="122"/>
      <c r="D63" s="123"/>
      <c r="E63" s="122"/>
      <c r="F63" s="122"/>
      <c r="G63" s="122"/>
      <c r="H63" s="122"/>
      <c r="I63" s="122"/>
      <c r="J63" s="85"/>
      <c r="K63" s="122"/>
      <c r="L63" s="122"/>
      <c r="M63" s="122"/>
      <c r="N63" s="125"/>
      <c r="O63" s="125"/>
      <c r="P63" s="125"/>
      <c r="Q63" s="85"/>
      <c r="R63" s="122"/>
      <c r="S63" s="85"/>
      <c r="T63" s="122"/>
    </row>
    <row r="64" spans="1:20" x14ac:dyDescent="0.25">
      <c r="A64" s="122">
        <v>40</v>
      </c>
      <c r="B64" s="122"/>
      <c r="C64" s="122"/>
      <c r="D64" s="123"/>
      <c r="E64" s="122"/>
      <c r="F64" s="122"/>
      <c r="G64" s="122"/>
      <c r="H64" s="122"/>
      <c r="I64" s="122"/>
      <c r="J64" s="85"/>
      <c r="K64" s="122"/>
      <c r="L64" s="122"/>
      <c r="M64" s="122"/>
      <c r="N64" s="125"/>
      <c r="O64" s="125"/>
      <c r="P64" s="125"/>
      <c r="Q64" s="85"/>
      <c r="R64" s="122"/>
      <c r="S64" s="85"/>
      <c r="T64" s="122"/>
    </row>
    <row r="65" spans="2:113" s="86" customFormat="1" ht="12.75" x14ac:dyDescent="0.2">
      <c r="B65" s="126"/>
      <c r="C65" s="126"/>
      <c r="K65" s="126"/>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294" t="s">
        <v>445</v>
      </c>
      <c r="C67" s="294"/>
      <c r="D67" s="294"/>
      <c r="E67" s="294"/>
      <c r="F67" s="294"/>
      <c r="G67" s="294"/>
      <c r="H67" s="294"/>
      <c r="I67" s="294"/>
      <c r="J67" s="294"/>
      <c r="K67" s="294"/>
      <c r="L67" s="294"/>
      <c r="M67" s="294"/>
      <c r="N67" s="294"/>
      <c r="O67" s="294"/>
      <c r="P67" s="294"/>
      <c r="Q67" s="294"/>
      <c r="R67" s="294"/>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27"/>
      <c r="T69" s="127"/>
      <c r="U69" s="127"/>
      <c r="V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28"/>
      <c r="BL71" s="128"/>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28"/>
      <c r="BL73" s="128"/>
      <c r="BM73" s="128"/>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28"/>
      <c r="BL75" s="128"/>
      <c r="BM75" s="128"/>
      <c r="BN75" s="12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28"/>
      <c r="BL79" s="128"/>
      <c r="BM79" s="128"/>
      <c r="BN79" s="128"/>
      <c r="BO79" s="128"/>
      <c r="BP79" s="128"/>
      <c r="BQ79" s="128"/>
      <c r="BR79" s="128"/>
      <c r="BS79" s="128"/>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28"/>
      <c r="BL80" s="128"/>
      <c r="BM80" s="128"/>
      <c r="BN80" s="128"/>
      <c r="BO80" s="128"/>
      <c r="BP80" s="128"/>
      <c r="BQ80" s="128"/>
      <c r="BR80" s="128"/>
      <c r="BS80" s="128"/>
      <c r="BT80" s="12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zoomScale="55" zoomScaleSheetLayoutView="55" workbookViewId="0">
      <selection activeCell="K29" sqref="K29"/>
    </sheetView>
  </sheetViews>
  <sheetFormatPr defaultColWidth="10.7109375" defaultRowHeight="15.75" x14ac:dyDescent="0.25"/>
  <cols>
    <col min="1" max="1" width="10.7109375" style="82"/>
    <col min="2" max="5" width="2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23.140625" style="82" customWidth="1"/>
    <col min="14" max="14" width="18.570312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1" style="82" customWidth="1"/>
    <col min="23" max="23" width="13.7109375" style="82" customWidth="1"/>
    <col min="24" max="24" width="24.5703125" style="82" customWidth="1"/>
    <col min="25" max="25" width="19.140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2" t="s">
        <v>69</v>
      </c>
    </row>
    <row r="2" spans="1:27" s="81" customFormat="1" ht="18.75" customHeight="1" x14ac:dyDescent="0.3">
      <c r="E2" s="91"/>
      <c r="AA2" s="93" t="s">
        <v>10</v>
      </c>
    </row>
    <row r="3" spans="1:27" s="81" customFormat="1" ht="18.75" customHeight="1" x14ac:dyDescent="0.3">
      <c r="E3" s="91"/>
      <c r="AA3" s="93" t="s">
        <v>68</v>
      </c>
    </row>
    <row r="4" spans="1:27" s="81" customFormat="1" x14ac:dyDescent="0.2">
      <c r="A4" s="239"/>
      <c r="B4" s="239"/>
      <c r="C4" s="239"/>
      <c r="D4" s="239"/>
      <c r="E4" s="238"/>
      <c r="F4" s="239"/>
      <c r="G4" s="239"/>
      <c r="H4" s="239"/>
      <c r="I4" s="239"/>
      <c r="J4" s="239"/>
      <c r="K4" s="239"/>
      <c r="L4" s="239"/>
      <c r="M4" s="239"/>
      <c r="N4" s="239"/>
      <c r="O4" s="239"/>
      <c r="P4" s="239"/>
      <c r="Q4" s="239"/>
      <c r="R4" s="239"/>
      <c r="S4" s="239"/>
      <c r="T4" s="239"/>
      <c r="U4" s="239"/>
      <c r="V4" s="239"/>
      <c r="W4" s="239"/>
      <c r="X4" s="239"/>
      <c r="Y4" s="239"/>
      <c r="Z4" s="239"/>
      <c r="AA4" s="239"/>
    </row>
    <row r="5" spans="1:27" s="81" customFormat="1" ht="18.75"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81" customFormat="1" x14ac:dyDescent="0.2">
      <c r="A6" s="237"/>
      <c r="B6" s="237"/>
      <c r="C6" s="237"/>
      <c r="D6" s="237"/>
      <c r="E6" s="237"/>
      <c r="F6" s="237"/>
      <c r="G6" s="237"/>
      <c r="H6" s="237"/>
      <c r="I6" s="237"/>
      <c r="J6" s="237"/>
      <c r="K6" s="237"/>
      <c r="L6" s="237"/>
      <c r="M6" s="237"/>
      <c r="N6" s="237"/>
      <c r="O6" s="237"/>
      <c r="P6" s="237"/>
      <c r="Q6" s="237"/>
      <c r="R6" s="237"/>
      <c r="S6" s="237"/>
      <c r="T6" s="237"/>
      <c r="U6" s="239"/>
      <c r="V6" s="239"/>
      <c r="W6" s="239"/>
      <c r="X6" s="239"/>
      <c r="Y6" s="239"/>
      <c r="Z6" s="239"/>
      <c r="AA6" s="239"/>
    </row>
    <row r="7" spans="1:27" s="81" customFormat="1" ht="18.75" x14ac:dyDescent="0.2">
      <c r="A7" s="239"/>
      <c r="B7" s="239"/>
      <c r="C7" s="239"/>
      <c r="D7" s="239"/>
      <c r="E7" s="283" t="s">
        <v>9</v>
      </c>
      <c r="F7" s="283"/>
      <c r="G7" s="283"/>
      <c r="H7" s="283"/>
      <c r="I7" s="283"/>
      <c r="J7" s="283"/>
      <c r="K7" s="283"/>
      <c r="L7" s="283"/>
      <c r="M7" s="283"/>
      <c r="N7" s="283"/>
      <c r="O7" s="283"/>
      <c r="P7" s="283"/>
      <c r="Q7" s="283"/>
      <c r="R7" s="283"/>
      <c r="S7" s="283"/>
      <c r="T7" s="283"/>
      <c r="U7" s="283"/>
      <c r="V7" s="283"/>
      <c r="W7" s="283"/>
      <c r="X7" s="283"/>
      <c r="Y7" s="283"/>
      <c r="Z7" s="239"/>
      <c r="AA7" s="239"/>
    </row>
    <row r="8" spans="1:27" s="81" customFormat="1" ht="18.75" x14ac:dyDescent="0.2">
      <c r="A8" s="239"/>
      <c r="B8" s="239"/>
      <c r="C8" s="239"/>
      <c r="D8" s="239"/>
      <c r="E8" s="235"/>
      <c r="F8" s="235"/>
      <c r="G8" s="235"/>
      <c r="H8" s="235"/>
      <c r="I8" s="235"/>
      <c r="J8" s="235"/>
      <c r="K8" s="235"/>
      <c r="L8" s="235"/>
      <c r="M8" s="235"/>
      <c r="N8" s="235"/>
      <c r="O8" s="235"/>
      <c r="P8" s="235"/>
      <c r="Q8" s="235"/>
      <c r="R8" s="235"/>
      <c r="S8" s="235"/>
      <c r="T8" s="235"/>
      <c r="U8" s="235"/>
      <c r="V8" s="235"/>
      <c r="W8" s="235"/>
      <c r="X8" s="239"/>
      <c r="Y8" s="239"/>
      <c r="Z8" s="239"/>
      <c r="AA8" s="239"/>
    </row>
    <row r="9" spans="1:27" s="81" customFormat="1" ht="18.75" customHeight="1" x14ac:dyDescent="0.2">
      <c r="A9" s="239"/>
      <c r="B9" s="239"/>
      <c r="C9" s="239"/>
      <c r="D9" s="239"/>
      <c r="E9" s="308" t="s">
        <v>459</v>
      </c>
      <c r="F9" s="308"/>
      <c r="G9" s="308"/>
      <c r="H9" s="308"/>
      <c r="I9" s="308"/>
      <c r="J9" s="308"/>
      <c r="K9" s="308"/>
      <c r="L9" s="308"/>
      <c r="M9" s="308"/>
      <c r="N9" s="308"/>
      <c r="O9" s="308"/>
      <c r="P9" s="308"/>
      <c r="Q9" s="308"/>
      <c r="R9" s="308"/>
      <c r="S9" s="308"/>
      <c r="T9" s="308"/>
      <c r="U9" s="308"/>
      <c r="V9" s="308"/>
      <c r="W9" s="308"/>
      <c r="X9" s="308"/>
      <c r="Y9" s="308"/>
      <c r="Z9" s="239"/>
      <c r="AA9" s="239"/>
    </row>
    <row r="10" spans="1:27" s="81" customFormat="1" ht="18.75" customHeight="1" x14ac:dyDescent="0.2">
      <c r="A10" s="239"/>
      <c r="B10" s="239"/>
      <c r="C10" s="239"/>
      <c r="D10" s="239"/>
      <c r="E10" s="288" t="s">
        <v>8</v>
      </c>
      <c r="F10" s="288"/>
      <c r="G10" s="288"/>
      <c r="H10" s="288"/>
      <c r="I10" s="288"/>
      <c r="J10" s="288"/>
      <c r="K10" s="288"/>
      <c r="L10" s="288"/>
      <c r="M10" s="288"/>
      <c r="N10" s="288"/>
      <c r="O10" s="288"/>
      <c r="P10" s="288"/>
      <c r="Q10" s="288"/>
      <c r="R10" s="288"/>
      <c r="S10" s="288"/>
      <c r="T10" s="288"/>
      <c r="U10" s="288"/>
      <c r="V10" s="288"/>
      <c r="W10" s="288"/>
      <c r="X10" s="288"/>
      <c r="Y10" s="288"/>
      <c r="Z10" s="239"/>
      <c r="AA10" s="239"/>
    </row>
    <row r="11" spans="1:27" s="81" customFormat="1" ht="18.75" x14ac:dyDescent="0.2">
      <c r="A11" s="239"/>
      <c r="B11" s="239"/>
      <c r="C11" s="239"/>
      <c r="D11" s="239"/>
      <c r="E11" s="235"/>
      <c r="F11" s="235"/>
      <c r="G11" s="235"/>
      <c r="H11" s="235"/>
      <c r="I11" s="235"/>
      <c r="J11" s="235"/>
      <c r="K11" s="235"/>
      <c r="L11" s="235"/>
      <c r="M11" s="235"/>
      <c r="N11" s="235"/>
      <c r="O11" s="235"/>
      <c r="P11" s="235"/>
      <c r="Q11" s="235"/>
      <c r="R11" s="235"/>
      <c r="S11" s="235"/>
      <c r="T11" s="235"/>
      <c r="U11" s="235"/>
      <c r="V11" s="235"/>
      <c r="W11" s="235"/>
      <c r="X11" s="239"/>
      <c r="Y11" s="239"/>
      <c r="Z11" s="239"/>
      <c r="AA11" s="239"/>
    </row>
    <row r="12" spans="1:27" s="81" customFormat="1" ht="18.75" customHeight="1" x14ac:dyDescent="0.2">
      <c r="A12" s="239"/>
      <c r="B12" s="239"/>
      <c r="C12" s="239"/>
      <c r="D12" s="239"/>
      <c r="E12" s="314" t="s">
        <v>621</v>
      </c>
      <c r="F12" s="314"/>
      <c r="G12" s="314"/>
      <c r="H12" s="314"/>
      <c r="I12" s="314"/>
      <c r="J12" s="314"/>
      <c r="K12" s="314"/>
      <c r="L12" s="314"/>
      <c r="M12" s="314"/>
      <c r="N12" s="314"/>
      <c r="O12" s="314"/>
      <c r="P12" s="314"/>
      <c r="Q12" s="314"/>
      <c r="R12" s="314"/>
      <c r="S12" s="314"/>
      <c r="T12" s="314"/>
      <c r="U12" s="314"/>
      <c r="V12" s="314"/>
      <c r="W12" s="314"/>
      <c r="X12" s="314"/>
      <c r="Y12" s="314"/>
      <c r="Z12" s="239"/>
      <c r="AA12" s="239"/>
    </row>
    <row r="13" spans="1:27" s="81" customFormat="1" ht="18.75" customHeight="1" x14ac:dyDescent="0.2">
      <c r="A13" s="239"/>
      <c r="B13" s="239"/>
      <c r="C13" s="239"/>
      <c r="D13" s="239"/>
      <c r="E13" s="288" t="s">
        <v>7</v>
      </c>
      <c r="F13" s="288"/>
      <c r="G13" s="288"/>
      <c r="H13" s="288"/>
      <c r="I13" s="288"/>
      <c r="J13" s="288"/>
      <c r="K13" s="288"/>
      <c r="L13" s="288"/>
      <c r="M13" s="288"/>
      <c r="N13" s="288"/>
      <c r="O13" s="288"/>
      <c r="P13" s="288"/>
      <c r="Q13" s="288"/>
      <c r="R13" s="288"/>
      <c r="S13" s="288"/>
      <c r="T13" s="288"/>
      <c r="U13" s="288"/>
      <c r="V13" s="288"/>
      <c r="W13" s="288"/>
      <c r="X13" s="288"/>
      <c r="Y13" s="288"/>
      <c r="Z13" s="239"/>
      <c r="AA13" s="239"/>
    </row>
    <row r="14" spans="1:27" s="97" customFormat="1" ht="15.75" customHeight="1" x14ac:dyDescent="0.2">
      <c r="A14" s="240"/>
      <c r="B14" s="240"/>
      <c r="C14" s="240"/>
      <c r="D14" s="240"/>
      <c r="E14" s="236"/>
      <c r="F14" s="236"/>
      <c r="G14" s="236"/>
      <c r="H14" s="236"/>
      <c r="I14" s="236"/>
      <c r="J14" s="236"/>
      <c r="K14" s="236"/>
      <c r="L14" s="236"/>
      <c r="M14" s="236"/>
      <c r="N14" s="236"/>
      <c r="O14" s="236"/>
      <c r="P14" s="236"/>
      <c r="Q14" s="236"/>
      <c r="R14" s="236"/>
      <c r="S14" s="236"/>
      <c r="T14" s="236"/>
      <c r="U14" s="236"/>
      <c r="V14" s="236"/>
      <c r="W14" s="236"/>
      <c r="X14" s="240"/>
      <c r="Y14" s="240"/>
      <c r="Z14" s="240"/>
      <c r="AA14" s="240"/>
    </row>
    <row r="15" spans="1:27" s="98" customFormat="1" ht="12" x14ac:dyDescent="0.2">
      <c r="A15" s="241"/>
      <c r="B15" s="241"/>
      <c r="C15" s="241"/>
      <c r="D15" s="241"/>
      <c r="E15" s="313" t="s">
        <v>611</v>
      </c>
      <c r="F15" s="313"/>
      <c r="G15" s="313"/>
      <c r="H15" s="313"/>
      <c r="I15" s="313"/>
      <c r="J15" s="313"/>
      <c r="K15" s="313"/>
      <c r="L15" s="313"/>
      <c r="M15" s="313"/>
      <c r="N15" s="313"/>
      <c r="O15" s="313"/>
      <c r="P15" s="313"/>
      <c r="Q15" s="313"/>
      <c r="R15" s="313"/>
      <c r="S15" s="313"/>
      <c r="T15" s="313"/>
      <c r="U15" s="313"/>
      <c r="V15" s="313"/>
      <c r="W15" s="313"/>
      <c r="X15" s="313"/>
      <c r="Y15" s="313"/>
      <c r="Z15" s="241"/>
      <c r="AA15" s="241"/>
    </row>
    <row r="16" spans="1:27" s="98" customFormat="1" ht="15" customHeight="1" x14ac:dyDescent="0.2">
      <c r="A16" s="241"/>
      <c r="B16" s="241"/>
      <c r="C16" s="241"/>
      <c r="D16" s="241"/>
      <c r="E16" s="288" t="s">
        <v>6</v>
      </c>
      <c r="F16" s="288"/>
      <c r="G16" s="288"/>
      <c r="H16" s="288"/>
      <c r="I16" s="288"/>
      <c r="J16" s="288"/>
      <c r="K16" s="288"/>
      <c r="L16" s="288"/>
      <c r="M16" s="288"/>
      <c r="N16" s="288"/>
      <c r="O16" s="288"/>
      <c r="P16" s="288"/>
      <c r="Q16" s="288"/>
      <c r="R16" s="288"/>
      <c r="S16" s="288"/>
      <c r="T16" s="288"/>
      <c r="U16" s="288"/>
      <c r="V16" s="288"/>
      <c r="W16" s="288"/>
      <c r="X16" s="288"/>
      <c r="Y16" s="288"/>
      <c r="Z16" s="241"/>
      <c r="AA16" s="241"/>
    </row>
    <row r="17" spans="1:27" s="98" customFormat="1" ht="15" customHeight="1" x14ac:dyDescent="0.2">
      <c r="A17" s="241"/>
      <c r="B17" s="241"/>
      <c r="C17" s="241"/>
      <c r="D17" s="241"/>
      <c r="E17" s="234"/>
      <c r="F17" s="234"/>
      <c r="G17" s="234"/>
      <c r="H17" s="234"/>
      <c r="I17" s="234"/>
      <c r="J17" s="234"/>
      <c r="K17" s="234"/>
      <c r="L17" s="234"/>
      <c r="M17" s="234"/>
      <c r="N17" s="234"/>
      <c r="O17" s="234"/>
      <c r="P17" s="234"/>
      <c r="Q17" s="234"/>
      <c r="R17" s="234"/>
      <c r="S17" s="234"/>
      <c r="T17" s="234"/>
      <c r="U17" s="234"/>
      <c r="V17" s="234"/>
      <c r="W17" s="234"/>
      <c r="X17" s="241"/>
      <c r="Y17" s="241"/>
      <c r="Z17" s="241"/>
      <c r="AA17" s="241"/>
    </row>
    <row r="18" spans="1:27" s="98" customFormat="1" ht="15" customHeight="1" x14ac:dyDescent="0.2">
      <c r="A18" s="241"/>
      <c r="B18" s="241"/>
      <c r="C18" s="241"/>
      <c r="D18" s="241"/>
      <c r="E18" s="310"/>
      <c r="F18" s="310"/>
      <c r="G18" s="310"/>
      <c r="H18" s="310"/>
      <c r="I18" s="310"/>
      <c r="J18" s="310"/>
      <c r="K18" s="310"/>
      <c r="L18" s="310"/>
      <c r="M18" s="310"/>
      <c r="N18" s="310"/>
      <c r="O18" s="310"/>
      <c r="P18" s="310"/>
      <c r="Q18" s="310"/>
      <c r="R18" s="310"/>
      <c r="S18" s="310"/>
      <c r="T18" s="310"/>
      <c r="U18" s="310"/>
      <c r="V18" s="310"/>
      <c r="W18" s="310"/>
      <c r="X18" s="310"/>
      <c r="Y18" s="310"/>
      <c r="Z18" s="241"/>
      <c r="AA18" s="241"/>
    </row>
    <row r="19" spans="1:27" ht="25.5" customHeight="1" x14ac:dyDescent="0.25">
      <c r="A19" s="310" t="s">
        <v>413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120" customFormat="1" ht="21" customHeight="1" x14ac:dyDescent="0.25"/>
    <row r="21" spans="1:27" ht="15.75" customHeight="1" x14ac:dyDescent="0.25">
      <c r="A21" s="312" t="s">
        <v>5</v>
      </c>
      <c r="B21" s="312" t="s">
        <v>419</v>
      </c>
      <c r="C21" s="312"/>
      <c r="D21" s="312" t="s">
        <v>421</v>
      </c>
      <c r="E21" s="312"/>
      <c r="F21" s="312" t="s">
        <v>94</v>
      </c>
      <c r="G21" s="312"/>
      <c r="H21" s="312"/>
      <c r="I21" s="312"/>
      <c r="J21" s="312" t="s">
        <v>422</v>
      </c>
      <c r="K21" s="312" t="s">
        <v>423</v>
      </c>
      <c r="L21" s="312"/>
      <c r="M21" s="312" t="s">
        <v>424</v>
      </c>
      <c r="N21" s="312"/>
      <c r="O21" s="312" t="s">
        <v>412</v>
      </c>
      <c r="P21" s="312"/>
      <c r="Q21" s="312" t="s">
        <v>127</v>
      </c>
      <c r="R21" s="312"/>
      <c r="S21" s="312" t="s">
        <v>126</v>
      </c>
      <c r="T21" s="312" t="s">
        <v>425</v>
      </c>
      <c r="U21" s="312" t="s">
        <v>420</v>
      </c>
      <c r="V21" s="312" t="s">
        <v>125</v>
      </c>
      <c r="W21" s="312"/>
      <c r="X21" s="312" t="s">
        <v>117</v>
      </c>
      <c r="Y21" s="312"/>
      <c r="Z21" s="312" t="s">
        <v>116</v>
      </c>
      <c r="AA21" s="312"/>
    </row>
    <row r="22" spans="1:27" ht="216" customHeight="1" x14ac:dyDescent="0.25">
      <c r="A22" s="312"/>
      <c r="B22" s="312"/>
      <c r="C22" s="312"/>
      <c r="D22" s="312"/>
      <c r="E22" s="312"/>
      <c r="F22" s="312" t="s">
        <v>124</v>
      </c>
      <c r="G22" s="312"/>
      <c r="H22" s="312" t="s">
        <v>123</v>
      </c>
      <c r="I22" s="312"/>
      <c r="J22" s="312"/>
      <c r="K22" s="312"/>
      <c r="L22" s="312"/>
      <c r="M22" s="312"/>
      <c r="N22" s="312"/>
      <c r="O22" s="312"/>
      <c r="P22" s="312"/>
      <c r="Q22" s="312"/>
      <c r="R22" s="312"/>
      <c r="S22" s="312"/>
      <c r="T22" s="312"/>
      <c r="U22" s="312"/>
      <c r="V22" s="312"/>
      <c r="W22" s="312"/>
      <c r="X22" s="83" t="s">
        <v>115</v>
      </c>
      <c r="Y22" s="83" t="s">
        <v>410</v>
      </c>
      <c r="Z22" s="83" t="s">
        <v>114</v>
      </c>
      <c r="AA22" s="83" t="s">
        <v>113</v>
      </c>
    </row>
    <row r="23" spans="1:27" ht="30" customHeight="1" x14ac:dyDescent="0.25">
      <c r="A23" s="312"/>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3" t="s">
        <v>111</v>
      </c>
      <c r="AA23" s="83" t="s">
        <v>111</v>
      </c>
    </row>
    <row r="24" spans="1:27" ht="27" customHeight="1"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228" customFormat="1" ht="57.75" customHeight="1" x14ac:dyDescent="0.25">
      <c r="A25" s="223">
        <v>1</v>
      </c>
      <c r="B25" s="225" t="s">
        <v>508</v>
      </c>
      <c r="C25" s="225" t="s">
        <v>508</v>
      </c>
      <c r="D25" s="225" t="s">
        <v>508</v>
      </c>
      <c r="E25" s="225" t="s">
        <v>508</v>
      </c>
      <c r="F25" s="224">
        <v>10</v>
      </c>
      <c r="G25" s="224">
        <v>10</v>
      </c>
      <c r="H25" s="224">
        <v>10</v>
      </c>
      <c r="I25" s="224">
        <v>10</v>
      </c>
      <c r="J25" s="222" t="s">
        <v>509</v>
      </c>
      <c r="K25" s="223">
        <v>1</v>
      </c>
      <c r="L25" s="223">
        <v>1</v>
      </c>
      <c r="M25" s="227" t="s">
        <v>510</v>
      </c>
      <c r="N25" s="227" t="s">
        <v>510</v>
      </c>
      <c r="O25" s="223" t="s">
        <v>503</v>
      </c>
      <c r="P25" s="223" t="s">
        <v>503</v>
      </c>
      <c r="Q25" s="222">
        <v>14.7</v>
      </c>
      <c r="R25" s="222">
        <v>14.7</v>
      </c>
      <c r="S25" s="221" t="s">
        <v>455</v>
      </c>
      <c r="T25" s="225">
        <v>2016</v>
      </c>
      <c r="U25" s="223">
        <v>1</v>
      </c>
      <c r="V25" s="221" t="s">
        <v>507</v>
      </c>
      <c r="W25" s="221" t="s">
        <v>507</v>
      </c>
      <c r="X25" s="221" t="s">
        <v>511</v>
      </c>
      <c r="Y25" s="221" t="s">
        <v>504</v>
      </c>
      <c r="Z25" s="223" t="s">
        <v>449</v>
      </c>
      <c r="AA25" s="223" t="s">
        <v>449</v>
      </c>
    </row>
    <row r="26" spans="1:27" s="228" customFormat="1" ht="57.75" customHeight="1" x14ac:dyDescent="0.25">
      <c r="A26" s="223">
        <v>2</v>
      </c>
      <c r="B26" s="225" t="s">
        <v>512</v>
      </c>
      <c r="C26" s="225" t="s">
        <v>512</v>
      </c>
      <c r="D26" s="225" t="s">
        <v>512</v>
      </c>
      <c r="E26" s="225" t="s">
        <v>512</v>
      </c>
      <c r="F26" s="224">
        <v>10</v>
      </c>
      <c r="G26" s="224">
        <v>10</v>
      </c>
      <c r="H26" s="224">
        <v>10</v>
      </c>
      <c r="I26" s="224">
        <v>10</v>
      </c>
      <c r="J26" s="222" t="s">
        <v>513</v>
      </c>
      <c r="K26" s="223">
        <v>1</v>
      </c>
      <c r="L26" s="223">
        <v>1</v>
      </c>
      <c r="M26" s="227" t="s">
        <v>514</v>
      </c>
      <c r="N26" s="227" t="s">
        <v>514</v>
      </c>
      <c r="O26" s="223" t="s">
        <v>503</v>
      </c>
      <c r="P26" s="223" t="s">
        <v>503</v>
      </c>
      <c r="Q26" s="222">
        <v>4</v>
      </c>
      <c r="R26" s="222">
        <v>4</v>
      </c>
      <c r="S26" s="221" t="s">
        <v>455</v>
      </c>
      <c r="T26" s="225">
        <v>1998</v>
      </c>
      <c r="U26" s="223">
        <v>1</v>
      </c>
      <c r="V26" s="221" t="s">
        <v>610</v>
      </c>
      <c r="W26" s="221" t="s">
        <v>610</v>
      </c>
      <c r="X26" s="221" t="s">
        <v>515</v>
      </c>
      <c r="Y26" s="221" t="s">
        <v>504</v>
      </c>
      <c r="Z26" s="223" t="s">
        <v>449</v>
      </c>
      <c r="AA26" s="223" t="s">
        <v>449</v>
      </c>
    </row>
    <row r="27" spans="1:27" s="228" customFormat="1" ht="57.75" customHeight="1" x14ac:dyDescent="0.25">
      <c r="A27" s="223">
        <v>3</v>
      </c>
      <c r="B27" s="225" t="s">
        <v>516</v>
      </c>
      <c r="C27" s="225" t="s">
        <v>516</v>
      </c>
      <c r="D27" s="225" t="s">
        <v>516</v>
      </c>
      <c r="E27" s="225" t="s">
        <v>516</v>
      </c>
      <c r="F27" s="224">
        <v>10</v>
      </c>
      <c r="G27" s="224">
        <v>10</v>
      </c>
      <c r="H27" s="224">
        <v>10</v>
      </c>
      <c r="I27" s="224">
        <v>10</v>
      </c>
      <c r="J27" s="222" t="s">
        <v>517</v>
      </c>
      <c r="K27" s="223">
        <v>1</v>
      </c>
      <c r="L27" s="223">
        <v>1</v>
      </c>
      <c r="M27" s="227" t="s">
        <v>506</v>
      </c>
      <c r="N27" s="227" t="s">
        <v>518</v>
      </c>
      <c r="O27" s="223" t="s">
        <v>503</v>
      </c>
      <c r="P27" s="223" t="s">
        <v>503</v>
      </c>
      <c r="Q27" s="222">
        <v>8.4</v>
      </c>
      <c r="R27" s="222">
        <v>15</v>
      </c>
      <c r="S27" s="221" t="s">
        <v>455</v>
      </c>
      <c r="T27" s="225">
        <v>2017</v>
      </c>
      <c r="U27" s="223">
        <v>1</v>
      </c>
      <c r="V27" s="221" t="s">
        <v>507</v>
      </c>
      <c r="W27" s="221" t="s">
        <v>507</v>
      </c>
      <c r="X27" s="221" t="s">
        <v>519</v>
      </c>
      <c r="Y27" s="221" t="s">
        <v>504</v>
      </c>
      <c r="Z27" s="223" t="s">
        <v>449</v>
      </c>
      <c r="AA27" s="223" t="s">
        <v>449</v>
      </c>
    </row>
    <row r="28" spans="1:27" s="228" customFormat="1" ht="57.75" customHeight="1" x14ac:dyDescent="0.25">
      <c r="A28" s="223">
        <v>4</v>
      </c>
      <c r="B28" s="225" t="s">
        <v>522</v>
      </c>
      <c r="C28" s="225" t="s">
        <v>522</v>
      </c>
      <c r="D28" s="225" t="s">
        <v>522</v>
      </c>
      <c r="E28" s="225" t="s">
        <v>522</v>
      </c>
      <c r="F28" s="224">
        <v>10</v>
      </c>
      <c r="G28" s="224">
        <v>10</v>
      </c>
      <c r="H28" s="224">
        <v>10</v>
      </c>
      <c r="I28" s="224">
        <v>10</v>
      </c>
      <c r="J28" s="222" t="s">
        <v>523</v>
      </c>
      <c r="K28" s="223">
        <v>1</v>
      </c>
      <c r="L28" s="223">
        <v>1</v>
      </c>
      <c r="M28" s="227" t="s">
        <v>524</v>
      </c>
      <c r="N28" s="229" t="s">
        <v>524</v>
      </c>
      <c r="O28" s="223" t="s">
        <v>503</v>
      </c>
      <c r="P28" s="223" t="s">
        <v>503</v>
      </c>
      <c r="Q28" s="222">
        <v>21.5</v>
      </c>
      <c r="R28" s="222">
        <v>21.5</v>
      </c>
      <c r="S28" s="221" t="s">
        <v>455</v>
      </c>
      <c r="T28" s="225">
        <v>2018</v>
      </c>
      <c r="U28" s="223">
        <v>1</v>
      </c>
      <c r="V28" s="221" t="s">
        <v>507</v>
      </c>
      <c r="W28" s="221" t="s">
        <v>507</v>
      </c>
      <c r="X28" s="221" t="s">
        <v>525</v>
      </c>
      <c r="Y28" s="221" t="s">
        <v>504</v>
      </c>
      <c r="Z28" s="223" t="s">
        <v>449</v>
      </c>
      <c r="AA28" s="223" t="s">
        <v>449</v>
      </c>
    </row>
    <row r="29" spans="1:27" s="228" customFormat="1" ht="57.75" customHeight="1" x14ac:dyDescent="0.25">
      <c r="A29" s="223">
        <v>5</v>
      </c>
      <c r="B29" s="225" t="s">
        <v>526</v>
      </c>
      <c r="C29" s="225" t="s">
        <v>526</v>
      </c>
      <c r="D29" s="225" t="s">
        <v>526</v>
      </c>
      <c r="E29" s="225" t="s">
        <v>526</v>
      </c>
      <c r="F29" s="224">
        <v>10</v>
      </c>
      <c r="G29" s="224">
        <v>10</v>
      </c>
      <c r="H29" s="224">
        <v>10</v>
      </c>
      <c r="I29" s="224">
        <v>10</v>
      </c>
      <c r="J29" s="222" t="s">
        <v>520</v>
      </c>
      <c r="K29" s="223">
        <v>1</v>
      </c>
      <c r="L29" s="223">
        <v>1</v>
      </c>
      <c r="M29" s="227" t="s">
        <v>527</v>
      </c>
      <c r="N29" s="229" t="s">
        <v>527</v>
      </c>
      <c r="O29" s="223" t="s">
        <v>503</v>
      </c>
      <c r="P29" s="223" t="s">
        <v>503</v>
      </c>
      <c r="Q29" s="222">
        <v>5.7</v>
      </c>
      <c r="R29" s="222">
        <v>5.7</v>
      </c>
      <c r="S29" s="221" t="s">
        <v>455</v>
      </c>
      <c r="T29" s="225">
        <v>2014</v>
      </c>
      <c r="U29" s="223">
        <v>1</v>
      </c>
      <c r="V29" s="221" t="s">
        <v>507</v>
      </c>
      <c r="W29" s="221" t="s">
        <v>507</v>
      </c>
      <c r="X29" s="221" t="s">
        <v>525</v>
      </c>
      <c r="Y29" s="221" t="s">
        <v>504</v>
      </c>
      <c r="Z29" s="223" t="s">
        <v>449</v>
      </c>
      <c r="AA29" s="223" t="s">
        <v>449</v>
      </c>
    </row>
    <row r="30" spans="1:27" s="228" customFormat="1" ht="57.75" customHeight="1" x14ac:dyDescent="0.25">
      <c r="A30" s="223">
        <v>6</v>
      </c>
      <c r="B30" s="225" t="s">
        <v>528</v>
      </c>
      <c r="C30" s="225" t="s">
        <v>528</v>
      </c>
      <c r="D30" s="225" t="s">
        <v>528</v>
      </c>
      <c r="E30" s="225" t="s">
        <v>528</v>
      </c>
      <c r="F30" s="224">
        <v>10</v>
      </c>
      <c r="G30" s="224">
        <v>10</v>
      </c>
      <c r="H30" s="224">
        <v>10</v>
      </c>
      <c r="I30" s="224">
        <v>10</v>
      </c>
      <c r="J30" s="222" t="s">
        <v>513</v>
      </c>
      <c r="K30" s="223">
        <v>1</v>
      </c>
      <c r="L30" s="223">
        <v>1</v>
      </c>
      <c r="M30" s="227" t="s">
        <v>527</v>
      </c>
      <c r="N30" s="229" t="s">
        <v>527</v>
      </c>
      <c r="O30" s="223" t="s">
        <v>503</v>
      </c>
      <c r="P30" s="223" t="s">
        <v>503</v>
      </c>
      <c r="Q30" s="222">
        <v>6</v>
      </c>
      <c r="R30" s="222">
        <v>6</v>
      </c>
      <c r="S30" s="221" t="s">
        <v>455</v>
      </c>
      <c r="T30" s="225">
        <v>2001</v>
      </c>
      <c r="U30" s="223">
        <v>1</v>
      </c>
      <c r="V30" s="221" t="s">
        <v>610</v>
      </c>
      <c r="W30" s="221" t="s">
        <v>610</v>
      </c>
      <c r="X30" s="221" t="s">
        <v>525</v>
      </c>
      <c r="Y30" s="221" t="s">
        <v>504</v>
      </c>
      <c r="Z30" s="223" t="s">
        <v>449</v>
      </c>
      <c r="AA30" s="223" t="s">
        <v>449</v>
      </c>
    </row>
    <row r="31" spans="1:27" s="228" customFormat="1" ht="57.75" customHeight="1" x14ac:dyDescent="0.25">
      <c r="A31" s="223">
        <v>7</v>
      </c>
      <c r="B31" s="225" t="s">
        <v>529</v>
      </c>
      <c r="C31" s="225" t="s">
        <v>529</v>
      </c>
      <c r="D31" s="225" t="s">
        <v>529</v>
      </c>
      <c r="E31" s="225" t="s">
        <v>529</v>
      </c>
      <c r="F31" s="224">
        <v>10</v>
      </c>
      <c r="G31" s="224">
        <v>10</v>
      </c>
      <c r="H31" s="224">
        <v>10</v>
      </c>
      <c r="I31" s="224">
        <v>10</v>
      </c>
      <c r="J31" s="222" t="s">
        <v>530</v>
      </c>
      <c r="K31" s="223">
        <v>1</v>
      </c>
      <c r="L31" s="223">
        <v>1</v>
      </c>
      <c r="M31" s="227" t="s">
        <v>524</v>
      </c>
      <c r="N31" s="229" t="s">
        <v>524</v>
      </c>
      <c r="O31" s="223" t="s">
        <v>503</v>
      </c>
      <c r="P31" s="223" t="s">
        <v>503</v>
      </c>
      <c r="Q31" s="222">
        <v>6.04</v>
      </c>
      <c r="R31" s="222">
        <v>6.04</v>
      </c>
      <c r="S31" s="221" t="s">
        <v>455</v>
      </c>
      <c r="T31" s="225">
        <v>2016</v>
      </c>
      <c r="U31" s="223">
        <v>1</v>
      </c>
      <c r="V31" s="221" t="s">
        <v>610</v>
      </c>
      <c r="W31" s="221" t="s">
        <v>610</v>
      </c>
      <c r="X31" s="221" t="s">
        <v>531</v>
      </c>
      <c r="Y31" s="221" t="s">
        <v>504</v>
      </c>
      <c r="Z31" s="223" t="s">
        <v>449</v>
      </c>
      <c r="AA31" s="223" t="s">
        <v>449</v>
      </c>
    </row>
    <row r="32" spans="1:27" s="228" customFormat="1" ht="57.75" customHeight="1" x14ac:dyDescent="0.25">
      <c r="A32" s="223">
        <v>8</v>
      </c>
      <c r="B32" s="225" t="s">
        <v>532</v>
      </c>
      <c r="C32" s="225" t="s">
        <v>532</v>
      </c>
      <c r="D32" s="225" t="s">
        <v>532</v>
      </c>
      <c r="E32" s="225" t="s">
        <v>532</v>
      </c>
      <c r="F32" s="224">
        <v>10</v>
      </c>
      <c r="G32" s="224">
        <v>10</v>
      </c>
      <c r="H32" s="224">
        <v>10</v>
      </c>
      <c r="I32" s="224">
        <v>10</v>
      </c>
      <c r="J32" s="222" t="s">
        <v>517</v>
      </c>
      <c r="K32" s="223">
        <v>1</v>
      </c>
      <c r="L32" s="223">
        <v>1</v>
      </c>
      <c r="M32" s="227" t="s">
        <v>527</v>
      </c>
      <c r="N32" s="229" t="s">
        <v>527</v>
      </c>
      <c r="O32" s="223" t="s">
        <v>503</v>
      </c>
      <c r="P32" s="223" t="s">
        <v>503</v>
      </c>
      <c r="Q32" s="222">
        <v>13</v>
      </c>
      <c r="R32" s="222">
        <v>13</v>
      </c>
      <c r="S32" s="221" t="s">
        <v>455</v>
      </c>
      <c r="T32" s="225">
        <v>2019</v>
      </c>
      <c r="U32" s="223">
        <v>1</v>
      </c>
      <c r="V32" s="221" t="s">
        <v>610</v>
      </c>
      <c r="W32" s="221" t="s">
        <v>610</v>
      </c>
      <c r="X32" s="221" t="s">
        <v>531</v>
      </c>
      <c r="Y32" s="221" t="s">
        <v>504</v>
      </c>
      <c r="Z32" s="223" t="s">
        <v>449</v>
      </c>
      <c r="AA32" s="223" t="s">
        <v>449</v>
      </c>
    </row>
    <row r="33" spans="1:27" s="228" customFormat="1" ht="57.75" customHeight="1" x14ac:dyDescent="0.25">
      <c r="A33" s="223">
        <v>9</v>
      </c>
      <c r="B33" s="225" t="s">
        <v>533</v>
      </c>
      <c r="C33" s="225" t="s">
        <v>533</v>
      </c>
      <c r="D33" s="225" t="s">
        <v>533</v>
      </c>
      <c r="E33" s="225" t="s">
        <v>533</v>
      </c>
      <c r="F33" s="224">
        <v>10</v>
      </c>
      <c r="G33" s="224">
        <v>10</v>
      </c>
      <c r="H33" s="224">
        <v>10</v>
      </c>
      <c r="I33" s="224">
        <v>10</v>
      </c>
      <c r="J33" s="222" t="s">
        <v>534</v>
      </c>
      <c r="K33" s="223">
        <v>1</v>
      </c>
      <c r="L33" s="223">
        <v>1</v>
      </c>
      <c r="M33" s="227" t="s">
        <v>535</v>
      </c>
      <c r="N33" s="229" t="s">
        <v>535</v>
      </c>
      <c r="O33" s="223" t="s">
        <v>503</v>
      </c>
      <c r="P33" s="223" t="s">
        <v>503</v>
      </c>
      <c r="Q33" s="222">
        <v>7.84</v>
      </c>
      <c r="R33" s="222">
        <v>7.84</v>
      </c>
      <c r="S33" s="221" t="s">
        <v>455</v>
      </c>
      <c r="T33" s="225">
        <v>2015</v>
      </c>
      <c r="U33" s="223">
        <v>1</v>
      </c>
      <c r="V33" s="221" t="s">
        <v>507</v>
      </c>
      <c r="W33" s="221" t="s">
        <v>507</v>
      </c>
      <c r="X33" s="221" t="s">
        <v>536</v>
      </c>
      <c r="Y33" s="221" t="s">
        <v>504</v>
      </c>
      <c r="Z33" s="223" t="s">
        <v>449</v>
      </c>
      <c r="AA33" s="223" t="s">
        <v>449</v>
      </c>
    </row>
    <row r="34" spans="1:27" s="228" customFormat="1" ht="57.75" customHeight="1" x14ac:dyDescent="0.25">
      <c r="A34" s="223">
        <v>10</v>
      </c>
      <c r="B34" s="225" t="s">
        <v>537</v>
      </c>
      <c r="C34" s="225" t="s">
        <v>537</v>
      </c>
      <c r="D34" s="225" t="s">
        <v>537</v>
      </c>
      <c r="E34" s="225" t="s">
        <v>537</v>
      </c>
      <c r="F34" s="224">
        <v>10</v>
      </c>
      <c r="G34" s="224">
        <v>10</v>
      </c>
      <c r="H34" s="224">
        <v>10</v>
      </c>
      <c r="I34" s="224">
        <v>10</v>
      </c>
      <c r="J34" s="222" t="s">
        <v>538</v>
      </c>
      <c r="K34" s="223">
        <v>1</v>
      </c>
      <c r="L34" s="223">
        <v>1</v>
      </c>
      <c r="M34" s="227" t="s">
        <v>539</v>
      </c>
      <c r="N34" s="229" t="s">
        <v>539</v>
      </c>
      <c r="O34" s="223" t="s">
        <v>503</v>
      </c>
      <c r="P34" s="223" t="s">
        <v>503</v>
      </c>
      <c r="Q34" s="222">
        <v>8.82</v>
      </c>
      <c r="R34" s="222">
        <v>8.82</v>
      </c>
      <c r="S34" s="221" t="s">
        <v>455</v>
      </c>
      <c r="T34" s="225">
        <v>2016</v>
      </c>
      <c r="U34" s="223">
        <v>1</v>
      </c>
      <c r="V34" s="221" t="s">
        <v>610</v>
      </c>
      <c r="W34" s="221" t="s">
        <v>610</v>
      </c>
      <c r="X34" s="221" t="s">
        <v>531</v>
      </c>
      <c r="Y34" s="221" t="s">
        <v>504</v>
      </c>
      <c r="Z34" s="223" t="s">
        <v>449</v>
      </c>
      <c r="AA34" s="223" t="s">
        <v>449</v>
      </c>
    </row>
    <row r="35" spans="1:27" s="228" customFormat="1" ht="57.75" customHeight="1" x14ac:dyDescent="0.25">
      <c r="A35" s="223">
        <v>11</v>
      </c>
      <c r="B35" s="225" t="s">
        <v>540</v>
      </c>
      <c r="C35" s="225" t="s">
        <v>540</v>
      </c>
      <c r="D35" s="225" t="s">
        <v>540</v>
      </c>
      <c r="E35" s="225" t="s">
        <v>540</v>
      </c>
      <c r="F35" s="224">
        <v>10</v>
      </c>
      <c r="G35" s="224">
        <v>10</v>
      </c>
      <c r="H35" s="224">
        <v>10</v>
      </c>
      <c r="I35" s="224">
        <v>10</v>
      </c>
      <c r="J35" s="222" t="s">
        <v>541</v>
      </c>
      <c r="K35" s="223">
        <v>1</v>
      </c>
      <c r="L35" s="223">
        <v>1</v>
      </c>
      <c r="M35" s="227" t="s">
        <v>542</v>
      </c>
      <c r="N35" s="229" t="s">
        <v>542</v>
      </c>
      <c r="O35" s="223" t="s">
        <v>503</v>
      </c>
      <c r="P35" s="223" t="s">
        <v>503</v>
      </c>
      <c r="Q35" s="222">
        <v>28.65</v>
      </c>
      <c r="R35" s="222">
        <v>28.65</v>
      </c>
      <c r="S35" s="221" t="s">
        <v>455</v>
      </c>
      <c r="T35" s="225">
        <v>2019</v>
      </c>
      <c r="U35" s="223">
        <v>1</v>
      </c>
      <c r="V35" s="221" t="s">
        <v>507</v>
      </c>
      <c r="W35" s="221" t="s">
        <v>507</v>
      </c>
      <c r="X35" s="221" t="s">
        <v>531</v>
      </c>
      <c r="Y35" s="221" t="s">
        <v>504</v>
      </c>
      <c r="Z35" s="223" t="s">
        <v>449</v>
      </c>
      <c r="AA35" s="223" t="s">
        <v>449</v>
      </c>
    </row>
    <row r="36" spans="1:27" s="228" customFormat="1" ht="57.75" customHeight="1" x14ac:dyDescent="0.25">
      <c r="A36" s="223">
        <v>12</v>
      </c>
      <c r="B36" s="225" t="s">
        <v>543</v>
      </c>
      <c r="C36" s="225" t="s">
        <v>543</v>
      </c>
      <c r="D36" s="225" t="s">
        <v>543</v>
      </c>
      <c r="E36" s="225" t="s">
        <v>543</v>
      </c>
      <c r="F36" s="224">
        <v>10</v>
      </c>
      <c r="G36" s="224">
        <v>10</v>
      </c>
      <c r="H36" s="224">
        <v>10</v>
      </c>
      <c r="I36" s="224">
        <v>10</v>
      </c>
      <c r="J36" s="222" t="s">
        <v>517</v>
      </c>
      <c r="K36" s="223">
        <v>1</v>
      </c>
      <c r="L36" s="223">
        <v>1</v>
      </c>
      <c r="M36" s="227" t="s">
        <v>506</v>
      </c>
      <c r="N36" s="229" t="s">
        <v>506</v>
      </c>
      <c r="O36" s="223" t="s">
        <v>503</v>
      </c>
      <c r="P36" s="223" t="s">
        <v>503</v>
      </c>
      <c r="Q36" s="222">
        <v>5.58</v>
      </c>
      <c r="R36" s="222">
        <v>5.58</v>
      </c>
      <c r="S36" s="221" t="s">
        <v>455</v>
      </c>
      <c r="T36" s="221" t="s">
        <v>455</v>
      </c>
      <c r="U36" s="221" t="s">
        <v>455</v>
      </c>
      <c r="V36" s="221" t="s">
        <v>507</v>
      </c>
      <c r="W36" s="221" t="s">
        <v>507</v>
      </c>
      <c r="X36" s="221" t="s">
        <v>521</v>
      </c>
      <c r="Y36" s="221" t="s">
        <v>504</v>
      </c>
      <c r="Z36" s="223" t="s">
        <v>449</v>
      </c>
      <c r="AA36" s="223" t="s">
        <v>449</v>
      </c>
    </row>
    <row r="37" spans="1:27" s="228" customFormat="1" ht="57.75" customHeight="1" x14ac:dyDescent="0.25">
      <c r="A37" s="223">
        <v>13</v>
      </c>
      <c r="B37" s="225" t="s">
        <v>544</v>
      </c>
      <c r="C37" s="225" t="s">
        <v>544</v>
      </c>
      <c r="D37" s="225" t="s">
        <v>544</v>
      </c>
      <c r="E37" s="225" t="s">
        <v>544</v>
      </c>
      <c r="F37" s="224">
        <v>10</v>
      </c>
      <c r="G37" s="224">
        <v>10</v>
      </c>
      <c r="H37" s="224">
        <v>10</v>
      </c>
      <c r="I37" s="224">
        <v>10</v>
      </c>
      <c r="J37" s="222" t="s">
        <v>545</v>
      </c>
      <c r="K37" s="223">
        <v>1</v>
      </c>
      <c r="L37" s="223">
        <v>1</v>
      </c>
      <c r="M37" s="227" t="s">
        <v>506</v>
      </c>
      <c r="N37" s="229" t="s">
        <v>506</v>
      </c>
      <c r="O37" s="223" t="s">
        <v>503</v>
      </c>
      <c r="P37" s="223" t="s">
        <v>503</v>
      </c>
      <c r="Q37" s="222">
        <v>1.6</v>
      </c>
      <c r="R37" s="222">
        <v>1.6</v>
      </c>
      <c r="S37" s="221" t="s">
        <v>455</v>
      </c>
      <c r="T37" s="221">
        <v>2013</v>
      </c>
      <c r="U37" s="223">
        <v>1</v>
      </c>
      <c r="V37" s="221" t="s">
        <v>610</v>
      </c>
      <c r="W37" s="221" t="s">
        <v>610</v>
      </c>
      <c r="X37" s="221" t="s">
        <v>525</v>
      </c>
      <c r="Y37" s="221" t="s">
        <v>504</v>
      </c>
      <c r="Z37" s="223" t="s">
        <v>449</v>
      </c>
      <c r="AA37" s="223" t="s">
        <v>449</v>
      </c>
    </row>
    <row r="38" spans="1:27" s="228" customFormat="1" ht="57.75" customHeight="1" x14ac:dyDescent="0.25">
      <c r="A38" s="223">
        <v>14</v>
      </c>
      <c r="B38" s="225" t="s">
        <v>546</v>
      </c>
      <c r="C38" s="225" t="s">
        <v>546</v>
      </c>
      <c r="D38" s="225" t="s">
        <v>546</v>
      </c>
      <c r="E38" s="225" t="s">
        <v>546</v>
      </c>
      <c r="F38" s="224">
        <v>10</v>
      </c>
      <c r="G38" s="224">
        <v>10</v>
      </c>
      <c r="H38" s="224">
        <v>10</v>
      </c>
      <c r="I38" s="224">
        <v>10</v>
      </c>
      <c r="J38" s="222">
        <v>2011</v>
      </c>
      <c r="K38" s="223">
        <v>1</v>
      </c>
      <c r="L38" s="223">
        <v>1</v>
      </c>
      <c r="M38" s="227" t="s">
        <v>547</v>
      </c>
      <c r="N38" s="229" t="s">
        <v>547</v>
      </c>
      <c r="O38" s="223" t="s">
        <v>503</v>
      </c>
      <c r="P38" s="223" t="s">
        <v>503</v>
      </c>
      <c r="Q38" s="222">
        <v>17.11</v>
      </c>
      <c r="R38" s="222">
        <v>17.11</v>
      </c>
      <c r="S38" s="221" t="s">
        <v>455</v>
      </c>
      <c r="T38" s="225">
        <v>2011</v>
      </c>
      <c r="U38" s="223">
        <v>1</v>
      </c>
      <c r="V38" s="221" t="s">
        <v>610</v>
      </c>
      <c r="W38" s="221" t="s">
        <v>610</v>
      </c>
      <c r="X38" s="221" t="s">
        <v>536</v>
      </c>
      <c r="Y38" s="221" t="s">
        <v>504</v>
      </c>
      <c r="Z38" s="223" t="s">
        <v>449</v>
      </c>
      <c r="AA38" s="223" t="s">
        <v>449</v>
      </c>
    </row>
    <row r="39" spans="1:27" s="228" customFormat="1" ht="57.75" customHeight="1" x14ac:dyDescent="0.25">
      <c r="A39" s="223">
        <v>15</v>
      </c>
      <c r="B39" s="225" t="s">
        <v>548</v>
      </c>
      <c r="C39" s="225" t="s">
        <v>548</v>
      </c>
      <c r="D39" s="225" t="s">
        <v>548</v>
      </c>
      <c r="E39" s="225" t="s">
        <v>548</v>
      </c>
      <c r="F39" s="224">
        <v>10</v>
      </c>
      <c r="G39" s="224">
        <v>10</v>
      </c>
      <c r="H39" s="224">
        <v>10</v>
      </c>
      <c r="I39" s="224">
        <v>10</v>
      </c>
      <c r="J39" s="222" t="s">
        <v>517</v>
      </c>
      <c r="K39" s="223">
        <v>1</v>
      </c>
      <c r="L39" s="223">
        <v>1</v>
      </c>
      <c r="M39" s="227" t="s">
        <v>514</v>
      </c>
      <c r="N39" s="229" t="s">
        <v>514</v>
      </c>
      <c r="O39" s="223" t="s">
        <v>503</v>
      </c>
      <c r="P39" s="223" t="s">
        <v>503</v>
      </c>
      <c r="Q39" s="222">
        <v>6.35</v>
      </c>
      <c r="R39" s="222">
        <v>6.35</v>
      </c>
      <c r="S39" s="221" t="s">
        <v>455</v>
      </c>
      <c r="T39" s="225">
        <v>2011</v>
      </c>
      <c r="U39" s="223">
        <v>1</v>
      </c>
      <c r="V39" s="221" t="s">
        <v>610</v>
      </c>
      <c r="W39" s="221" t="s">
        <v>610</v>
      </c>
      <c r="X39" s="221" t="s">
        <v>536</v>
      </c>
      <c r="Y39" s="221" t="s">
        <v>504</v>
      </c>
      <c r="Z39" s="223" t="s">
        <v>449</v>
      </c>
      <c r="AA39" s="223" t="s">
        <v>449</v>
      </c>
    </row>
    <row r="40" spans="1:27" s="228" customFormat="1" ht="57.75" customHeight="1" x14ac:dyDescent="0.25">
      <c r="A40" s="223">
        <v>16</v>
      </c>
      <c r="B40" s="225" t="s">
        <v>549</v>
      </c>
      <c r="C40" s="225" t="s">
        <v>549</v>
      </c>
      <c r="D40" s="225" t="s">
        <v>549</v>
      </c>
      <c r="E40" s="225" t="s">
        <v>549</v>
      </c>
      <c r="F40" s="224">
        <v>10</v>
      </c>
      <c r="G40" s="224">
        <v>10</v>
      </c>
      <c r="H40" s="224">
        <v>10</v>
      </c>
      <c r="I40" s="224">
        <v>10</v>
      </c>
      <c r="J40" s="222" t="s">
        <v>523</v>
      </c>
      <c r="K40" s="223">
        <v>1</v>
      </c>
      <c r="L40" s="223">
        <v>1</v>
      </c>
      <c r="M40" s="227" t="s">
        <v>550</v>
      </c>
      <c r="N40" s="229" t="s">
        <v>550</v>
      </c>
      <c r="O40" s="223" t="s">
        <v>503</v>
      </c>
      <c r="P40" s="223" t="s">
        <v>503</v>
      </c>
      <c r="Q40" s="222">
        <v>33</v>
      </c>
      <c r="R40" s="222">
        <v>33</v>
      </c>
      <c r="S40" s="221" t="s">
        <v>455</v>
      </c>
      <c r="T40" s="225">
        <v>2017</v>
      </c>
      <c r="U40" s="223">
        <v>1</v>
      </c>
      <c r="V40" s="221" t="s">
        <v>610</v>
      </c>
      <c r="W40" s="221" t="s">
        <v>610</v>
      </c>
      <c r="X40" s="221" t="s">
        <v>536</v>
      </c>
      <c r="Y40" s="221" t="s">
        <v>504</v>
      </c>
      <c r="Z40" s="223" t="s">
        <v>449</v>
      </c>
      <c r="AA40" s="223" t="s">
        <v>449</v>
      </c>
    </row>
    <row r="41" spans="1:27" s="228" customFormat="1" ht="57.75" customHeight="1" x14ac:dyDescent="0.25">
      <c r="A41" s="223">
        <v>17</v>
      </c>
      <c r="B41" s="225" t="s">
        <v>551</v>
      </c>
      <c r="C41" s="225" t="s">
        <v>551</v>
      </c>
      <c r="D41" s="225" t="s">
        <v>551</v>
      </c>
      <c r="E41" s="225" t="s">
        <v>551</v>
      </c>
      <c r="F41" s="224">
        <v>10</v>
      </c>
      <c r="G41" s="224">
        <v>10</v>
      </c>
      <c r="H41" s="224">
        <v>10</v>
      </c>
      <c r="I41" s="224">
        <v>10</v>
      </c>
      <c r="J41" s="222" t="s">
        <v>552</v>
      </c>
      <c r="K41" s="223">
        <v>1</v>
      </c>
      <c r="L41" s="223">
        <v>1</v>
      </c>
      <c r="M41" s="227" t="s">
        <v>514</v>
      </c>
      <c r="N41" s="229" t="s">
        <v>514</v>
      </c>
      <c r="O41" s="223" t="s">
        <v>503</v>
      </c>
      <c r="P41" s="223" t="s">
        <v>503</v>
      </c>
      <c r="Q41" s="222">
        <v>3.4</v>
      </c>
      <c r="R41" s="222">
        <v>3.4</v>
      </c>
      <c r="S41" s="221" t="s">
        <v>455</v>
      </c>
      <c r="T41" s="225">
        <v>2013</v>
      </c>
      <c r="U41" s="223">
        <v>1</v>
      </c>
      <c r="V41" s="221" t="s">
        <v>507</v>
      </c>
      <c r="W41" s="221" t="s">
        <v>507</v>
      </c>
      <c r="X41" s="221" t="s">
        <v>536</v>
      </c>
      <c r="Y41" s="221" t="s">
        <v>504</v>
      </c>
      <c r="Z41" s="223" t="s">
        <v>449</v>
      </c>
      <c r="AA41" s="223" t="s">
        <v>449</v>
      </c>
    </row>
    <row r="42" spans="1:27" s="228" customFormat="1" ht="57.75" customHeight="1" x14ac:dyDescent="0.25">
      <c r="A42" s="223">
        <v>18</v>
      </c>
      <c r="B42" s="225" t="s">
        <v>553</v>
      </c>
      <c r="C42" s="225" t="s">
        <v>553</v>
      </c>
      <c r="D42" s="225" t="s">
        <v>553</v>
      </c>
      <c r="E42" s="225" t="s">
        <v>553</v>
      </c>
      <c r="F42" s="224">
        <v>10</v>
      </c>
      <c r="G42" s="224">
        <v>10</v>
      </c>
      <c r="H42" s="224">
        <v>10</v>
      </c>
      <c r="I42" s="224">
        <v>10</v>
      </c>
      <c r="J42" s="222">
        <v>1976</v>
      </c>
      <c r="K42" s="223">
        <v>1</v>
      </c>
      <c r="L42" s="223">
        <v>1</v>
      </c>
      <c r="M42" s="227" t="s">
        <v>554</v>
      </c>
      <c r="N42" s="229" t="s">
        <v>554</v>
      </c>
      <c r="O42" s="223" t="s">
        <v>503</v>
      </c>
      <c r="P42" s="223" t="s">
        <v>503</v>
      </c>
      <c r="Q42" s="222">
        <v>9.0299999999999994</v>
      </c>
      <c r="R42" s="222">
        <v>9.0299999999999994</v>
      </c>
      <c r="S42" s="221" t="s">
        <v>455</v>
      </c>
      <c r="T42" s="221" t="s">
        <v>455</v>
      </c>
      <c r="U42" s="221" t="s">
        <v>455</v>
      </c>
      <c r="V42" s="221" t="s">
        <v>507</v>
      </c>
      <c r="W42" s="221" t="s">
        <v>507</v>
      </c>
      <c r="X42" s="221" t="s">
        <v>515</v>
      </c>
      <c r="Y42" s="221" t="s">
        <v>504</v>
      </c>
      <c r="Z42" s="223" t="s">
        <v>449</v>
      </c>
      <c r="AA42" s="223" t="s">
        <v>449</v>
      </c>
    </row>
    <row r="43" spans="1:27" s="228" customFormat="1" ht="57.75" customHeight="1" x14ac:dyDescent="0.25">
      <c r="A43" s="223">
        <v>19</v>
      </c>
      <c r="B43" s="225" t="s">
        <v>555</v>
      </c>
      <c r="C43" s="225" t="s">
        <v>555</v>
      </c>
      <c r="D43" s="225" t="s">
        <v>555</v>
      </c>
      <c r="E43" s="225" t="s">
        <v>555</v>
      </c>
      <c r="F43" s="224">
        <v>10</v>
      </c>
      <c r="G43" s="224">
        <v>10</v>
      </c>
      <c r="H43" s="224">
        <v>10</v>
      </c>
      <c r="I43" s="224">
        <v>10</v>
      </c>
      <c r="J43" s="222" t="s">
        <v>545</v>
      </c>
      <c r="K43" s="223">
        <v>1</v>
      </c>
      <c r="L43" s="223">
        <v>1</v>
      </c>
      <c r="M43" s="227" t="s">
        <v>556</v>
      </c>
      <c r="N43" s="229" t="s">
        <v>556</v>
      </c>
      <c r="O43" s="223" t="s">
        <v>503</v>
      </c>
      <c r="P43" s="223" t="s">
        <v>503</v>
      </c>
      <c r="Q43" s="222">
        <v>1.22</v>
      </c>
      <c r="R43" s="222">
        <v>1.22</v>
      </c>
      <c r="S43" s="221" t="s">
        <v>455</v>
      </c>
      <c r="T43" s="225">
        <v>2015</v>
      </c>
      <c r="U43" s="223">
        <v>1</v>
      </c>
      <c r="V43" s="221" t="s">
        <v>507</v>
      </c>
      <c r="W43" s="221" t="s">
        <v>507</v>
      </c>
      <c r="X43" s="221" t="s">
        <v>519</v>
      </c>
      <c r="Y43" s="221" t="s">
        <v>504</v>
      </c>
      <c r="Z43" s="223" t="s">
        <v>449</v>
      </c>
      <c r="AA43" s="223" t="s">
        <v>449</v>
      </c>
    </row>
    <row r="44" spans="1:27" s="228" customFormat="1" ht="57.75" customHeight="1" x14ac:dyDescent="0.25">
      <c r="A44" s="223">
        <v>20</v>
      </c>
      <c r="B44" s="225" t="s">
        <v>557</v>
      </c>
      <c r="C44" s="225" t="s">
        <v>557</v>
      </c>
      <c r="D44" s="225" t="s">
        <v>557</v>
      </c>
      <c r="E44" s="225" t="s">
        <v>557</v>
      </c>
      <c r="F44" s="224">
        <v>10</v>
      </c>
      <c r="G44" s="224">
        <v>10</v>
      </c>
      <c r="H44" s="224">
        <v>10</v>
      </c>
      <c r="I44" s="224">
        <v>10</v>
      </c>
      <c r="J44" s="222" t="s">
        <v>558</v>
      </c>
      <c r="K44" s="223">
        <v>1</v>
      </c>
      <c r="L44" s="223">
        <v>1</v>
      </c>
      <c r="M44" s="227" t="s">
        <v>559</v>
      </c>
      <c r="N44" s="229" t="s">
        <v>559</v>
      </c>
      <c r="O44" s="223" t="s">
        <v>503</v>
      </c>
      <c r="P44" s="223" t="s">
        <v>503</v>
      </c>
      <c r="Q44" s="222">
        <v>0.54</v>
      </c>
      <c r="R44" s="222">
        <v>0.54</v>
      </c>
      <c r="S44" s="221" t="s">
        <v>455</v>
      </c>
      <c r="T44" s="225">
        <v>2003</v>
      </c>
      <c r="U44" s="223">
        <v>1</v>
      </c>
      <c r="V44" s="221" t="s">
        <v>507</v>
      </c>
      <c r="W44" s="221" t="s">
        <v>507</v>
      </c>
      <c r="X44" s="221" t="s">
        <v>511</v>
      </c>
      <c r="Y44" s="221" t="s">
        <v>504</v>
      </c>
      <c r="Z44" s="223" t="s">
        <v>449</v>
      </c>
      <c r="AA44" s="223" t="s">
        <v>449</v>
      </c>
    </row>
    <row r="45" spans="1:27" s="228" customFormat="1" ht="57.75" customHeight="1" x14ac:dyDescent="0.25">
      <c r="A45" s="223">
        <v>21</v>
      </c>
      <c r="B45" s="225" t="s">
        <v>560</v>
      </c>
      <c r="C45" s="225" t="s">
        <v>560</v>
      </c>
      <c r="D45" s="225" t="s">
        <v>560</v>
      </c>
      <c r="E45" s="225" t="s">
        <v>560</v>
      </c>
      <c r="F45" s="224">
        <v>10</v>
      </c>
      <c r="G45" s="224">
        <v>10</v>
      </c>
      <c r="H45" s="224">
        <v>10</v>
      </c>
      <c r="I45" s="224">
        <v>10</v>
      </c>
      <c r="J45" s="222" t="s">
        <v>561</v>
      </c>
      <c r="K45" s="223">
        <v>1</v>
      </c>
      <c r="L45" s="223">
        <v>1</v>
      </c>
      <c r="M45" s="227" t="s">
        <v>514</v>
      </c>
      <c r="N45" s="229" t="s">
        <v>514</v>
      </c>
      <c r="O45" s="223" t="s">
        <v>503</v>
      </c>
      <c r="P45" s="223" t="s">
        <v>503</v>
      </c>
      <c r="Q45" s="222">
        <v>11.23</v>
      </c>
      <c r="R45" s="222">
        <v>11.23</v>
      </c>
      <c r="S45" s="221" t="s">
        <v>455</v>
      </c>
      <c r="T45" s="225">
        <v>2017</v>
      </c>
      <c r="U45" s="223">
        <v>1</v>
      </c>
      <c r="V45" s="221" t="s">
        <v>507</v>
      </c>
      <c r="W45" s="221" t="s">
        <v>507</v>
      </c>
      <c r="X45" s="221" t="s">
        <v>536</v>
      </c>
      <c r="Y45" s="221" t="s">
        <v>504</v>
      </c>
      <c r="Z45" s="223" t="s">
        <v>449</v>
      </c>
      <c r="AA45" s="223" t="s">
        <v>449</v>
      </c>
    </row>
    <row r="46" spans="1:27" s="228" customFormat="1" ht="57.75" customHeight="1" x14ac:dyDescent="0.25">
      <c r="A46" s="223">
        <v>22</v>
      </c>
      <c r="B46" s="225" t="s">
        <v>562</v>
      </c>
      <c r="C46" s="225" t="s">
        <v>562</v>
      </c>
      <c r="D46" s="225" t="s">
        <v>562</v>
      </c>
      <c r="E46" s="225" t="s">
        <v>562</v>
      </c>
      <c r="F46" s="224">
        <v>10</v>
      </c>
      <c r="G46" s="224">
        <v>10</v>
      </c>
      <c r="H46" s="224">
        <v>10</v>
      </c>
      <c r="I46" s="224">
        <v>10</v>
      </c>
      <c r="J46" s="222" t="s">
        <v>558</v>
      </c>
      <c r="K46" s="223">
        <v>1</v>
      </c>
      <c r="L46" s="223">
        <v>1</v>
      </c>
      <c r="M46" s="227" t="s">
        <v>559</v>
      </c>
      <c r="N46" s="229" t="s">
        <v>559</v>
      </c>
      <c r="O46" s="223" t="s">
        <v>503</v>
      </c>
      <c r="P46" s="223" t="s">
        <v>503</v>
      </c>
      <c r="Q46" s="222">
        <v>0.3</v>
      </c>
      <c r="R46" s="222">
        <v>0.3</v>
      </c>
      <c r="S46" s="221" t="s">
        <v>455</v>
      </c>
      <c r="T46" s="221" t="s">
        <v>455</v>
      </c>
      <c r="U46" s="221" t="s">
        <v>455</v>
      </c>
      <c r="V46" s="221" t="s">
        <v>507</v>
      </c>
      <c r="W46" s="221" t="s">
        <v>507</v>
      </c>
      <c r="X46" s="221" t="s">
        <v>511</v>
      </c>
      <c r="Y46" s="221" t="s">
        <v>504</v>
      </c>
      <c r="Z46" s="223" t="s">
        <v>449</v>
      </c>
      <c r="AA46" s="223" t="s">
        <v>449</v>
      </c>
    </row>
    <row r="47" spans="1:27" s="228" customFormat="1" ht="57.75" customHeight="1" x14ac:dyDescent="0.25">
      <c r="A47" s="223">
        <v>23</v>
      </c>
      <c r="B47" s="225" t="s">
        <v>563</v>
      </c>
      <c r="C47" s="225" t="s">
        <v>563</v>
      </c>
      <c r="D47" s="225" t="s">
        <v>563</v>
      </c>
      <c r="E47" s="225" t="s">
        <v>563</v>
      </c>
      <c r="F47" s="224">
        <v>10</v>
      </c>
      <c r="G47" s="224">
        <v>10</v>
      </c>
      <c r="H47" s="224">
        <v>10</v>
      </c>
      <c r="I47" s="224">
        <v>10</v>
      </c>
      <c r="J47" s="222" t="s">
        <v>564</v>
      </c>
      <c r="K47" s="223">
        <v>1</v>
      </c>
      <c r="L47" s="223">
        <v>1</v>
      </c>
      <c r="M47" s="227" t="s">
        <v>556</v>
      </c>
      <c r="N47" s="229" t="s">
        <v>556</v>
      </c>
      <c r="O47" s="223" t="s">
        <v>503</v>
      </c>
      <c r="P47" s="223" t="s">
        <v>503</v>
      </c>
      <c r="Q47" s="222">
        <v>6.6</v>
      </c>
      <c r="R47" s="222">
        <v>6.6</v>
      </c>
      <c r="S47" s="221" t="s">
        <v>455</v>
      </c>
      <c r="T47" s="225">
        <v>2017</v>
      </c>
      <c r="U47" s="223">
        <v>1</v>
      </c>
      <c r="V47" s="221" t="s">
        <v>507</v>
      </c>
      <c r="W47" s="221" t="s">
        <v>507</v>
      </c>
      <c r="X47" s="221" t="s">
        <v>525</v>
      </c>
      <c r="Y47" s="221" t="s">
        <v>504</v>
      </c>
      <c r="Z47" s="223" t="s">
        <v>449</v>
      </c>
      <c r="AA47" s="223" t="s">
        <v>449</v>
      </c>
    </row>
    <row r="48" spans="1:27" s="228" customFormat="1" ht="57.75" customHeight="1" x14ac:dyDescent="0.25">
      <c r="A48" s="223">
        <v>24</v>
      </c>
      <c r="B48" s="225" t="s">
        <v>565</v>
      </c>
      <c r="C48" s="225" t="s">
        <v>565</v>
      </c>
      <c r="D48" s="225" t="s">
        <v>565</v>
      </c>
      <c r="E48" s="225" t="s">
        <v>565</v>
      </c>
      <c r="F48" s="224">
        <v>10</v>
      </c>
      <c r="G48" s="224">
        <v>10</v>
      </c>
      <c r="H48" s="224">
        <v>10</v>
      </c>
      <c r="I48" s="224">
        <v>10</v>
      </c>
      <c r="J48" s="222" t="s">
        <v>558</v>
      </c>
      <c r="K48" s="223">
        <v>1</v>
      </c>
      <c r="L48" s="223">
        <v>1</v>
      </c>
      <c r="M48" s="227" t="s">
        <v>556</v>
      </c>
      <c r="N48" s="229" t="s">
        <v>556</v>
      </c>
      <c r="O48" s="223" t="s">
        <v>503</v>
      </c>
      <c r="P48" s="223" t="s">
        <v>503</v>
      </c>
      <c r="Q48" s="222">
        <v>14.8</v>
      </c>
      <c r="R48" s="222">
        <v>14.8</v>
      </c>
      <c r="S48" s="221" t="s">
        <v>455</v>
      </c>
      <c r="T48" s="225">
        <v>2019</v>
      </c>
      <c r="U48" s="223">
        <v>1</v>
      </c>
      <c r="V48" s="221" t="s">
        <v>610</v>
      </c>
      <c r="W48" s="221" t="s">
        <v>610</v>
      </c>
      <c r="X48" s="221" t="s">
        <v>511</v>
      </c>
      <c r="Y48" s="221" t="s">
        <v>504</v>
      </c>
      <c r="Z48" s="223" t="s">
        <v>449</v>
      </c>
      <c r="AA48" s="223" t="s">
        <v>449</v>
      </c>
    </row>
    <row r="49" spans="1:27" s="228" customFormat="1" ht="57.75" customHeight="1" x14ac:dyDescent="0.25">
      <c r="A49" s="223">
        <v>25</v>
      </c>
      <c r="B49" s="225" t="s">
        <v>566</v>
      </c>
      <c r="C49" s="225" t="s">
        <v>566</v>
      </c>
      <c r="D49" s="225" t="s">
        <v>566</v>
      </c>
      <c r="E49" s="225" t="s">
        <v>566</v>
      </c>
      <c r="F49" s="224">
        <v>10</v>
      </c>
      <c r="G49" s="224">
        <v>10</v>
      </c>
      <c r="H49" s="224">
        <v>10</v>
      </c>
      <c r="I49" s="224">
        <v>10</v>
      </c>
      <c r="J49" s="222" t="s">
        <v>552</v>
      </c>
      <c r="K49" s="223">
        <v>1</v>
      </c>
      <c r="L49" s="223">
        <v>1</v>
      </c>
      <c r="M49" s="227" t="s">
        <v>567</v>
      </c>
      <c r="N49" s="227" t="s">
        <v>568</v>
      </c>
      <c r="O49" s="223" t="s">
        <v>503</v>
      </c>
      <c r="P49" s="223" t="s">
        <v>503</v>
      </c>
      <c r="Q49" s="222">
        <v>12.5</v>
      </c>
      <c r="R49" s="222">
        <v>24.5</v>
      </c>
      <c r="S49" s="221" t="s">
        <v>455</v>
      </c>
      <c r="T49" s="225">
        <v>2013</v>
      </c>
      <c r="U49" s="223">
        <v>1</v>
      </c>
      <c r="V49" s="221" t="s">
        <v>610</v>
      </c>
      <c r="W49" s="221" t="s">
        <v>610</v>
      </c>
      <c r="X49" s="221" t="s">
        <v>569</v>
      </c>
      <c r="Y49" s="221" t="s">
        <v>504</v>
      </c>
      <c r="Z49" s="223" t="s">
        <v>449</v>
      </c>
      <c r="AA49" s="223" t="s">
        <v>449</v>
      </c>
    </row>
    <row r="50" spans="1:27" s="228" customFormat="1" ht="57.75" customHeight="1" x14ac:dyDescent="0.25">
      <c r="A50" s="223">
        <v>26</v>
      </c>
      <c r="B50" s="225" t="s">
        <v>570</v>
      </c>
      <c r="C50" s="225" t="s">
        <v>570</v>
      </c>
      <c r="D50" s="225" t="s">
        <v>570</v>
      </c>
      <c r="E50" s="225" t="s">
        <v>570</v>
      </c>
      <c r="F50" s="224">
        <v>10</v>
      </c>
      <c r="G50" s="224">
        <v>10</v>
      </c>
      <c r="H50" s="224">
        <v>10</v>
      </c>
      <c r="I50" s="224">
        <v>10</v>
      </c>
      <c r="J50" s="226" t="s">
        <v>523</v>
      </c>
      <c r="K50" s="223">
        <v>1</v>
      </c>
      <c r="L50" s="223">
        <v>1</v>
      </c>
      <c r="M50" s="227" t="s">
        <v>556</v>
      </c>
      <c r="N50" s="229" t="s">
        <v>556</v>
      </c>
      <c r="O50" s="223" t="s">
        <v>503</v>
      </c>
      <c r="P50" s="223" t="s">
        <v>503</v>
      </c>
      <c r="Q50" s="222">
        <v>2.34</v>
      </c>
      <c r="R50" s="222">
        <v>2.34</v>
      </c>
      <c r="S50" s="221" t="s">
        <v>455</v>
      </c>
      <c r="T50" s="225">
        <v>2017</v>
      </c>
      <c r="U50" s="223">
        <v>1</v>
      </c>
      <c r="V50" s="221" t="s">
        <v>507</v>
      </c>
      <c r="W50" s="221" t="s">
        <v>507</v>
      </c>
      <c r="X50" s="221" t="s">
        <v>571</v>
      </c>
      <c r="Y50" s="221" t="s">
        <v>504</v>
      </c>
      <c r="Z50" s="223" t="s">
        <v>449</v>
      </c>
      <c r="AA50" s="223" t="s">
        <v>449</v>
      </c>
    </row>
    <row r="51" spans="1:27" s="228" customFormat="1" ht="57.75" customHeight="1" x14ac:dyDescent="0.25">
      <c r="A51" s="223">
        <v>27</v>
      </c>
      <c r="B51" s="225" t="s">
        <v>572</v>
      </c>
      <c r="C51" s="225" t="s">
        <v>572</v>
      </c>
      <c r="D51" s="225" t="s">
        <v>572</v>
      </c>
      <c r="E51" s="225" t="s">
        <v>572</v>
      </c>
      <c r="F51" s="224">
        <v>10</v>
      </c>
      <c r="G51" s="224">
        <v>10</v>
      </c>
      <c r="H51" s="224">
        <v>10</v>
      </c>
      <c r="I51" s="224">
        <v>10</v>
      </c>
      <c r="J51" s="222" t="s">
        <v>573</v>
      </c>
      <c r="K51" s="223">
        <v>1</v>
      </c>
      <c r="L51" s="223">
        <v>1</v>
      </c>
      <c r="M51" s="227" t="s">
        <v>574</v>
      </c>
      <c r="N51" s="229" t="s">
        <v>574</v>
      </c>
      <c r="O51" s="223" t="s">
        <v>503</v>
      </c>
      <c r="P51" s="223" t="s">
        <v>503</v>
      </c>
      <c r="Q51" s="222">
        <v>2.4700000000000002</v>
      </c>
      <c r="R51" s="222">
        <v>2.4700000000000002</v>
      </c>
      <c r="S51" s="221" t="s">
        <v>455</v>
      </c>
      <c r="T51" s="225">
        <v>2003</v>
      </c>
      <c r="U51" s="223">
        <v>1</v>
      </c>
      <c r="V51" s="221" t="s">
        <v>610</v>
      </c>
      <c r="W51" s="221" t="s">
        <v>610</v>
      </c>
      <c r="X51" s="221" t="s">
        <v>536</v>
      </c>
      <c r="Y51" s="221" t="s">
        <v>504</v>
      </c>
      <c r="Z51" s="223" t="s">
        <v>449</v>
      </c>
      <c r="AA51" s="223" t="s">
        <v>449</v>
      </c>
    </row>
    <row r="52" spans="1:27" s="228" customFormat="1" ht="57.75" customHeight="1" x14ac:dyDescent="0.25">
      <c r="A52" s="223">
        <v>28</v>
      </c>
      <c r="B52" s="225" t="s">
        <v>575</v>
      </c>
      <c r="C52" s="225" t="s">
        <v>575</v>
      </c>
      <c r="D52" s="225" t="s">
        <v>575</v>
      </c>
      <c r="E52" s="225" t="s">
        <v>575</v>
      </c>
      <c r="F52" s="224">
        <v>10</v>
      </c>
      <c r="G52" s="224">
        <v>10</v>
      </c>
      <c r="H52" s="224">
        <v>10</v>
      </c>
      <c r="I52" s="224">
        <v>10</v>
      </c>
      <c r="J52" s="222" t="s">
        <v>576</v>
      </c>
      <c r="K52" s="223">
        <v>1</v>
      </c>
      <c r="L52" s="223">
        <v>1</v>
      </c>
      <c r="M52" s="227" t="s">
        <v>559</v>
      </c>
      <c r="N52" s="229" t="s">
        <v>559</v>
      </c>
      <c r="O52" s="223" t="s">
        <v>503</v>
      </c>
      <c r="P52" s="223" t="s">
        <v>503</v>
      </c>
      <c r="Q52" s="222">
        <v>2</v>
      </c>
      <c r="R52" s="222">
        <v>2</v>
      </c>
      <c r="S52" s="221" t="s">
        <v>455</v>
      </c>
      <c r="T52" s="225">
        <v>2004</v>
      </c>
      <c r="U52" s="223">
        <v>1</v>
      </c>
      <c r="V52" s="221" t="s">
        <v>507</v>
      </c>
      <c r="W52" s="221" t="s">
        <v>507</v>
      </c>
      <c r="X52" s="221" t="s">
        <v>515</v>
      </c>
      <c r="Y52" s="221" t="s">
        <v>504</v>
      </c>
      <c r="Z52" s="223" t="s">
        <v>449</v>
      </c>
      <c r="AA52" s="223" t="s">
        <v>449</v>
      </c>
    </row>
    <row r="53" spans="1:27" s="228" customFormat="1" ht="57.75" customHeight="1" x14ac:dyDescent="0.25">
      <c r="A53" s="223">
        <v>29</v>
      </c>
      <c r="B53" s="225" t="s">
        <v>577</v>
      </c>
      <c r="C53" s="225" t="s">
        <v>577</v>
      </c>
      <c r="D53" s="225" t="s">
        <v>577</v>
      </c>
      <c r="E53" s="225" t="s">
        <v>577</v>
      </c>
      <c r="F53" s="224">
        <v>10</v>
      </c>
      <c r="G53" s="224">
        <v>10</v>
      </c>
      <c r="H53" s="224">
        <v>10</v>
      </c>
      <c r="I53" s="224">
        <v>10</v>
      </c>
      <c r="J53" s="222" t="s">
        <v>578</v>
      </c>
      <c r="K53" s="223">
        <v>1</v>
      </c>
      <c r="L53" s="223">
        <v>1</v>
      </c>
      <c r="M53" s="227" t="s">
        <v>556</v>
      </c>
      <c r="N53" s="229" t="s">
        <v>556</v>
      </c>
      <c r="O53" s="223" t="s">
        <v>503</v>
      </c>
      <c r="P53" s="223" t="s">
        <v>503</v>
      </c>
      <c r="Q53" s="222">
        <v>9.1</v>
      </c>
      <c r="R53" s="222">
        <v>9.1</v>
      </c>
      <c r="S53" s="221" t="s">
        <v>455</v>
      </c>
      <c r="T53" s="221" t="s">
        <v>455</v>
      </c>
      <c r="U53" s="221" t="s">
        <v>455</v>
      </c>
      <c r="V53" s="221" t="s">
        <v>507</v>
      </c>
      <c r="W53" s="221" t="s">
        <v>507</v>
      </c>
      <c r="X53" s="221" t="s">
        <v>536</v>
      </c>
      <c r="Y53" s="221" t="s">
        <v>504</v>
      </c>
      <c r="Z53" s="223" t="s">
        <v>449</v>
      </c>
      <c r="AA53" s="223" t="s">
        <v>449</v>
      </c>
    </row>
    <row r="54" spans="1:27" s="228" customFormat="1" ht="57.75" customHeight="1" x14ac:dyDescent="0.25">
      <c r="A54" s="223">
        <v>30</v>
      </c>
      <c r="B54" s="225" t="s">
        <v>579</v>
      </c>
      <c r="C54" s="225" t="s">
        <v>579</v>
      </c>
      <c r="D54" s="225" t="s">
        <v>579</v>
      </c>
      <c r="E54" s="225" t="s">
        <v>579</v>
      </c>
      <c r="F54" s="224">
        <v>10</v>
      </c>
      <c r="G54" s="224">
        <v>10</v>
      </c>
      <c r="H54" s="224">
        <v>10</v>
      </c>
      <c r="I54" s="224">
        <v>10</v>
      </c>
      <c r="J54" s="222" t="s">
        <v>523</v>
      </c>
      <c r="K54" s="223">
        <v>1</v>
      </c>
      <c r="L54" s="223">
        <v>1</v>
      </c>
      <c r="M54" s="227" t="s">
        <v>559</v>
      </c>
      <c r="N54" s="229" t="s">
        <v>559</v>
      </c>
      <c r="O54" s="223" t="s">
        <v>503</v>
      </c>
      <c r="P54" s="223" t="s">
        <v>503</v>
      </c>
      <c r="Q54" s="222">
        <v>14.28</v>
      </c>
      <c r="R54" s="222">
        <v>14.28</v>
      </c>
      <c r="S54" s="221" t="s">
        <v>455</v>
      </c>
      <c r="T54" s="225">
        <v>2017</v>
      </c>
      <c r="U54" s="223">
        <v>1</v>
      </c>
      <c r="V54" s="221" t="s">
        <v>507</v>
      </c>
      <c r="W54" s="221" t="s">
        <v>507</v>
      </c>
      <c r="X54" s="221" t="s">
        <v>580</v>
      </c>
      <c r="Y54" s="221" t="s">
        <v>504</v>
      </c>
      <c r="Z54" s="223" t="s">
        <v>449</v>
      </c>
      <c r="AA54" s="223" t="s">
        <v>449</v>
      </c>
    </row>
    <row r="55" spans="1:27" s="228" customFormat="1" ht="57.75" customHeight="1" x14ac:dyDescent="0.25">
      <c r="A55" s="223">
        <v>31</v>
      </c>
      <c r="B55" s="225" t="s">
        <v>581</v>
      </c>
      <c r="C55" s="225" t="s">
        <v>581</v>
      </c>
      <c r="D55" s="225" t="s">
        <v>581</v>
      </c>
      <c r="E55" s="225" t="s">
        <v>581</v>
      </c>
      <c r="F55" s="224">
        <v>10</v>
      </c>
      <c r="G55" s="224">
        <v>10</v>
      </c>
      <c r="H55" s="224">
        <v>10</v>
      </c>
      <c r="I55" s="224">
        <v>10</v>
      </c>
      <c r="J55" s="222" t="s">
        <v>509</v>
      </c>
      <c r="K55" s="223">
        <v>1</v>
      </c>
      <c r="L55" s="223">
        <v>1</v>
      </c>
      <c r="M55" s="227" t="s">
        <v>559</v>
      </c>
      <c r="N55" s="229" t="s">
        <v>559</v>
      </c>
      <c r="O55" s="223" t="s">
        <v>503</v>
      </c>
      <c r="P55" s="223" t="s">
        <v>503</v>
      </c>
      <c r="Q55" s="222">
        <v>5.08</v>
      </c>
      <c r="R55" s="222">
        <v>5.08</v>
      </c>
      <c r="S55" s="221" t="s">
        <v>455</v>
      </c>
      <c r="T55" s="225">
        <v>2017</v>
      </c>
      <c r="U55" s="223">
        <v>1</v>
      </c>
      <c r="V55" s="221" t="s">
        <v>507</v>
      </c>
      <c r="W55" s="221" t="s">
        <v>507</v>
      </c>
      <c r="X55" s="221" t="s">
        <v>536</v>
      </c>
      <c r="Y55" s="221" t="s">
        <v>504</v>
      </c>
      <c r="Z55" s="223" t="s">
        <v>449</v>
      </c>
      <c r="AA55" s="223" t="s">
        <v>449</v>
      </c>
    </row>
    <row r="56" spans="1:27" s="228" customFormat="1" ht="57.75" customHeight="1" x14ac:dyDescent="0.25">
      <c r="A56" s="223">
        <v>32</v>
      </c>
      <c r="B56" s="225" t="s">
        <v>582</v>
      </c>
      <c r="C56" s="225" t="s">
        <v>582</v>
      </c>
      <c r="D56" s="225" t="s">
        <v>582</v>
      </c>
      <c r="E56" s="225" t="s">
        <v>582</v>
      </c>
      <c r="F56" s="224">
        <v>10</v>
      </c>
      <c r="G56" s="224">
        <v>10</v>
      </c>
      <c r="H56" s="224">
        <v>10</v>
      </c>
      <c r="I56" s="224">
        <v>10</v>
      </c>
      <c r="J56" s="222" t="s">
        <v>509</v>
      </c>
      <c r="K56" s="223">
        <v>1</v>
      </c>
      <c r="L56" s="223">
        <v>1</v>
      </c>
      <c r="M56" s="227" t="s">
        <v>506</v>
      </c>
      <c r="N56" s="229" t="s">
        <v>506</v>
      </c>
      <c r="O56" s="223" t="s">
        <v>503</v>
      </c>
      <c r="P56" s="223" t="s">
        <v>503</v>
      </c>
      <c r="Q56" s="222">
        <v>1.2</v>
      </c>
      <c r="R56" s="222">
        <v>1.2</v>
      </c>
      <c r="S56" s="221" t="s">
        <v>455</v>
      </c>
      <c r="T56" s="225">
        <v>2019</v>
      </c>
      <c r="U56" s="223">
        <v>1</v>
      </c>
      <c r="V56" s="221" t="s">
        <v>610</v>
      </c>
      <c r="W56" s="221" t="s">
        <v>610</v>
      </c>
      <c r="X56" s="221" t="s">
        <v>511</v>
      </c>
      <c r="Y56" s="221" t="s">
        <v>504</v>
      </c>
      <c r="Z56" s="223" t="s">
        <v>449</v>
      </c>
      <c r="AA56" s="223" t="s">
        <v>449</v>
      </c>
    </row>
    <row r="57" spans="1:27" s="228" customFormat="1" ht="57.75" customHeight="1" x14ac:dyDescent="0.25">
      <c r="A57" s="223">
        <v>33</v>
      </c>
      <c r="B57" s="225" t="s">
        <v>583</v>
      </c>
      <c r="C57" s="225" t="s">
        <v>583</v>
      </c>
      <c r="D57" s="225" t="s">
        <v>583</v>
      </c>
      <c r="E57" s="225" t="s">
        <v>583</v>
      </c>
      <c r="F57" s="224">
        <v>10</v>
      </c>
      <c r="G57" s="224">
        <v>10</v>
      </c>
      <c r="H57" s="224">
        <v>10</v>
      </c>
      <c r="I57" s="224">
        <v>10</v>
      </c>
      <c r="J57" s="222" t="s">
        <v>517</v>
      </c>
      <c r="K57" s="223">
        <v>1</v>
      </c>
      <c r="L57" s="223">
        <v>1</v>
      </c>
      <c r="M57" s="227" t="s">
        <v>514</v>
      </c>
      <c r="N57" s="229" t="s">
        <v>514</v>
      </c>
      <c r="O57" s="223" t="s">
        <v>503</v>
      </c>
      <c r="P57" s="223" t="s">
        <v>503</v>
      </c>
      <c r="Q57" s="222">
        <v>15.47</v>
      </c>
      <c r="R57" s="222">
        <v>15.47</v>
      </c>
      <c r="S57" s="221" t="s">
        <v>455</v>
      </c>
      <c r="T57" s="225">
        <v>2016</v>
      </c>
      <c r="U57" s="223">
        <v>1</v>
      </c>
      <c r="V57" s="221" t="s">
        <v>507</v>
      </c>
      <c r="W57" s="221" t="s">
        <v>507</v>
      </c>
      <c r="X57" s="221" t="s">
        <v>531</v>
      </c>
      <c r="Y57" s="221" t="s">
        <v>504</v>
      </c>
      <c r="Z57" s="223" t="s">
        <v>449</v>
      </c>
      <c r="AA57" s="223" t="s">
        <v>449</v>
      </c>
    </row>
    <row r="58" spans="1:27" s="228" customFormat="1" ht="57.75" customHeight="1" x14ac:dyDescent="0.25">
      <c r="A58" s="223">
        <v>34</v>
      </c>
      <c r="B58" s="225" t="s">
        <v>584</v>
      </c>
      <c r="C58" s="225" t="s">
        <v>584</v>
      </c>
      <c r="D58" s="225" t="s">
        <v>584</v>
      </c>
      <c r="E58" s="225" t="s">
        <v>584</v>
      </c>
      <c r="F58" s="224">
        <v>10</v>
      </c>
      <c r="G58" s="224">
        <v>10</v>
      </c>
      <c r="H58" s="224">
        <v>10</v>
      </c>
      <c r="I58" s="224">
        <v>10</v>
      </c>
      <c r="J58" s="222" t="s">
        <v>585</v>
      </c>
      <c r="K58" s="223">
        <v>1</v>
      </c>
      <c r="L58" s="223">
        <v>1</v>
      </c>
      <c r="M58" s="227" t="s">
        <v>586</v>
      </c>
      <c r="N58" s="229" t="s">
        <v>586</v>
      </c>
      <c r="O58" s="223" t="s">
        <v>503</v>
      </c>
      <c r="P58" s="223" t="s">
        <v>503</v>
      </c>
      <c r="Q58" s="222">
        <v>4.3099999999999996</v>
      </c>
      <c r="R58" s="222">
        <v>4.3099999999999996</v>
      </c>
      <c r="S58" s="221" t="s">
        <v>455</v>
      </c>
      <c r="T58" s="221" t="s">
        <v>455</v>
      </c>
      <c r="U58" s="221" t="s">
        <v>455</v>
      </c>
      <c r="V58" s="221" t="s">
        <v>507</v>
      </c>
      <c r="W58" s="221" t="s">
        <v>507</v>
      </c>
      <c r="X58" s="221" t="s">
        <v>455</v>
      </c>
      <c r="Y58" s="221" t="s">
        <v>455</v>
      </c>
      <c r="Z58" s="223" t="s">
        <v>449</v>
      </c>
      <c r="AA58" s="223" t="s">
        <v>449</v>
      </c>
    </row>
    <row r="59" spans="1:27" s="228" customFormat="1" ht="57.75" customHeight="1" x14ac:dyDescent="0.25">
      <c r="A59" s="223">
        <v>35</v>
      </c>
      <c r="B59" s="225" t="s">
        <v>587</v>
      </c>
      <c r="C59" s="225" t="s">
        <v>587</v>
      </c>
      <c r="D59" s="225" t="s">
        <v>587</v>
      </c>
      <c r="E59" s="225" t="s">
        <v>587</v>
      </c>
      <c r="F59" s="224">
        <v>10</v>
      </c>
      <c r="G59" s="224">
        <v>10</v>
      </c>
      <c r="H59" s="224">
        <v>10</v>
      </c>
      <c r="I59" s="224">
        <v>10</v>
      </c>
      <c r="J59" s="222" t="s">
        <v>585</v>
      </c>
      <c r="K59" s="223">
        <v>1</v>
      </c>
      <c r="L59" s="223">
        <v>1</v>
      </c>
      <c r="M59" s="227" t="s">
        <v>586</v>
      </c>
      <c r="N59" s="229" t="s">
        <v>586</v>
      </c>
      <c r="O59" s="223" t="s">
        <v>503</v>
      </c>
      <c r="P59" s="223" t="s">
        <v>503</v>
      </c>
      <c r="Q59" s="222">
        <v>4.3099999999999996</v>
      </c>
      <c r="R59" s="222">
        <v>4.3099999999999996</v>
      </c>
      <c r="S59" s="221" t="s">
        <v>455</v>
      </c>
      <c r="T59" s="221" t="s">
        <v>455</v>
      </c>
      <c r="U59" s="221" t="s">
        <v>455</v>
      </c>
      <c r="V59" s="221" t="s">
        <v>507</v>
      </c>
      <c r="W59" s="221" t="s">
        <v>507</v>
      </c>
      <c r="X59" s="221" t="s">
        <v>455</v>
      </c>
      <c r="Y59" s="221" t="s">
        <v>455</v>
      </c>
      <c r="Z59" s="223" t="s">
        <v>449</v>
      </c>
      <c r="AA59" s="223" t="s">
        <v>449</v>
      </c>
    </row>
    <row r="60" spans="1:27" s="228" customFormat="1" ht="57.75" customHeight="1" x14ac:dyDescent="0.25">
      <c r="A60" s="223">
        <v>36</v>
      </c>
      <c r="B60" s="225" t="s">
        <v>588</v>
      </c>
      <c r="C60" s="225" t="s">
        <v>588</v>
      </c>
      <c r="D60" s="225" t="s">
        <v>588</v>
      </c>
      <c r="E60" s="225" t="s">
        <v>588</v>
      </c>
      <c r="F60" s="224">
        <v>10</v>
      </c>
      <c r="G60" s="224">
        <v>10</v>
      </c>
      <c r="H60" s="224">
        <v>10</v>
      </c>
      <c r="I60" s="224">
        <v>10</v>
      </c>
      <c r="J60" s="222">
        <v>2002</v>
      </c>
      <c r="K60" s="223">
        <v>1</v>
      </c>
      <c r="L60" s="223">
        <v>1</v>
      </c>
      <c r="M60" s="227" t="s">
        <v>510</v>
      </c>
      <c r="N60" s="229" t="s">
        <v>510</v>
      </c>
      <c r="O60" s="223" t="s">
        <v>503</v>
      </c>
      <c r="P60" s="223" t="s">
        <v>503</v>
      </c>
      <c r="Q60" s="222">
        <v>3.5</v>
      </c>
      <c r="R60" s="222">
        <v>3.5</v>
      </c>
      <c r="S60" s="221" t="s">
        <v>455</v>
      </c>
      <c r="T60" s="221" t="s">
        <v>455</v>
      </c>
      <c r="U60" s="221" t="s">
        <v>455</v>
      </c>
      <c r="V60" s="221" t="s">
        <v>507</v>
      </c>
      <c r="W60" s="221" t="s">
        <v>507</v>
      </c>
      <c r="X60" s="221" t="s">
        <v>525</v>
      </c>
      <c r="Y60" s="221" t="s">
        <v>504</v>
      </c>
      <c r="Z60" s="223" t="s">
        <v>449</v>
      </c>
      <c r="AA60" s="223" t="s">
        <v>449</v>
      </c>
    </row>
    <row r="61" spans="1:27" s="228" customFormat="1" ht="57.75" customHeight="1" x14ac:dyDescent="0.25">
      <c r="A61" s="223">
        <v>37</v>
      </c>
      <c r="B61" s="225" t="s">
        <v>589</v>
      </c>
      <c r="C61" s="225" t="s">
        <v>589</v>
      </c>
      <c r="D61" s="225" t="s">
        <v>589</v>
      </c>
      <c r="E61" s="225" t="s">
        <v>589</v>
      </c>
      <c r="F61" s="224">
        <v>10</v>
      </c>
      <c r="G61" s="224">
        <v>10</v>
      </c>
      <c r="H61" s="224">
        <v>10</v>
      </c>
      <c r="I61" s="224">
        <v>10</v>
      </c>
      <c r="J61" s="222" t="s">
        <v>564</v>
      </c>
      <c r="K61" s="223">
        <v>1</v>
      </c>
      <c r="L61" s="223">
        <v>1</v>
      </c>
      <c r="M61" s="227" t="s">
        <v>590</v>
      </c>
      <c r="N61" s="229" t="s">
        <v>590</v>
      </c>
      <c r="O61" s="223" t="s">
        <v>503</v>
      </c>
      <c r="P61" s="223" t="s">
        <v>503</v>
      </c>
      <c r="Q61" s="222">
        <v>0.64</v>
      </c>
      <c r="R61" s="222">
        <v>0.64</v>
      </c>
      <c r="S61" s="221" t="s">
        <v>455</v>
      </c>
      <c r="T61" s="225">
        <v>1997</v>
      </c>
      <c r="U61" s="223">
        <v>1</v>
      </c>
      <c r="V61" s="221" t="s">
        <v>507</v>
      </c>
      <c r="W61" s="221" t="s">
        <v>507</v>
      </c>
      <c r="X61" s="221" t="s">
        <v>525</v>
      </c>
      <c r="Y61" s="221" t="s">
        <v>504</v>
      </c>
      <c r="Z61" s="223" t="s">
        <v>449</v>
      </c>
      <c r="AA61" s="223" t="s">
        <v>449</v>
      </c>
    </row>
    <row r="62" spans="1:27" s="228" customFormat="1" ht="57.75" customHeight="1" x14ac:dyDescent="0.25">
      <c r="A62" s="223">
        <v>38</v>
      </c>
      <c r="B62" s="225" t="s">
        <v>591</v>
      </c>
      <c r="C62" s="225" t="s">
        <v>591</v>
      </c>
      <c r="D62" s="225" t="s">
        <v>591</v>
      </c>
      <c r="E62" s="225" t="s">
        <v>591</v>
      </c>
      <c r="F62" s="224">
        <v>10</v>
      </c>
      <c r="G62" s="224">
        <v>10</v>
      </c>
      <c r="H62" s="224">
        <v>10</v>
      </c>
      <c r="I62" s="224">
        <v>10</v>
      </c>
      <c r="J62" s="222" t="s">
        <v>564</v>
      </c>
      <c r="K62" s="223">
        <v>1</v>
      </c>
      <c r="L62" s="223">
        <v>1</v>
      </c>
      <c r="M62" s="227" t="s">
        <v>506</v>
      </c>
      <c r="N62" s="229" t="s">
        <v>506</v>
      </c>
      <c r="O62" s="223" t="s">
        <v>503</v>
      </c>
      <c r="P62" s="223" t="s">
        <v>503</v>
      </c>
      <c r="Q62" s="222">
        <v>8.2200000000000006</v>
      </c>
      <c r="R62" s="222">
        <v>8.2200000000000006</v>
      </c>
      <c r="S62" s="221" t="s">
        <v>455</v>
      </c>
      <c r="T62" s="225">
        <v>2017</v>
      </c>
      <c r="U62" s="223">
        <v>1</v>
      </c>
      <c r="V62" s="221" t="s">
        <v>507</v>
      </c>
      <c r="W62" s="221" t="s">
        <v>507</v>
      </c>
      <c r="X62" s="221" t="s">
        <v>511</v>
      </c>
      <c r="Y62" s="221" t="s">
        <v>504</v>
      </c>
      <c r="Z62" s="223" t="s">
        <v>449</v>
      </c>
      <c r="AA62" s="223" t="s">
        <v>449</v>
      </c>
    </row>
    <row r="63" spans="1:27" s="228" customFormat="1" ht="57.75" customHeight="1" x14ac:dyDescent="0.25">
      <c r="A63" s="223">
        <v>39</v>
      </c>
      <c r="B63" s="225" t="s">
        <v>592</v>
      </c>
      <c r="C63" s="225" t="s">
        <v>592</v>
      </c>
      <c r="D63" s="225" t="s">
        <v>592</v>
      </c>
      <c r="E63" s="225" t="s">
        <v>592</v>
      </c>
      <c r="F63" s="224">
        <v>10</v>
      </c>
      <c r="G63" s="224">
        <v>10</v>
      </c>
      <c r="H63" s="224">
        <v>10</v>
      </c>
      <c r="I63" s="224">
        <v>10</v>
      </c>
      <c r="J63" s="222" t="s">
        <v>564</v>
      </c>
      <c r="K63" s="223">
        <v>1</v>
      </c>
      <c r="L63" s="223">
        <v>1</v>
      </c>
      <c r="M63" s="227" t="s">
        <v>506</v>
      </c>
      <c r="N63" s="229" t="s">
        <v>506</v>
      </c>
      <c r="O63" s="223" t="s">
        <v>503</v>
      </c>
      <c r="P63" s="223" t="s">
        <v>503</v>
      </c>
      <c r="Q63" s="222">
        <v>1.82</v>
      </c>
      <c r="R63" s="222">
        <v>1.82</v>
      </c>
      <c r="S63" s="221" t="s">
        <v>455</v>
      </c>
      <c r="T63" s="225">
        <v>2000</v>
      </c>
      <c r="U63" s="223">
        <v>1</v>
      </c>
      <c r="V63" s="221" t="s">
        <v>507</v>
      </c>
      <c r="W63" s="221" t="s">
        <v>507</v>
      </c>
      <c r="X63" s="221" t="s">
        <v>536</v>
      </c>
      <c r="Y63" s="221" t="s">
        <v>504</v>
      </c>
      <c r="Z63" s="223" t="s">
        <v>449</v>
      </c>
      <c r="AA63" s="223" t="s">
        <v>449</v>
      </c>
    </row>
    <row r="64" spans="1:27" s="228" customFormat="1" ht="57.75" customHeight="1" x14ac:dyDescent="0.25">
      <c r="A64" s="223">
        <v>40</v>
      </c>
      <c r="B64" s="225" t="s">
        <v>593</v>
      </c>
      <c r="C64" s="225" t="s">
        <v>593</v>
      </c>
      <c r="D64" s="225" t="s">
        <v>593</v>
      </c>
      <c r="E64" s="225" t="s">
        <v>593</v>
      </c>
      <c r="F64" s="224">
        <v>10</v>
      </c>
      <c r="G64" s="224">
        <v>10</v>
      </c>
      <c r="H64" s="224">
        <v>10</v>
      </c>
      <c r="I64" s="224">
        <v>10</v>
      </c>
      <c r="J64" s="222" t="s">
        <v>558</v>
      </c>
      <c r="K64" s="223">
        <v>1</v>
      </c>
      <c r="L64" s="223">
        <v>1</v>
      </c>
      <c r="M64" s="227" t="s">
        <v>574</v>
      </c>
      <c r="N64" s="229" t="s">
        <v>574</v>
      </c>
      <c r="O64" s="223" t="s">
        <v>503</v>
      </c>
      <c r="P64" s="223" t="s">
        <v>503</v>
      </c>
      <c r="Q64" s="222">
        <v>2.7</v>
      </c>
      <c r="R64" s="222">
        <v>2.7</v>
      </c>
      <c r="S64" s="221" t="s">
        <v>455</v>
      </c>
      <c r="T64" s="225">
        <v>2017</v>
      </c>
      <c r="U64" s="223">
        <v>1</v>
      </c>
      <c r="V64" s="221" t="s">
        <v>507</v>
      </c>
      <c r="W64" s="221" t="s">
        <v>507</v>
      </c>
      <c r="X64" s="221" t="s">
        <v>511</v>
      </c>
      <c r="Y64" s="221" t="s">
        <v>504</v>
      </c>
      <c r="Z64" s="223" t="s">
        <v>449</v>
      </c>
      <c r="AA64" s="223" t="s">
        <v>449</v>
      </c>
    </row>
    <row r="65" spans="1:27" s="228" customFormat="1" ht="57.75" customHeight="1" x14ac:dyDescent="0.25">
      <c r="A65" s="223">
        <v>41</v>
      </c>
      <c r="B65" s="225" t="s">
        <v>594</v>
      </c>
      <c r="C65" s="225" t="s">
        <v>594</v>
      </c>
      <c r="D65" s="225" t="s">
        <v>594</v>
      </c>
      <c r="E65" s="225" t="s">
        <v>594</v>
      </c>
      <c r="F65" s="224">
        <v>10</v>
      </c>
      <c r="G65" s="224">
        <v>10</v>
      </c>
      <c r="H65" s="224">
        <v>10</v>
      </c>
      <c r="I65" s="224">
        <v>10</v>
      </c>
      <c r="J65" s="222" t="s">
        <v>561</v>
      </c>
      <c r="K65" s="223">
        <v>1</v>
      </c>
      <c r="L65" s="223">
        <v>1</v>
      </c>
      <c r="M65" s="227" t="s">
        <v>527</v>
      </c>
      <c r="N65" s="229" t="s">
        <v>527</v>
      </c>
      <c r="O65" s="223" t="s">
        <v>503</v>
      </c>
      <c r="P65" s="223" t="s">
        <v>503</v>
      </c>
      <c r="Q65" s="222">
        <v>1.3</v>
      </c>
      <c r="R65" s="222">
        <v>1.3</v>
      </c>
      <c r="S65" s="221" t="s">
        <v>455</v>
      </c>
      <c r="T65" s="221" t="s">
        <v>455</v>
      </c>
      <c r="U65" s="221" t="s">
        <v>455</v>
      </c>
      <c r="V65" s="221" t="s">
        <v>507</v>
      </c>
      <c r="W65" s="221" t="s">
        <v>507</v>
      </c>
      <c r="X65" s="221" t="s">
        <v>511</v>
      </c>
      <c r="Y65" s="221" t="s">
        <v>504</v>
      </c>
      <c r="Z65" s="223" t="s">
        <v>449</v>
      </c>
      <c r="AA65" s="223" t="s">
        <v>449</v>
      </c>
    </row>
    <row r="66" spans="1:27" s="228" customFormat="1" ht="57.75" customHeight="1" x14ac:dyDescent="0.25">
      <c r="A66" s="223">
        <v>42</v>
      </c>
      <c r="B66" s="225" t="s">
        <v>595</v>
      </c>
      <c r="C66" s="225" t="s">
        <v>595</v>
      </c>
      <c r="D66" s="225" t="s">
        <v>595</v>
      </c>
      <c r="E66" s="225" t="s">
        <v>595</v>
      </c>
      <c r="F66" s="224">
        <v>10</v>
      </c>
      <c r="G66" s="224">
        <v>10</v>
      </c>
      <c r="H66" s="224">
        <v>10</v>
      </c>
      <c r="I66" s="224">
        <v>10</v>
      </c>
      <c r="J66" s="222" t="s">
        <v>596</v>
      </c>
      <c r="K66" s="223">
        <v>1</v>
      </c>
      <c r="L66" s="223">
        <v>1</v>
      </c>
      <c r="M66" s="227" t="s">
        <v>597</v>
      </c>
      <c r="N66" s="229" t="s">
        <v>597</v>
      </c>
      <c r="O66" s="223" t="s">
        <v>503</v>
      </c>
      <c r="P66" s="223" t="s">
        <v>503</v>
      </c>
      <c r="Q66" s="222">
        <v>14.46</v>
      </c>
      <c r="R66" s="222">
        <v>14.46</v>
      </c>
      <c r="S66" s="221" t="s">
        <v>455</v>
      </c>
      <c r="T66" s="225">
        <v>2019</v>
      </c>
      <c r="U66" s="223">
        <v>1</v>
      </c>
      <c r="V66" s="221" t="s">
        <v>507</v>
      </c>
      <c r="W66" s="221" t="s">
        <v>507</v>
      </c>
      <c r="X66" s="221" t="s">
        <v>525</v>
      </c>
      <c r="Y66" s="221" t="s">
        <v>504</v>
      </c>
      <c r="Z66" s="223" t="s">
        <v>449</v>
      </c>
      <c r="AA66" s="223" t="s">
        <v>449</v>
      </c>
    </row>
    <row r="67" spans="1:27" s="228" customFormat="1" ht="57.75" customHeight="1" x14ac:dyDescent="0.25">
      <c r="A67" s="223">
        <v>43</v>
      </c>
      <c r="B67" s="225" t="s">
        <v>598</v>
      </c>
      <c r="C67" s="225" t="s">
        <v>598</v>
      </c>
      <c r="D67" s="225" t="s">
        <v>598</v>
      </c>
      <c r="E67" s="225" t="s">
        <v>598</v>
      </c>
      <c r="F67" s="224">
        <v>10</v>
      </c>
      <c r="G67" s="224">
        <v>10</v>
      </c>
      <c r="H67" s="224">
        <v>10</v>
      </c>
      <c r="I67" s="224">
        <v>10</v>
      </c>
      <c r="J67" s="222" t="s">
        <v>520</v>
      </c>
      <c r="K67" s="223">
        <v>1</v>
      </c>
      <c r="L67" s="223">
        <v>1</v>
      </c>
      <c r="M67" s="227" t="s">
        <v>506</v>
      </c>
      <c r="N67" s="229" t="s">
        <v>506</v>
      </c>
      <c r="O67" s="223" t="s">
        <v>503</v>
      </c>
      <c r="P67" s="223" t="s">
        <v>503</v>
      </c>
      <c r="Q67" s="222">
        <v>14.16</v>
      </c>
      <c r="R67" s="222">
        <v>14.16</v>
      </c>
      <c r="S67" s="221" t="s">
        <v>455</v>
      </c>
      <c r="T67" s="225">
        <v>2015</v>
      </c>
      <c r="U67" s="223">
        <v>1</v>
      </c>
      <c r="V67" s="221" t="s">
        <v>507</v>
      </c>
      <c r="W67" s="221" t="s">
        <v>507</v>
      </c>
      <c r="X67" s="221" t="s">
        <v>531</v>
      </c>
      <c r="Y67" s="221" t="s">
        <v>504</v>
      </c>
      <c r="Z67" s="223" t="s">
        <v>449</v>
      </c>
      <c r="AA67" s="223" t="s">
        <v>449</v>
      </c>
    </row>
    <row r="68" spans="1:27" s="228" customFormat="1" ht="57.75" customHeight="1" x14ac:dyDescent="0.25">
      <c r="A68" s="223">
        <v>44</v>
      </c>
      <c r="B68" s="225" t="s">
        <v>599</v>
      </c>
      <c r="C68" s="225" t="s">
        <v>599</v>
      </c>
      <c r="D68" s="225" t="s">
        <v>599</v>
      </c>
      <c r="E68" s="225" t="s">
        <v>599</v>
      </c>
      <c r="F68" s="224">
        <v>10</v>
      </c>
      <c r="G68" s="224">
        <v>10</v>
      </c>
      <c r="H68" s="224">
        <v>10</v>
      </c>
      <c r="I68" s="224">
        <v>10</v>
      </c>
      <c r="J68" s="226" t="s">
        <v>558</v>
      </c>
      <c r="K68" s="223">
        <v>1</v>
      </c>
      <c r="L68" s="223">
        <v>1</v>
      </c>
      <c r="M68" s="227" t="s">
        <v>574</v>
      </c>
      <c r="N68" s="229" t="s">
        <v>574</v>
      </c>
      <c r="O68" s="223" t="s">
        <v>503</v>
      </c>
      <c r="P68" s="223" t="s">
        <v>503</v>
      </c>
      <c r="Q68" s="222">
        <v>18.34</v>
      </c>
      <c r="R68" s="222">
        <v>18.34</v>
      </c>
      <c r="S68" s="221" t="s">
        <v>455</v>
      </c>
      <c r="T68" s="225">
        <v>2017</v>
      </c>
      <c r="U68" s="223">
        <v>1</v>
      </c>
      <c r="V68" s="221" t="s">
        <v>610</v>
      </c>
      <c r="W68" s="221" t="s">
        <v>610</v>
      </c>
      <c r="X68" s="221" t="s">
        <v>511</v>
      </c>
      <c r="Y68" s="221" t="s">
        <v>504</v>
      </c>
      <c r="Z68" s="223" t="s">
        <v>449</v>
      </c>
      <c r="AA68" s="223" t="s">
        <v>449</v>
      </c>
    </row>
    <row r="69" spans="1:27" s="228" customFormat="1" ht="57.75" customHeight="1" x14ac:dyDescent="0.25">
      <c r="A69" s="223">
        <v>45</v>
      </c>
      <c r="B69" s="225" t="s">
        <v>600</v>
      </c>
      <c r="C69" s="225" t="s">
        <v>600</v>
      </c>
      <c r="D69" s="225" t="s">
        <v>600</v>
      </c>
      <c r="E69" s="225" t="s">
        <v>600</v>
      </c>
      <c r="F69" s="224">
        <v>10</v>
      </c>
      <c r="G69" s="224">
        <v>10</v>
      </c>
      <c r="H69" s="224">
        <v>10</v>
      </c>
      <c r="I69" s="224">
        <v>10</v>
      </c>
      <c r="J69" s="222" t="s">
        <v>601</v>
      </c>
      <c r="K69" s="223">
        <v>1</v>
      </c>
      <c r="L69" s="223">
        <v>1</v>
      </c>
      <c r="M69" s="227" t="s">
        <v>597</v>
      </c>
      <c r="N69" s="229" t="s">
        <v>597</v>
      </c>
      <c r="O69" s="223" t="s">
        <v>503</v>
      </c>
      <c r="P69" s="223" t="s">
        <v>503</v>
      </c>
      <c r="Q69" s="222">
        <v>3.5</v>
      </c>
      <c r="R69" s="222">
        <v>3.5</v>
      </c>
      <c r="S69" s="221" t="s">
        <v>455</v>
      </c>
      <c r="T69" s="225">
        <v>2016</v>
      </c>
      <c r="U69" s="223">
        <v>1</v>
      </c>
      <c r="V69" s="221" t="s">
        <v>507</v>
      </c>
      <c r="W69" s="221" t="s">
        <v>507</v>
      </c>
      <c r="X69" s="221" t="s">
        <v>525</v>
      </c>
      <c r="Y69" s="221" t="s">
        <v>504</v>
      </c>
      <c r="Z69" s="223" t="s">
        <v>449</v>
      </c>
      <c r="AA69" s="223" t="s">
        <v>449</v>
      </c>
    </row>
    <row r="70" spans="1:27" s="228" customFormat="1" ht="57.75" customHeight="1" x14ac:dyDescent="0.25">
      <c r="A70" s="223">
        <v>46</v>
      </c>
      <c r="B70" s="225" t="s">
        <v>602</v>
      </c>
      <c r="C70" s="225" t="s">
        <v>602</v>
      </c>
      <c r="D70" s="225" t="s">
        <v>602</v>
      </c>
      <c r="E70" s="225" t="s">
        <v>602</v>
      </c>
      <c r="F70" s="224">
        <v>10</v>
      </c>
      <c r="G70" s="224">
        <v>10</v>
      </c>
      <c r="H70" s="224">
        <v>10</v>
      </c>
      <c r="I70" s="224">
        <v>10</v>
      </c>
      <c r="J70" s="222" t="s">
        <v>538</v>
      </c>
      <c r="K70" s="223">
        <v>1</v>
      </c>
      <c r="L70" s="223">
        <v>1</v>
      </c>
      <c r="M70" s="227" t="s">
        <v>603</v>
      </c>
      <c r="N70" s="227" t="s">
        <v>604</v>
      </c>
      <c r="O70" s="223" t="s">
        <v>503</v>
      </c>
      <c r="P70" s="223" t="s">
        <v>503</v>
      </c>
      <c r="Q70" s="222">
        <v>3.7</v>
      </c>
      <c r="R70" s="222">
        <v>4.3</v>
      </c>
      <c r="S70" s="221" t="s">
        <v>455</v>
      </c>
      <c r="T70" s="225">
        <v>2011</v>
      </c>
      <c r="U70" s="223">
        <v>1</v>
      </c>
      <c r="V70" s="221" t="s">
        <v>507</v>
      </c>
      <c r="W70" s="221" t="s">
        <v>507</v>
      </c>
      <c r="X70" s="221" t="s">
        <v>515</v>
      </c>
      <c r="Y70" s="221" t="s">
        <v>504</v>
      </c>
      <c r="Z70" s="223" t="s">
        <v>449</v>
      </c>
      <c r="AA70" s="223" t="s">
        <v>449</v>
      </c>
    </row>
    <row r="71" spans="1:27" s="228" customFormat="1" ht="57.75" customHeight="1" x14ac:dyDescent="0.25">
      <c r="A71" s="223">
        <v>47</v>
      </c>
      <c r="B71" s="225" t="s">
        <v>605</v>
      </c>
      <c r="C71" s="225" t="s">
        <v>605</v>
      </c>
      <c r="D71" s="225" t="s">
        <v>605</v>
      </c>
      <c r="E71" s="225" t="s">
        <v>605</v>
      </c>
      <c r="F71" s="224">
        <v>10</v>
      </c>
      <c r="G71" s="224">
        <v>10</v>
      </c>
      <c r="H71" s="224">
        <v>10</v>
      </c>
      <c r="I71" s="224">
        <v>10</v>
      </c>
      <c r="J71" s="222" t="s">
        <v>545</v>
      </c>
      <c r="K71" s="223">
        <v>1</v>
      </c>
      <c r="L71" s="223">
        <v>1</v>
      </c>
      <c r="M71" s="227" t="s">
        <v>606</v>
      </c>
      <c r="N71" s="227" t="s">
        <v>607</v>
      </c>
      <c r="O71" s="223" t="s">
        <v>503</v>
      </c>
      <c r="P71" s="223" t="s">
        <v>503</v>
      </c>
      <c r="Q71" s="222">
        <v>14.5</v>
      </c>
      <c r="R71" s="222">
        <v>20.5</v>
      </c>
      <c r="S71" s="221" t="s">
        <v>455</v>
      </c>
      <c r="T71" s="225">
        <v>2019</v>
      </c>
      <c r="U71" s="223">
        <v>1</v>
      </c>
      <c r="V71" s="221" t="s">
        <v>507</v>
      </c>
      <c r="W71" s="221" t="s">
        <v>507</v>
      </c>
      <c r="X71" s="221" t="s">
        <v>521</v>
      </c>
      <c r="Y71" s="221" t="s">
        <v>504</v>
      </c>
      <c r="Z71" s="223" t="s">
        <v>449</v>
      </c>
      <c r="AA71" s="223" t="s">
        <v>449</v>
      </c>
    </row>
    <row r="72" spans="1:27" s="228" customFormat="1" ht="57.75" customHeight="1" x14ac:dyDescent="0.25">
      <c r="A72" s="223">
        <v>48</v>
      </c>
      <c r="B72" s="225" t="s">
        <v>608</v>
      </c>
      <c r="C72" s="225" t="s">
        <v>608</v>
      </c>
      <c r="D72" s="225" t="s">
        <v>608</v>
      </c>
      <c r="E72" s="225" t="s">
        <v>608</v>
      </c>
      <c r="F72" s="224">
        <v>10</v>
      </c>
      <c r="G72" s="224">
        <v>10</v>
      </c>
      <c r="H72" s="224">
        <v>10</v>
      </c>
      <c r="I72" s="224">
        <v>10</v>
      </c>
      <c r="J72" s="222" t="s">
        <v>523</v>
      </c>
      <c r="K72" s="223">
        <v>1</v>
      </c>
      <c r="L72" s="223">
        <v>1</v>
      </c>
      <c r="M72" s="227" t="s">
        <v>514</v>
      </c>
      <c r="N72" s="229" t="s">
        <v>514</v>
      </c>
      <c r="O72" s="223" t="s">
        <v>503</v>
      </c>
      <c r="P72" s="223" t="s">
        <v>503</v>
      </c>
      <c r="Q72" s="222">
        <v>25.8</v>
      </c>
      <c r="R72" s="222">
        <v>25.8</v>
      </c>
      <c r="S72" s="221" t="s">
        <v>455</v>
      </c>
      <c r="T72" s="225">
        <v>2017</v>
      </c>
      <c r="U72" s="223">
        <v>1</v>
      </c>
      <c r="V72" s="221" t="s">
        <v>507</v>
      </c>
      <c r="W72" s="221" t="s">
        <v>507</v>
      </c>
      <c r="X72" s="221" t="s">
        <v>525</v>
      </c>
      <c r="Y72" s="221" t="s">
        <v>504</v>
      </c>
      <c r="Z72" s="223" t="s">
        <v>449</v>
      </c>
      <c r="AA72" s="223" t="s">
        <v>449</v>
      </c>
    </row>
    <row r="73" spans="1:27" s="228" customFormat="1" ht="57.75" customHeight="1" x14ac:dyDescent="0.25">
      <c r="A73" s="223">
        <v>49</v>
      </c>
      <c r="B73" s="225" t="s">
        <v>609</v>
      </c>
      <c r="C73" s="225" t="s">
        <v>609</v>
      </c>
      <c r="D73" s="225" t="s">
        <v>609</v>
      </c>
      <c r="E73" s="225" t="s">
        <v>609</v>
      </c>
      <c r="F73" s="224">
        <v>10</v>
      </c>
      <c r="G73" s="224">
        <v>10</v>
      </c>
      <c r="H73" s="224">
        <v>10</v>
      </c>
      <c r="I73" s="224">
        <v>10</v>
      </c>
      <c r="J73" s="222" t="s">
        <v>534</v>
      </c>
      <c r="K73" s="223">
        <v>1</v>
      </c>
      <c r="L73" s="223">
        <v>1</v>
      </c>
      <c r="M73" s="227" t="s">
        <v>527</v>
      </c>
      <c r="N73" s="229" t="s">
        <v>527</v>
      </c>
      <c r="O73" s="223" t="s">
        <v>503</v>
      </c>
      <c r="P73" s="223" t="s">
        <v>503</v>
      </c>
      <c r="Q73" s="222">
        <v>19.7</v>
      </c>
      <c r="R73" s="222">
        <v>19.7</v>
      </c>
      <c r="S73" s="221" t="s">
        <v>455</v>
      </c>
      <c r="T73" s="225">
        <v>2018</v>
      </c>
      <c r="U73" s="223">
        <v>1</v>
      </c>
      <c r="V73" s="221" t="s">
        <v>507</v>
      </c>
      <c r="W73" s="221" t="s">
        <v>507</v>
      </c>
      <c r="X73" s="221" t="s">
        <v>536</v>
      </c>
      <c r="Y73" s="221" t="s">
        <v>504</v>
      </c>
      <c r="Z73" s="223" t="s">
        <v>449</v>
      </c>
      <c r="AA73" s="223" t="s">
        <v>449</v>
      </c>
    </row>
  </sheetData>
  <autoFilter ref="A24:WVP73"/>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81" customFormat="1" ht="18.75" customHeight="1" x14ac:dyDescent="0.2">
      <c r="A1" s="91"/>
      <c r="C1" s="92" t="s">
        <v>69</v>
      </c>
    </row>
    <row r="2" spans="1:29" s="81" customFormat="1" ht="18.75" customHeight="1" x14ac:dyDescent="0.3">
      <c r="A2" s="91"/>
      <c r="C2" s="93" t="s">
        <v>10</v>
      </c>
    </row>
    <row r="3" spans="1:29" s="81" customFormat="1" ht="18.75" x14ac:dyDescent="0.3">
      <c r="A3" s="94"/>
      <c r="C3" s="93" t="s">
        <v>68</v>
      </c>
    </row>
    <row r="4" spans="1:29" s="81" customFormat="1" ht="18.75" x14ac:dyDescent="0.3">
      <c r="A4" s="94"/>
      <c r="C4" s="93"/>
    </row>
    <row r="5" spans="1:29" s="81" customFormat="1" ht="15.75" x14ac:dyDescent="0.2">
      <c r="A5" s="282" t="str">
        <f>'1. паспорт местоположение'!A5:C5</f>
        <v>Год раскрытия информации: 2024 год</v>
      </c>
      <c r="B5" s="282"/>
      <c r="C5" s="28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4"/>
      <c r="G6" s="93"/>
    </row>
    <row r="7" spans="1:29" s="81" customFormat="1" ht="18.75" x14ac:dyDescent="0.2">
      <c r="A7" s="283" t="s">
        <v>9</v>
      </c>
      <c r="B7" s="283"/>
      <c r="C7" s="283"/>
      <c r="D7" s="80"/>
      <c r="E7" s="80"/>
      <c r="F7" s="80"/>
      <c r="G7" s="80"/>
      <c r="H7" s="80"/>
      <c r="I7" s="80"/>
      <c r="J7" s="80"/>
      <c r="K7" s="80"/>
      <c r="L7" s="80"/>
      <c r="M7" s="80"/>
      <c r="N7" s="80"/>
      <c r="O7" s="80"/>
      <c r="P7" s="80"/>
      <c r="Q7" s="80"/>
      <c r="R7" s="80"/>
      <c r="S7" s="80"/>
      <c r="T7" s="80"/>
      <c r="U7" s="80"/>
    </row>
    <row r="8" spans="1:29" s="81" customFormat="1" ht="18.75" x14ac:dyDescent="0.2">
      <c r="A8" s="283"/>
      <c r="B8" s="283"/>
      <c r="C8" s="283"/>
      <c r="D8" s="107"/>
      <c r="E8" s="107"/>
      <c r="F8" s="107"/>
      <c r="G8" s="107"/>
      <c r="H8" s="80"/>
      <c r="I8" s="80"/>
      <c r="J8" s="80"/>
      <c r="K8" s="80"/>
      <c r="L8" s="80"/>
      <c r="M8" s="80"/>
      <c r="N8" s="80"/>
      <c r="O8" s="80"/>
      <c r="P8" s="80"/>
      <c r="Q8" s="80"/>
      <c r="R8" s="80"/>
      <c r="S8" s="80"/>
      <c r="T8" s="80"/>
      <c r="U8" s="80"/>
    </row>
    <row r="9" spans="1:29" s="81" customFormat="1" ht="18.75" x14ac:dyDescent="0.2">
      <c r="A9" s="308" t="str">
        <f>'1. паспорт местоположение'!A9:C9</f>
        <v>АО "Россети Тюмень"</v>
      </c>
      <c r="B9" s="308"/>
      <c r="C9" s="308"/>
      <c r="D9" s="79"/>
      <c r="E9" s="79"/>
      <c r="F9" s="79"/>
      <c r="G9" s="79"/>
      <c r="H9" s="80"/>
      <c r="I9" s="80"/>
      <c r="J9" s="80"/>
      <c r="K9" s="80"/>
      <c r="L9" s="80"/>
      <c r="M9" s="80"/>
      <c r="N9" s="80"/>
      <c r="O9" s="80"/>
      <c r="P9" s="80"/>
      <c r="Q9" s="80"/>
      <c r="R9" s="80"/>
      <c r="S9" s="80"/>
      <c r="T9" s="80"/>
      <c r="U9" s="80"/>
    </row>
    <row r="10" spans="1:29" s="81" customFormat="1" ht="18.75" x14ac:dyDescent="0.2">
      <c r="A10" s="288" t="s">
        <v>8</v>
      </c>
      <c r="B10" s="288"/>
      <c r="C10" s="288"/>
      <c r="D10" s="95"/>
      <c r="E10" s="95"/>
      <c r="F10" s="95"/>
      <c r="G10" s="95"/>
      <c r="H10" s="80"/>
      <c r="I10" s="80"/>
      <c r="J10" s="80"/>
      <c r="K10" s="80"/>
      <c r="L10" s="80"/>
      <c r="M10" s="80"/>
      <c r="N10" s="80"/>
      <c r="O10" s="80"/>
      <c r="P10" s="80"/>
      <c r="Q10" s="80"/>
      <c r="R10" s="80"/>
      <c r="S10" s="80"/>
      <c r="T10" s="80"/>
      <c r="U10" s="80"/>
    </row>
    <row r="11" spans="1:29" s="81" customFormat="1" ht="18.75" x14ac:dyDescent="0.2">
      <c r="A11" s="283"/>
      <c r="B11" s="283"/>
      <c r="C11" s="283"/>
      <c r="D11" s="107"/>
      <c r="E11" s="107"/>
      <c r="F11" s="107"/>
      <c r="G11" s="107"/>
      <c r="H11" s="80"/>
      <c r="I11" s="80"/>
      <c r="J11" s="80"/>
      <c r="K11" s="80"/>
      <c r="L11" s="80"/>
      <c r="M11" s="80"/>
      <c r="N11" s="80"/>
      <c r="O11" s="80"/>
      <c r="P11" s="80"/>
      <c r="Q11" s="80"/>
      <c r="R11" s="80"/>
      <c r="S11" s="80"/>
      <c r="T11" s="80"/>
      <c r="U11" s="80"/>
    </row>
    <row r="12" spans="1:29" s="81" customFormat="1" ht="18.75" x14ac:dyDescent="0.2">
      <c r="A12" s="308" t="str">
        <f>'1. паспорт местоположение'!A12:C12</f>
        <v>M_TP3400.VL.0081</v>
      </c>
      <c r="B12" s="308"/>
      <c r="C12" s="308"/>
      <c r="D12" s="79"/>
      <c r="E12" s="79"/>
      <c r="F12" s="79"/>
      <c r="G12" s="79"/>
      <c r="H12" s="80"/>
      <c r="I12" s="80"/>
      <c r="J12" s="80"/>
      <c r="K12" s="80"/>
      <c r="L12" s="80"/>
      <c r="M12" s="80"/>
      <c r="N12" s="80"/>
      <c r="O12" s="80"/>
      <c r="P12" s="80"/>
      <c r="Q12" s="80"/>
      <c r="R12" s="80"/>
      <c r="S12" s="80"/>
      <c r="T12" s="80"/>
      <c r="U12" s="80"/>
    </row>
    <row r="13" spans="1:29" s="81" customFormat="1" ht="18.75" x14ac:dyDescent="0.2">
      <c r="A13" s="288" t="s">
        <v>7</v>
      </c>
      <c r="B13" s="288"/>
      <c r="C13" s="288"/>
      <c r="D13" s="95"/>
      <c r="E13" s="95"/>
      <c r="F13" s="95"/>
      <c r="G13" s="95"/>
      <c r="H13" s="80"/>
      <c r="I13" s="80"/>
      <c r="J13" s="80"/>
      <c r="K13" s="80"/>
      <c r="L13" s="80"/>
      <c r="M13" s="80"/>
      <c r="N13" s="80"/>
      <c r="O13" s="80"/>
      <c r="P13" s="80"/>
      <c r="Q13" s="80"/>
      <c r="R13" s="80"/>
      <c r="S13" s="80"/>
      <c r="T13" s="80"/>
      <c r="U13" s="80"/>
    </row>
    <row r="14" spans="1:29" s="97" customFormat="1" ht="15.75" customHeight="1" x14ac:dyDescent="0.2">
      <c r="A14" s="290"/>
      <c r="B14" s="290"/>
      <c r="C14" s="290"/>
      <c r="D14" s="96"/>
      <c r="E14" s="96"/>
      <c r="F14" s="96"/>
      <c r="G14" s="96"/>
      <c r="H14" s="96"/>
      <c r="I14" s="96"/>
      <c r="J14" s="96"/>
      <c r="K14" s="96"/>
      <c r="L14" s="96"/>
      <c r="M14" s="96"/>
      <c r="N14" s="96"/>
      <c r="O14" s="96"/>
      <c r="P14" s="96"/>
      <c r="Q14" s="96"/>
      <c r="R14" s="96"/>
      <c r="S14" s="96"/>
      <c r="T14" s="96"/>
      <c r="U14" s="96"/>
    </row>
    <row r="15" spans="1:29" s="98" customFormat="1" ht="32.25" customHeight="1" x14ac:dyDescent="0.2">
      <c r="A15" s="309" t="str">
        <f>'1. паспорт местоположение'!A15:C15</f>
        <v>Реконструкция сети 10 кВ Заводоуковского РЭС Южного ТПО (реконструкция ВЛ 10 кВ 25.2 км., реклоузер 34шт.)</v>
      </c>
      <c r="B15" s="309"/>
      <c r="C15" s="309"/>
      <c r="D15" s="79"/>
      <c r="E15" s="79"/>
      <c r="F15" s="79"/>
      <c r="G15" s="79"/>
      <c r="H15" s="79"/>
      <c r="I15" s="79"/>
      <c r="J15" s="79"/>
      <c r="K15" s="79"/>
      <c r="L15" s="79"/>
      <c r="M15" s="79"/>
      <c r="N15" s="79"/>
      <c r="O15" s="79"/>
      <c r="P15" s="79"/>
      <c r="Q15" s="79"/>
      <c r="R15" s="79"/>
      <c r="S15" s="79"/>
      <c r="T15" s="79"/>
      <c r="U15" s="79"/>
    </row>
    <row r="16" spans="1:29" s="98" customFormat="1" ht="15" customHeight="1" x14ac:dyDescent="0.2">
      <c r="A16" s="288" t="s">
        <v>6</v>
      </c>
      <c r="B16" s="288"/>
      <c r="C16" s="288"/>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291"/>
      <c r="B17" s="291"/>
      <c r="C17" s="291"/>
      <c r="D17" s="99"/>
      <c r="E17" s="99"/>
      <c r="F17" s="99"/>
      <c r="G17" s="99"/>
      <c r="H17" s="99"/>
      <c r="I17" s="99"/>
      <c r="J17" s="99"/>
      <c r="K17" s="99"/>
      <c r="L17" s="99"/>
      <c r="M17" s="99"/>
      <c r="N17" s="99"/>
      <c r="O17" s="99"/>
      <c r="P17" s="99"/>
      <c r="Q17" s="99"/>
      <c r="R17" s="99"/>
    </row>
    <row r="18" spans="1:21" s="98" customFormat="1" ht="27.75" customHeight="1" x14ac:dyDescent="0.2">
      <c r="A18" s="292" t="s">
        <v>405</v>
      </c>
      <c r="B18" s="292"/>
      <c r="C18" s="292"/>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207" t="s">
        <v>5</v>
      </c>
      <c r="B20" s="208" t="s">
        <v>67</v>
      </c>
      <c r="C20" s="209" t="s">
        <v>66</v>
      </c>
      <c r="D20" s="103"/>
      <c r="E20" s="103"/>
      <c r="F20" s="103"/>
      <c r="G20" s="103"/>
      <c r="H20" s="96"/>
      <c r="I20" s="96"/>
      <c r="J20" s="96"/>
      <c r="K20" s="96"/>
      <c r="L20" s="96"/>
      <c r="M20" s="96"/>
      <c r="N20" s="96"/>
      <c r="O20" s="96"/>
      <c r="P20" s="96"/>
      <c r="Q20" s="96"/>
      <c r="R20" s="96"/>
      <c r="S20" s="104"/>
      <c r="T20" s="104"/>
      <c r="U20" s="104"/>
    </row>
    <row r="21" spans="1:21" s="98" customFormat="1" ht="16.5" customHeight="1" x14ac:dyDescent="0.2">
      <c r="A21" s="209">
        <v>1</v>
      </c>
      <c r="B21" s="208">
        <v>2</v>
      </c>
      <c r="C21" s="209">
        <v>3</v>
      </c>
      <c r="D21" s="103"/>
      <c r="E21" s="103"/>
      <c r="F21" s="103"/>
      <c r="G21" s="103"/>
      <c r="H21" s="96"/>
      <c r="I21" s="96"/>
      <c r="J21" s="96"/>
      <c r="K21" s="96"/>
      <c r="L21" s="96"/>
      <c r="M21" s="96"/>
      <c r="N21" s="96"/>
      <c r="O21" s="96"/>
      <c r="P21" s="96"/>
      <c r="Q21" s="96"/>
      <c r="R21" s="96"/>
      <c r="S21" s="104"/>
      <c r="T21" s="104"/>
      <c r="U21" s="104"/>
    </row>
    <row r="22" spans="1:21" s="98" customFormat="1" ht="363.75" customHeight="1" x14ac:dyDescent="0.2">
      <c r="A22" s="212" t="s">
        <v>65</v>
      </c>
      <c r="B22" s="22" t="s">
        <v>417</v>
      </c>
      <c r="C22" s="219" t="s">
        <v>613</v>
      </c>
      <c r="D22" s="103"/>
      <c r="E22" s="103"/>
      <c r="F22" s="96"/>
      <c r="G22" s="96"/>
      <c r="H22" s="96"/>
      <c r="I22" s="96"/>
      <c r="J22" s="96"/>
      <c r="K22" s="96"/>
      <c r="L22" s="96"/>
      <c r="M22" s="96"/>
      <c r="N22" s="96"/>
      <c r="O22" s="96"/>
      <c r="P22" s="96"/>
      <c r="Q22" s="104"/>
      <c r="R22" s="104"/>
      <c r="S22" s="104"/>
      <c r="T22" s="104"/>
      <c r="U22" s="104"/>
    </row>
    <row r="23" spans="1:21" ht="42.75" customHeight="1" x14ac:dyDescent="0.25">
      <c r="A23" s="212" t="s">
        <v>63</v>
      </c>
      <c r="B23" s="214" t="s">
        <v>60</v>
      </c>
      <c r="C23" s="207" t="s">
        <v>612</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212" t="s">
        <v>62</v>
      </c>
      <c r="B24" s="214" t="s">
        <v>437</v>
      </c>
      <c r="C24" s="207" t="s">
        <v>612</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212" t="s">
        <v>61</v>
      </c>
      <c r="B25" s="214" t="s">
        <v>438</v>
      </c>
      <c r="C25" s="215" t="s">
        <v>625</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212" t="s">
        <v>59</v>
      </c>
      <c r="B26" s="214" t="s">
        <v>228</v>
      </c>
      <c r="C26" s="207" t="s">
        <v>619</v>
      </c>
      <c r="D26" s="105"/>
      <c r="E26" s="105"/>
      <c r="F26" s="105"/>
      <c r="G26" s="105"/>
      <c r="H26" s="105"/>
      <c r="I26" s="105"/>
      <c r="J26" s="105"/>
      <c r="K26" s="105"/>
      <c r="L26" s="105"/>
      <c r="M26" s="105"/>
      <c r="N26" s="105"/>
      <c r="O26" s="105"/>
      <c r="P26" s="105"/>
      <c r="Q26" s="105"/>
      <c r="R26" s="105"/>
      <c r="S26" s="105"/>
      <c r="T26" s="105"/>
      <c r="U26" s="105"/>
    </row>
    <row r="27" spans="1:21" ht="37.5" x14ac:dyDescent="0.25">
      <c r="A27" s="212" t="s">
        <v>58</v>
      </c>
      <c r="B27" s="214" t="s">
        <v>418</v>
      </c>
      <c r="C27" s="251" t="s">
        <v>636</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212" t="s">
        <v>56</v>
      </c>
      <c r="B28" s="214" t="s">
        <v>57</v>
      </c>
      <c r="C28" s="167">
        <v>2025</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212" t="s">
        <v>54</v>
      </c>
      <c r="B29" s="207" t="s">
        <v>55</v>
      </c>
      <c r="C29" s="167" t="s">
        <v>634</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212" t="s">
        <v>73</v>
      </c>
      <c r="B30" s="207" t="s">
        <v>53</v>
      </c>
      <c r="C30" s="167" t="s">
        <v>505</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5" sqref="A5"/>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69</v>
      </c>
    </row>
    <row r="2" spans="1:28" ht="18.75" x14ac:dyDescent="0.3">
      <c r="Z2" s="93" t="s">
        <v>10</v>
      </c>
    </row>
    <row r="3" spans="1:28" ht="18.75" x14ac:dyDescent="0.3">
      <c r="Z3" s="93" t="s">
        <v>68</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80"/>
      <c r="AB6" s="8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80"/>
      <c r="AB7" s="80"/>
    </row>
    <row r="8" spans="1:28" x14ac:dyDescent="0.25">
      <c r="A8" s="308" t="s">
        <v>459</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79"/>
      <c r="AB8" s="7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95"/>
      <c r="AB9" s="9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80"/>
      <c r="AB10" s="80"/>
    </row>
    <row r="11" spans="1:28" ht="15.75" x14ac:dyDescent="0.25">
      <c r="A11" s="289" t="s">
        <v>621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79"/>
      <c r="AB11" s="7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95"/>
      <c r="AB12" s="95"/>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32"/>
      <c r="AB13" s="132"/>
    </row>
    <row r="14" spans="1:28" ht="15.75" x14ac:dyDescent="0.25">
      <c r="A14" s="289" t="s">
        <v>611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79"/>
      <c r="AB14" s="7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95"/>
      <c r="AB15" s="9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3"/>
      <c r="AB16" s="13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3"/>
      <c r="AB17" s="13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3"/>
      <c r="AB18" s="13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3"/>
      <c r="AB19" s="13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3"/>
      <c r="AB20" s="13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3"/>
      <c r="AB21" s="133"/>
    </row>
    <row r="22" spans="1:28" x14ac:dyDescent="0.25">
      <c r="A22" s="316" t="s">
        <v>436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4"/>
      <c r="AB22" s="134"/>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232" t="s">
        <v>231</v>
      </c>
      <c r="B24" s="135" t="s">
        <v>238</v>
      </c>
      <c r="C24" s="232" t="s">
        <v>296</v>
      </c>
      <c r="D24" s="232" t="s">
        <v>232</v>
      </c>
      <c r="E24" s="232" t="s">
        <v>297</v>
      </c>
      <c r="F24" s="232" t="s">
        <v>299</v>
      </c>
      <c r="G24" s="232" t="s">
        <v>298</v>
      </c>
      <c r="H24" s="232" t="s">
        <v>233</v>
      </c>
      <c r="I24" s="232" t="s">
        <v>300</v>
      </c>
      <c r="J24" s="232" t="s">
        <v>239</v>
      </c>
      <c r="K24" s="135" t="s">
        <v>237</v>
      </c>
      <c r="L24" s="135" t="s">
        <v>234</v>
      </c>
      <c r="M24" s="136" t="s">
        <v>246</v>
      </c>
      <c r="N24" s="135" t="s">
        <v>447</v>
      </c>
      <c r="O24" s="232" t="s">
        <v>244</v>
      </c>
      <c r="P24" s="232" t="s">
        <v>245</v>
      </c>
      <c r="Q24" s="232" t="s">
        <v>243</v>
      </c>
      <c r="R24" s="232" t="s">
        <v>233</v>
      </c>
      <c r="S24" s="232" t="s">
        <v>242</v>
      </c>
      <c r="T24" s="232" t="s">
        <v>241</v>
      </c>
      <c r="U24" s="232" t="s">
        <v>295</v>
      </c>
      <c r="V24" s="232" t="s">
        <v>243</v>
      </c>
      <c r="W24" s="137" t="s">
        <v>236</v>
      </c>
      <c r="X24" s="137" t="s">
        <v>248</v>
      </c>
      <c r="Y24" s="137" t="s">
        <v>249</v>
      </c>
      <c r="Z24" s="138" t="s">
        <v>247</v>
      </c>
    </row>
    <row r="25" spans="1:28" ht="16.5" customHeight="1" x14ac:dyDescent="0.25">
      <c r="A25" s="232">
        <v>1</v>
      </c>
      <c r="B25" s="135">
        <v>2</v>
      </c>
      <c r="C25" s="232">
        <v>3</v>
      </c>
      <c r="D25" s="135">
        <v>4</v>
      </c>
      <c r="E25" s="232">
        <v>5</v>
      </c>
      <c r="F25" s="135">
        <v>6</v>
      </c>
      <c r="G25" s="232">
        <v>7</v>
      </c>
      <c r="H25" s="135">
        <v>8</v>
      </c>
      <c r="I25" s="232">
        <v>9</v>
      </c>
      <c r="J25" s="135">
        <v>10</v>
      </c>
      <c r="K25" s="232">
        <v>11</v>
      </c>
      <c r="L25" s="135">
        <v>12</v>
      </c>
      <c r="M25" s="232">
        <v>13</v>
      </c>
      <c r="N25" s="135">
        <v>14</v>
      </c>
      <c r="O25" s="232">
        <v>15</v>
      </c>
      <c r="P25" s="135">
        <v>16</v>
      </c>
      <c r="Q25" s="232">
        <v>17</v>
      </c>
      <c r="R25" s="135">
        <v>18</v>
      </c>
      <c r="S25" s="232">
        <v>19</v>
      </c>
      <c r="T25" s="135">
        <v>20</v>
      </c>
      <c r="U25" s="232">
        <v>21</v>
      </c>
      <c r="V25" s="135">
        <v>22</v>
      </c>
      <c r="W25" s="232">
        <v>23</v>
      </c>
      <c r="X25" s="135">
        <v>24</v>
      </c>
      <c r="Y25" s="232">
        <v>25</v>
      </c>
      <c r="Z25" s="135">
        <v>26</v>
      </c>
    </row>
    <row r="26" spans="1:28" s="242" customFormat="1" ht="45.75" customHeight="1" x14ac:dyDescent="0.25">
      <c r="A26" s="243" t="s">
        <v>627</v>
      </c>
      <c r="B26" s="244" t="s">
        <v>628</v>
      </c>
      <c r="C26" s="245">
        <v>6.35</v>
      </c>
      <c r="D26" s="245">
        <v>350</v>
      </c>
      <c r="E26" s="245"/>
      <c r="F26" s="140">
        <f>C26*D26</f>
        <v>2222.5</v>
      </c>
      <c r="G26" s="245"/>
      <c r="H26" s="245">
        <v>510</v>
      </c>
      <c r="I26" s="245">
        <v>2.9229222165375861E-3</v>
      </c>
      <c r="J26" s="245">
        <v>1.9229751424589383E-3</v>
      </c>
      <c r="K26" s="246" t="s">
        <v>622</v>
      </c>
      <c r="L26" s="233"/>
      <c r="M26" s="247" t="s">
        <v>629</v>
      </c>
      <c r="N26" s="246">
        <v>1</v>
      </c>
      <c r="O26" s="246">
        <v>566.80000000000007</v>
      </c>
      <c r="P26" s="246">
        <v>1.3</v>
      </c>
      <c r="Q26" s="246">
        <v>5.6552966203077354E-6</v>
      </c>
      <c r="R26" s="246">
        <v>226732</v>
      </c>
      <c r="S26" s="246">
        <v>2.6101369016804932E-3</v>
      </c>
      <c r="T26" s="246">
        <v>1.896699481887825E-3</v>
      </c>
      <c r="U26" s="246"/>
      <c r="V26" s="246"/>
      <c r="W26" s="233">
        <v>-3.1278531485709299E-6</v>
      </c>
      <c r="X26" s="233">
        <v>-2.6275660571113298E-6</v>
      </c>
      <c r="Y26" s="248"/>
      <c r="Z26" s="249" t="s">
        <v>623</v>
      </c>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2"/>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2"/>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2"/>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2"/>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26" t="str">
        <f>'3.4. Паспорт надежность'!A11:Z11</f>
        <v>M_TP3400.VL.0081</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2" x14ac:dyDescent="0.2">
      <c r="A15" s="326" t="str">
        <f>'3.4. Паспорт надежность'!A14:Z14</f>
        <v>Реконструкция сети 10 кВ Заводоуковского РЭС Южного ТПО (реконструкция ВЛ 10 кВ 25.2 км., реклоузер 34шт.)</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30" t="s">
        <v>414</v>
      </c>
      <c r="B18" s="330"/>
      <c r="C18" s="330"/>
      <c r="D18" s="330"/>
      <c r="E18" s="330"/>
      <c r="F18" s="330"/>
      <c r="G18" s="330"/>
      <c r="H18" s="330"/>
      <c r="I18" s="330"/>
      <c r="J18" s="330"/>
      <c r="K18" s="330"/>
      <c r="L18" s="330"/>
      <c r="M18" s="330"/>
      <c r="N18" s="330"/>
      <c r="O18" s="330"/>
      <c r="P18" s="6"/>
      <c r="Q18" s="6"/>
      <c r="R18" s="6"/>
      <c r="S18" s="6"/>
      <c r="T18" s="6"/>
      <c r="U18" s="6"/>
      <c r="V18" s="6"/>
      <c r="W18" s="6"/>
      <c r="X18" s="6"/>
      <c r="Y18" s="6"/>
      <c r="Z18" s="6"/>
    </row>
    <row r="19" spans="1:26" s="2" customFormat="1" ht="78" customHeight="1" x14ac:dyDescent="0.2">
      <c r="A19" s="321" t="s">
        <v>5</v>
      </c>
      <c r="B19" s="321" t="s">
        <v>88</v>
      </c>
      <c r="C19" s="321" t="s">
        <v>87</v>
      </c>
      <c r="D19" s="321" t="s">
        <v>76</v>
      </c>
      <c r="E19" s="322" t="s">
        <v>86</v>
      </c>
      <c r="F19" s="323"/>
      <c r="G19" s="323"/>
      <c r="H19" s="323"/>
      <c r="I19" s="324"/>
      <c r="J19" s="321" t="s">
        <v>85</v>
      </c>
      <c r="K19" s="321"/>
      <c r="L19" s="321"/>
      <c r="M19" s="321"/>
      <c r="N19" s="321"/>
      <c r="O19" s="321"/>
      <c r="P19" s="3"/>
      <c r="Q19" s="3"/>
      <c r="R19" s="3"/>
      <c r="S19" s="3"/>
      <c r="T19" s="3"/>
      <c r="U19" s="3"/>
      <c r="V19" s="3"/>
      <c r="W19" s="3"/>
    </row>
    <row r="20" spans="1:26" s="2" customFormat="1" ht="51" customHeight="1" x14ac:dyDescent="0.2">
      <c r="A20" s="321"/>
      <c r="B20" s="321"/>
      <c r="C20" s="321"/>
      <c r="D20" s="32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R24" sqref="AR23:AR24"/>
    </sheetView>
  </sheetViews>
  <sheetFormatPr defaultRowHeight="15.75" x14ac:dyDescent="0.25"/>
  <cols>
    <col min="1" max="1" width="61.7109375" style="508" customWidth="1"/>
    <col min="2" max="2" width="23.42578125" style="508" customWidth="1"/>
    <col min="3" max="3" width="16.7109375" style="508" customWidth="1"/>
    <col min="4" max="4" width="22.140625" style="508" hidden="1" customWidth="1"/>
    <col min="5" max="5" width="20.28515625" style="508" hidden="1" customWidth="1"/>
    <col min="6" max="12" width="16.7109375" style="508" hidden="1" customWidth="1"/>
    <col min="13" max="13" width="16.7109375" style="163" hidden="1" customWidth="1"/>
    <col min="14" max="19" width="16.7109375" style="508" hidden="1" customWidth="1"/>
    <col min="20" max="20" width="18.85546875" style="508" hidden="1" customWidth="1"/>
    <col min="21" max="21" width="20.5703125" style="508" hidden="1" customWidth="1"/>
    <col min="22" max="23" width="16.7109375" style="508" hidden="1" customWidth="1"/>
    <col min="24" max="24" width="26.28515625" style="508" hidden="1" customWidth="1"/>
    <col min="25" max="36" width="16.7109375" style="508" hidden="1" customWidth="1"/>
    <col min="37" max="43" width="16.7109375" style="508" customWidth="1"/>
    <col min="44" max="52" width="17.85546875" style="508" customWidth="1"/>
    <col min="53" max="96" width="16.7109375" style="508" customWidth="1"/>
    <col min="97" max="16384" width="9.140625" style="508"/>
  </cols>
  <sheetData>
    <row r="1" spans="1:44" s="11" customFormat="1" ht="18.75" customHeight="1" x14ac:dyDescent="0.2">
      <c r="A1" s="15"/>
      <c r="I1" s="194"/>
      <c r="J1" s="194"/>
      <c r="K1" s="25" t="s">
        <v>69</v>
      </c>
      <c r="AR1" s="25" t="s">
        <v>69</v>
      </c>
    </row>
    <row r="2" spans="1:44" s="11" customFormat="1" ht="18.75" customHeight="1" x14ac:dyDescent="0.3">
      <c r="A2" s="15"/>
      <c r="I2" s="194"/>
      <c r="J2" s="194"/>
      <c r="K2" s="13" t="s">
        <v>10</v>
      </c>
      <c r="AR2" s="13" t="s">
        <v>10</v>
      </c>
    </row>
    <row r="3" spans="1:44" s="11" customFormat="1" ht="18.75" x14ac:dyDescent="0.3">
      <c r="A3" s="14"/>
      <c r="I3" s="194"/>
      <c r="J3" s="194"/>
      <c r="K3" s="13" t="s">
        <v>68</v>
      </c>
      <c r="AR3" s="13" t="s">
        <v>641</v>
      </c>
    </row>
    <row r="4" spans="1:44" s="11" customFormat="1" ht="18.75" x14ac:dyDescent="0.3">
      <c r="A4" s="14"/>
      <c r="I4" s="194"/>
      <c r="J4" s="194"/>
      <c r="K4" s="13"/>
    </row>
    <row r="5" spans="1:44" s="11" customFormat="1" ht="18.75" customHeight="1" x14ac:dyDescent="0.2">
      <c r="A5" s="272" t="s">
        <v>633</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397"/>
      <c r="B6" s="15"/>
      <c r="C6" s="15"/>
      <c r="D6" s="15"/>
      <c r="E6" s="15"/>
      <c r="F6" s="15"/>
      <c r="G6" s="15"/>
      <c r="H6" s="15"/>
      <c r="I6" s="193"/>
      <c r="J6" s="19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1" customFormat="1" ht="18.75" x14ac:dyDescent="0.2">
      <c r="A8" s="399"/>
      <c r="B8" s="399"/>
      <c r="C8" s="399"/>
      <c r="D8" s="399"/>
      <c r="E8" s="399"/>
      <c r="F8" s="399"/>
      <c r="G8" s="399"/>
      <c r="H8" s="399"/>
      <c r="I8" s="399"/>
      <c r="J8" s="399"/>
      <c r="K8" s="399"/>
      <c r="L8" s="400"/>
      <c r="M8" s="400"/>
      <c r="N8" s="400"/>
      <c r="O8" s="400"/>
      <c r="P8" s="400"/>
      <c r="Q8" s="400"/>
      <c r="R8" s="400"/>
      <c r="S8" s="400"/>
      <c r="T8" s="400"/>
      <c r="U8" s="400"/>
      <c r="V8" s="400"/>
      <c r="W8" s="400"/>
      <c r="X8" s="400"/>
      <c r="Y8" s="40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624</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11" customFormat="1" ht="18.75" x14ac:dyDescent="0.2">
      <c r="A11" s="399"/>
      <c r="B11" s="399"/>
      <c r="C11" s="399"/>
      <c r="D11" s="399"/>
      <c r="E11" s="399"/>
      <c r="F11" s="399"/>
      <c r="G11" s="399"/>
      <c r="H11" s="399"/>
      <c r="I11" s="399"/>
      <c r="J11" s="399"/>
      <c r="K11" s="399"/>
      <c r="L11" s="400"/>
      <c r="M11" s="400"/>
      <c r="N11" s="400"/>
      <c r="O11" s="400"/>
      <c r="P11" s="400"/>
      <c r="Q11" s="400"/>
      <c r="R11" s="400"/>
      <c r="S11" s="400"/>
      <c r="T11" s="400"/>
      <c r="U11" s="400"/>
      <c r="V11" s="400"/>
      <c r="W11" s="400"/>
      <c r="X11" s="400"/>
      <c r="Y11" s="40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M_TP3400.VL.0081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8"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4"/>
      <c r="AA14" s="404"/>
      <c r="AB14" s="404"/>
      <c r="AC14" s="404"/>
      <c r="AD14" s="404"/>
      <c r="AE14" s="404"/>
      <c r="AF14" s="404"/>
      <c r="AG14" s="404"/>
      <c r="AH14" s="404"/>
      <c r="AI14" s="404"/>
      <c r="AJ14" s="404"/>
      <c r="AK14" s="404"/>
      <c r="AL14" s="404"/>
      <c r="AM14" s="404"/>
      <c r="AN14" s="404"/>
      <c r="AO14" s="404"/>
      <c r="AP14" s="404"/>
      <c r="AQ14" s="404"/>
      <c r="AR14" s="404"/>
    </row>
    <row r="15" spans="1:44" s="2" customFormat="1" ht="45.75" customHeight="1" x14ac:dyDescent="0.2">
      <c r="A15" s="405" t="str">
        <f>'1. паспорт местоположение'!A15:C15</f>
        <v>Реконструкция сети 10 кВ Заводоуковского РЭС Южного ТПО (реконструкция ВЛ 10 кВ 25.2 км., реклоузер 34шт.)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2"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5"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406"/>
      <c r="U17" s="406"/>
      <c r="V17" s="406"/>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row>
    <row r="18" spans="1:45" s="2" customFormat="1" ht="15" customHeight="1" x14ac:dyDescent="0.2">
      <c r="A18" s="408" t="s">
        <v>626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s="409" customFormat="1" ht="18.75" x14ac:dyDescent="0.25">
      <c r="AO19" s="410"/>
      <c r="AP19" s="410"/>
      <c r="AQ19" s="410"/>
      <c r="AR19" s="25"/>
    </row>
    <row r="20" spans="1:45" s="409" customFormat="1" ht="18.75" x14ac:dyDescent="0.3">
      <c r="AO20" s="410"/>
      <c r="AP20" s="410"/>
      <c r="AQ20" s="410"/>
      <c r="AR20" s="13"/>
    </row>
    <row r="21" spans="1:45" s="409" customFormat="1" ht="20.25" customHeight="1" x14ac:dyDescent="0.3">
      <c r="AO21" s="410"/>
      <c r="AP21" s="410"/>
      <c r="AQ21" s="410"/>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s="409" customFormat="1" x14ac:dyDescent="0.25">
      <c r="A23" s="411"/>
      <c r="B23" s="411"/>
      <c r="C23" s="411"/>
      <c r="D23" s="411"/>
      <c r="E23" s="411"/>
      <c r="F23" s="411"/>
      <c r="G23" s="411"/>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411"/>
      <c r="AG23" s="411"/>
      <c r="AH23" s="411"/>
      <c r="AI23" s="411"/>
      <c r="AJ23" s="411"/>
      <c r="AK23" s="411"/>
      <c r="AL23" s="411"/>
      <c r="AM23" s="411"/>
      <c r="AN23" s="411"/>
      <c r="AO23" s="411"/>
      <c r="AP23" s="411"/>
      <c r="AQ23" s="411"/>
      <c r="AR23" s="411"/>
      <c r="AS23" s="411"/>
    </row>
    <row r="24" spans="1:45" s="409" customFormat="1" ht="14.25" customHeight="1" thickBot="1" x14ac:dyDescent="0.3">
      <c r="A24" s="412" t="s">
        <v>292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413"/>
      <c r="AN24" s="413"/>
      <c r="AO24" s="414"/>
      <c r="AP24" s="414"/>
      <c r="AQ24" s="414"/>
      <c r="AR24" s="414"/>
      <c r="AS24" s="415"/>
    </row>
    <row r="25" spans="1:45" s="409" customFormat="1" ht="12.75" customHeight="1" x14ac:dyDescent="0.25">
      <c r="A25" s="416" t="s">
        <v>642</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8"/>
      <c r="AL25" s="418"/>
      <c r="AM25" s="419"/>
      <c r="AN25" s="420" t="s">
        <v>291</v>
      </c>
      <c r="AO25" s="420"/>
      <c r="AP25" s="420"/>
      <c r="AQ25" s="421"/>
      <c r="AR25" s="421"/>
      <c r="AS25" s="415"/>
    </row>
    <row r="26" spans="1:45" s="409" customFormat="1" ht="17.25" customHeight="1" x14ac:dyDescent="0.25">
      <c r="A26" s="422" t="s">
        <v>290</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4"/>
      <c r="AL26" s="424"/>
      <c r="AM26" s="419"/>
      <c r="AN26" s="425" t="s">
        <v>289</v>
      </c>
      <c r="AO26" s="426"/>
      <c r="AP26" s="427"/>
      <c r="AQ26" s="428"/>
      <c r="AR26" s="429"/>
      <c r="AS26" s="415"/>
    </row>
    <row r="27" spans="1:45" s="409" customFormat="1" ht="17.25" customHeight="1" x14ac:dyDescent="0.25">
      <c r="A27" s="422" t="s">
        <v>288</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3"/>
      <c r="AK27" s="424"/>
      <c r="AL27" s="424"/>
      <c r="AM27" s="419"/>
      <c r="AN27" s="425" t="s">
        <v>287</v>
      </c>
      <c r="AO27" s="426"/>
      <c r="AP27" s="427"/>
      <c r="AQ27" s="428"/>
      <c r="AR27" s="429"/>
      <c r="AS27" s="415"/>
    </row>
    <row r="28" spans="1:45" s="409" customFormat="1" ht="27.75" customHeight="1" thickBot="1" x14ac:dyDescent="0.3">
      <c r="A28" s="430" t="s">
        <v>286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33"/>
      <c r="AL28" s="433"/>
      <c r="AM28" s="419"/>
      <c r="AN28" s="434" t="s">
        <v>643</v>
      </c>
      <c r="AO28" s="435"/>
      <c r="AP28" s="436"/>
      <c r="AQ28" s="428"/>
      <c r="AR28" s="429"/>
      <c r="AS28" s="415"/>
    </row>
    <row r="29" spans="1:45" s="409" customFormat="1" ht="17.25" customHeight="1" x14ac:dyDescent="0.25">
      <c r="A29" s="437" t="s">
        <v>285</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18"/>
      <c r="AL29" s="418"/>
      <c r="AM29" s="419"/>
      <c r="AN29" s="440"/>
      <c r="AO29" s="441"/>
      <c r="AP29" s="441"/>
      <c r="AQ29" s="428"/>
      <c r="AR29" s="442"/>
      <c r="AS29" s="415"/>
    </row>
    <row r="30" spans="1:45" s="409" customFormat="1" ht="17.25" customHeight="1" x14ac:dyDescent="0.25">
      <c r="A30" s="422" t="s">
        <v>644</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3"/>
      <c r="AK30" s="424"/>
      <c r="AL30" s="424"/>
      <c r="AM30" s="419"/>
      <c r="AS30" s="415"/>
    </row>
    <row r="31" spans="1:45" s="409" customFormat="1" ht="17.25" customHeight="1" x14ac:dyDescent="0.25">
      <c r="A31" s="422" t="s">
        <v>284</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4"/>
      <c r="AL31" s="424"/>
      <c r="AM31" s="419"/>
      <c r="AN31" s="419"/>
      <c r="AO31" s="443"/>
      <c r="AP31" s="443"/>
      <c r="AQ31" s="443"/>
      <c r="AR31" s="443"/>
      <c r="AS31" s="415"/>
    </row>
    <row r="32" spans="1:45" s="409" customFormat="1" ht="17.25" customHeight="1" x14ac:dyDescent="0.25">
      <c r="A32" s="422" t="s">
        <v>263</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3"/>
      <c r="AK32" s="424"/>
      <c r="AL32" s="424"/>
      <c r="AM32" s="419"/>
      <c r="AN32" s="419"/>
      <c r="AO32" s="419"/>
      <c r="AP32" s="419"/>
      <c r="AQ32" s="419"/>
      <c r="AR32" s="419"/>
      <c r="AS32" s="415"/>
    </row>
    <row r="33" spans="1:45" s="409" customFormat="1" ht="17.25" customHeight="1" x14ac:dyDescent="0.25">
      <c r="A33" s="422" t="s">
        <v>283</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44"/>
      <c r="AL33" s="444"/>
      <c r="AM33" s="419"/>
      <c r="AN33" s="419"/>
      <c r="AO33" s="419"/>
      <c r="AP33" s="419"/>
      <c r="AQ33" s="419"/>
      <c r="AR33" s="419"/>
      <c r="AS33" s="415"/>
    </row>
    <row r="34" spans="1:45" s="409" customFormat="1" ht="17.25" customHeight="1" x14ac:dyDescent="0.25">
      <c r="A34" s="422" t="s">
        <v>282</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3"/>
      <c r="AK34" s="424"/>
      <c r="AL34" s="424"/>
      <c r="AM34" s="419"/>
      <c r="AN34" s="419"/>
      <c r="AO34" s="419"/>
      <c r="AP34" s="419"/>
      <c r="AQ34" s="419"/>
      <c r="AR34" s="419"/>
      <c r="AS34" s="415"/>
    </row>
    <row r="35" spans="1:45" s="409" customFormat="1" ht="17.25" customHeight="1" x14ac:dyDescent="0.25">
      <c r="A35" s="422"/>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3"/>
      <c r="AK35" s="424"/>
      <c r="AL35" s="424"/>
      <c r="AM35" s="419"/>
      <c r="AN35" s="419"/>
      <c r="AO35" s="419"/>
      <c r="AP35" s="419"/>
      <c r="AQ35" s="419"/>
      <c r="AR35" s="419"/>
      <c r="AS35" s="415"/>
    </row>
    <row r="36" spans="1:45" s="409" customFormat="1"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33"/>
      <c r="AL36" s="433"/>
      <c r="AM36" s="419"/>
      <c r="AN36" s="419"/>
      <c r="AO36" s="419"/>
      <c r="AP36" s="419"/>
      <c r="AQ36" s="419"/>
      <c r="AR36" s="419"/>
      <c r="AS36" s="415"/>
    </row>
    <row r="37" spans="1:45" s="409" customFormat="1"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8"/>
      <c r="AL37" s="418"/>
      <c r="AM37" s="419"/>
      <c r="AN37" s="419"/>
      <c r="AO37" s="419"/>
      <c r="AP37" s="419"/>
      <c r="AQ37" s="419"/>
      <c r="AR37" s="419"/>
      <c r="AS37" s="415"/>
    </row>
    <row r="38" spans="1:45" s="409" customFormat="1" ht="17.25" customHeight="1" x14ac:dyDescent="0.25">
      <c r="A38" s="422" t="s">
        <v>281</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3"/>
      <c r="AK38" s="424"/>
      <c r="AL38" s="424"/>
      <c r="AM38" s="419"/>
      <c r="AN38" s="419"/>
      <c r="AO38" s="419"/>
      <c r="AP38" s="419"/>
      <c r="AQ38" s="419"/>
      <c r="AR38" s="419"/>
      <c r="AS38" s="415"/>
    </row>
    <row r="39" spans="1:45" s="409" customFormat="1" ht="17.25" customHeight="1" thickBot="1" x14ac:dyDescent="0.3">
      <c r="A39" s="445" t="s">
        <v>280</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33"/>
      <c r="AL39" s="433"/>
      <c r="AM39" s="419"/>
      <c r="AN39" s="419"/>
      <c r="AO39" s="419"/>
      <c r="AP39" s="419"/>
      <c r="AQ39" s="419"/>
      <c r="AR39" s="419"/>
      <c r="AS39" s="415"/>
    </row>
    <row r="40" spans="1:45" s="409" customFormat="1" ht="17.25" customHeight="1" x14ac:dyDescent="0.25">
      <c r="A40" s="416" t="s">
        <v>645</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8"/>
      <c r="AL40" s="418"/>
      <c r="AM40" s="419"/>
      <c r="AN40" s="419"/>
      <c r="AO40" s="419"/>
      <c r="AP40" s="419"/>
      <c r="AQ40" s="419"/>
      <c r="AR40" s="419"/>
      <c r="AS40" s="415"/>
    </row>
    <row r="41" spans="1:45" s="409" customFormat="1" ht="17.25" customHeight="1" x14ac:dyDescent="0.25">
      <c r="A41" s="422" t="s">
        <v>279</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3"/>
      <c r="AK41" s="424"/>
      <c r="AL41" s="424"/>
      <c r="AM41" s="419"/>
      <c r="AN41" s="419"/>
      <c r="AO41" s="419"/>
      <c r="AP41" s="419"/>
      <c r="AQ41" s="419"/>
      <c r="AR41" s="419"/>
      <c r="AS41" s="415"/>
    </row>
    <row r="42" spans="1:45" s="409" customFormat="1" ht="17.25" customHeight="1" x14ac:dyDescent="0.25">
      <c r="A42" s="422" t="s">
        <v>278</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3"/>
      <c r="AK42" s="424"/>
      <c r="AL42" s="424"/>
      <c r="AM42" s="419"/>
      <c r="AN42" s="419"/>
      <c r="AO42" s="419"/>
      <c r="AP42" s="419"/>
      <c r="AQ42" s="419"/>
      <c r="AR42" s="419"/>
      <c r="AS42" s="415"/>
    </row>
    <row r="43" spans="1:45" s="409" customFormat="1" ht="17.25" customHeight="1" x14ac:dyDescent="0.25">
      <c r="A43" s="422" t="s">
        <v>277</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3"/>
      <c r="AK43" s="424"/>
      <c r="AL43" s="424"/>
      <c r="AM43" s="419"/>
      <c r="AN43" s="419"/>
      <c r="AO43" s="419"/>
      <c r="AP43" s="419"/>
      <c r="AQ43" s="419"/>
      <c r="AR43" s="419"/>
      <c r="AS43" s="415"/>
    </row>
    <row r="44" spans="1:45" s="409" customFormat="1" ht="17.25" customHeight="1" x14ac:dyDescent="0.25">
      <c r="A44" s="422" t="s">
        <v>276</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3"/>
      <c r="AK44" s="424"/>
      <c r="AL44" s="424"/>
      <c r="AM44" s="419"/>
      <c r="AN44" s="419"/>
      <c r="AO44" s="419"/>
      <c r="AP44" s="419"/>
      <c r="AQ44" s="419"/>
      <c r="AR44" s="419"/>
      <c r="AS44" s="415"/>
    </row>
    <row r="45" spans="1:45" s="409" customFormat="1" ht="17.25" customHeight="1" x14ac:dyDescent="0.25">
      <c r="A45" s="422" t="s">
        <v>275</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3"/>
      <c r="AK45" s="424"/>
      <c r="AL45" s="424"/>
      <c r="AM45" s="419"/>
      <c r="AN45" s="419"/>
      <c r="AO45" s="419"/>
      <c r="AP45" s="419"/>
      <c r="AQ45" s="419"/>
      <c r="AR45" s="419"/>
      <c r="AS45" s="415"/>
    </row>
    <row r="46" spans="1:45" s="409" customFormat="1" ht="17.25" customHeight="1" thickBot="1" x14ac:dyDescent="0.3">
      <c r="A46" s="447" t="s">
        <v>646</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419"/>
      <c r="AN46" s="419"/>
      <c r="AO46" s="419"/>
      <c r="AP46" s="419"/>
      <c r="AQ46" s="419"/>
      <c r="AR46" s="419"/>
      <c r="AS46" s="415"/>
    </row>
    <row r="47" spans="1:45" s="409" customFormat="1" ht="24" customHeight="1" x14ac:dyDescent="0.25">
      <c r="A47" s="450" t="s">
        <v>274</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18" t="s">
        <v>4</v>
      </c>
      <c r="AL47" s="418"/>
      <c r="AM47" s="453" t="s">
        <v>647</v>
      </c>
      <c r="AN47" s="453"/>
      <c r="AO47" s="454" t="s">
        <v>648</v>
      </c>
      <c r="AP47" s="454" t="s">
        <v>649</v>
      </c>
      <c r="AQ47" s="415"/>
    </row>
    <row r="48" spans="1:45" s="409" customFormat="1" ht="12" customHeight="1" x14ac:dyDescent="0.25">
      <c r="A48" s="422" t="s">
        <v>273</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3"/>
      <c r="AK48" s="424"/>
      <c r="AL48" s="424"/>
      <c r="AM48" s="424"/>
      <c r="AN48" s="424"/>
      <c r="AO48" s="455"/>
      <c r="AP48" s="455"/>
      <c r="AQ48" s="415"/>
    </row>
    <row r="49" spans="1:43" s="409" customFormat="1" ht="12" customHeight="1" x14ac:dyDescent="0.25">
      <c r="A49" s="422" t="s">
        <v>272</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3"/>
      <c r="AK49" s="424"/>
      <c r="AL49" s="424"/>
      <c r="AM49" s="424"/>
      <c r="AN49" s="424"/>
      <c r="AO49" s="455"/>
      <c r="AP49" s="455"/>
      <c r="AQ49" s="415"/>
    </row>
    <row r="50" spans="1:43" s="409" customFormat="1" ht="12" customHeight="1" thickBot="1" x14ac:dyDescent="0.3">
      <c r="A50" s="445" t="s">
        <v>650</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33"/>
      <c r="AL50" s="433"/>
      <c r="AM50" s="433"/>
      <c r="AN50" s="433"/>
      <c r="AO50" s="456"/>
      <c r="AP50" s="456"/>
      <c r="AQ50" s="415"/>
    </row>
    <row r="51" spans="1:43" s="409" customFormat="1" ht="6.75" customHeight="1" thickBot="1" x14ac:dyDescent="0.3">
      <c r="A51" s="457"/>
      <c r="B51" s="457"/>
      <c r="C51" s="457"/>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7"/>
      <c r="AK51" s="457"/>
      <c r="AL51" s="457"/>
      <c r="AM51" s="458"/>
      <c r="AN51" s="458"/>
      <c r="AO51" s="459"/>
      <c r="AP51" s="459"/>
      <c r="AQ51" s="460"/>
    </row>
    <row r="52" spans="1:43" s="409" customFormat="1" ht="24" customHeight="1" x14ac:dyDescent="0.25">
      <c r="A52" s="461" t="s">
        <v>271</v>
      </c>
      <c r="B52" s="462"/>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2"/>
      <c r="AD52" s="462"/>
      <c r="AE52" s="462"/>
      <c r="AF52" s="462"/>
      <c r="AG52" s="462"/>
      <c r="AH52" s="462"/>
      <c r="AI52" s="462"/>
      <c r="AJ52" s="462"/>
      <c r="AK52" s="453" t="s">
        <v>4</v>
      </c>
      <c r="AL52" s="453"/>
      <c r="AM52" s="453" t="s">
        <v>647</v>
      </c>
      <c r="AN52" s="453"/>
      <c r="AO52" s="454" t="s">
        <v>648</v>
      </c>
      <c r="AP52" s="454" t="s">
        <v>649</v>
      </c>
      <c r="AQ52" s="415"/>
    </row>
    <row r="53" spans="1:43" s="409" customFormat="1" ht="11.25" customHeight="1" x14ac:dyDescent="0.25">
      <c r="A53" s="463" t="s">
        <v>270</v>
      </c>
      <c r="B53" s="464"/>
      <c r="C53" s="464"/>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44"/>
      <c r="AL53" s="444"/>
      <c r="AM53" s="444"/>
      <c r="AN53" s="444"/>
      <c r="AO53" s="465"/>
      <c r="AP53" s="465"/>
      <c r="AQ53" s="415"/>
    </row>
    <row r="54" spans="1:43" s="409" customFormat="1" ht="12" customHeight="1" x14ac:dyDescent="0.25">
      <c r="A54" s="422" t="s">
        <v>269</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c r="AL54" s="424"/>
      <c r="AM54" s="424"/>
      <c r="AN54" s="424"/>
      <c r="AO54" s="455"/>
      <c r="AP54" s="455"/>
      <c r="AQ54" s="415"/>
    </row>
    <row r="55" spans="1:43" s="409" customFormat="1" ht="12" customHeight="1" x14ac:dyDescent="0.25">
      <c r="A55" s="422" t="s">
        <v>268</v>
      </c>
      <c r="B55" s="423"/>
      <c r="C55" s="423"/>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423"/>
      <c r="AF55" s="423"/>
      <c r="AG55" s="423"/>
      <c r="AH55" s="423"/>
      <c r="AI55" s="423"/>
      <c r="AJ55" s="423"/>
      <c r="AK55" s="424"/>
      <c r="AL55" s="424"/>
      <c r="AM55" s="424"/>
      <c r="AN55" s="424"/>
      <c r="AO55" s="455"/>
      <c r="AP55" s="455"/>
      <c r="AQ55" s="415"/>
    </row>
    <row r="56" spans="1:43" s="409" customFormat="1" ht="12" customHeight="1" thickBot="1" x14ac:dyDescent="0.3">
      <c r="A56" s="445" t="s">
        <v>267</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33"/>
      <c r="AL56" s="433"/>
      <c r="AM56" s="433"/>
      <c r="AN56" s="433"/>
      <c r="AO56" s="456"/>
      <c r="AP56" s="456"/>
      <c r="AQ56" s="415"/>
    </row>
    <row r="57" spans="1:43" s="409" customFormat="1" ht="6" customHeight="1" thickBot="1" x14ac:dyDescent="0.3">
      <c r="A57" s="466"/>
      <c r="B57" s="466"/>
      <c r="C57" s="466"/>
      <c r="D57" s="466"/>
      <c r="E57" s="466"/>
      <c r="F57" s="466"/>
      <c r="G57" s="466"/>
      <c r="H57" s="466"/>
      <c r="I57" s="466"/>
      <c r="J57" s="466"/>
      <c r="K57" s="466"/>
      <c r="L57" s="466"/>
      <c r="M57" s="466"/>
      <c r="N57" s="466"/>
      <c r="O57" s="466"/>
      <c r="P57" s="466"/>
      <c r="Q57" s="466"/>
      <c r="R57" s="466"/>
      <c r="S57" s="466"/>
      <c r="T57" s="466"/>
      <c r="U57" s="466"/>
      <c r="V57" s="466"/>
      <c r="W57" s="466"/>
      <c r="X57" s="466"/>
      <c r="Y57" s="466"/>
      <c r="Z57" s="466"/>
      <c r="AA57" s="466"/>
      <c r="AB57" s="466"/>
      <c r="AC57" s="466"/>
      <c r="AD57" s="466"/>
      <c r="AE57" s="466"/>
      <c r="AF57" s="466"/>
      <c r="AG57" s="466"/>
      <c r="AH57" s="466"/>
      <c r="AI57" s="466"/>
      <c r="AJ57" s="466"/>
      <c r="AK57" s="466"/>
      <c r="AL57" s="466"/>
      <c r="AM57" s="419"/>
      <c r="AN57" s="419"/>
      <c r="AO57" s="467"/>
      <c r="AP57" s="467"/>
      <c r="AQ57" s="413"/>
    </row>
    <row r="58" spans="1:43" s="409" customFormat="1" ht="24" customHeight="1" x14ac:dyDescent="0.25">
      <c r="A58" s="461" t="s">
        <v>651</v>
      </c>
      <c r="B58" s="462"/>
      <c r="C58" s="462"/>
      <c r="D58" s="462"/>
      <c r="E58" s="462"/>
      <c r="F58" s="462"/>
      <c r="G58" s="462"/>
      <c r="H58" s="462"/>
      <c r="I58" s="462"/>
      <c r="J58" s="462"/>
      <c r="K58" s="462"/>
      <c r="L58" s="462"/>
      <c r="M58" s="462"/>
      <c r="N58" s="462"/>
      <c r="O58" s="462"/>
      <c r="P58" s="462"/>
      <c r="Q58" s="462"/>
      <c r="R58" s="462"/>
      <c r="S58" s="462"/>
      <c r="T58" s="462"/>
      <c r="U58" s="462"/>
      <c r="V58" s="462"/>
      <c r="W58" s="462"/>
      <c r="X58" s="462"/>
      <c r="Y58" s="462"/>
      <c r="Z58" s="462"/>
      <c r="AA58" s="462"/>
      <c r="AB58" s="462"/>
      <c r="AC58" s="462"/>
      <c r="AD58" s="462"/>
      <c r="AE58" s="462"/>
      <c r="AF58" s="462"/>
      <c r="AG58" s="462"/>
      <c r="AH58" s="462"/>
      <c r="AI58" s="462"/>
      <c r="AJ58" s="462"/>
      <c r="AK58" s="453" t="s">
        <v>4</v>
      </c>
      <c r="AL58" s="453"/>
      <c r="AM58" s="453" t="s">
        <v>647</v>
      </c>
      <c r="AN58" s="453"/>
      <c r="AO58" s="454" t="s">
        <v>648</v>
      </c>
      <c r="AP58" s="454" t="s">
        <v>649</v>
      </c>
      <c r="AQ58" s="415"/>
    </row>
    <row r="59" spans="1:43" s="409" customFormat="1" ht="12.75" customHeight="1" x14ac:dyDescent="0.25">
      <c r="A59" s="468" t="s">
        <v>266</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70"/>
      <c r="AL59" s="470"/>
      <c r="AM59" s="470"/>
      <c r="AN59" s="470"/>
      <c r="AO59" s="471"/>
      <c r="AP59" s="471"/>
      <c r="AQ59" s="472"/>
    </row>
    <row r="60" spans="1:43" s="409" customFormat="1" ht="12" customHeight="1" x14ac:dyDescent="0.25">
      <c r="A60" s="422" t="s">
        <v>265</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424"/>
      <c r="AN60" s="424"/>
      <c r="AO60" s="455"/>
      <c r="AP60" s="455"/>
      <c r="AQ60" s="415"/>
    </row>
    <row r="61" spans="1:43" s="409" customFormat="1" ht="12" customHeight="1" x14ac:dyDescent="0.25">
      <c r="A61" s="422" t="s">
        <v>264</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424"/>
      <c r="AN61" s="424"/>
      <c r="AO61" s="455"/>
      <c r="AP61" s="455"/>
      <c r="AQ61" s="415"/>
    </row>
    <row r="62" spans="1:43" s="409" customFormat="1" ht="12" customHeight="1" x14ac:dyDescent="0.25">
      <c r="A62" s="422" t="s">
        <v>263</v>
      </c>
      <c r="B62" s="423"/>
      <c r="C62" s="423"/>
      <c r="D62" s="423"/>
      <c r="E62" s="423"/>
      <c r="F62" s="423"/>
      <c r="G62" s="423"/>
      <c r="H62" s="423"/>
      <c r="I62" s="423"/>
      <c r="J62" s="423"/>
      <c r="K62" s="423"/>
      <c r="L62" s="423"/>
      <c r="M62" s="423"/>
      <c r="N62" s="423"/>
      <c r="O62" s="423"/>
      <c r="P62" s="423"/>
      <c r="Q62" s="423"/>
      <c r="R62" s="423"/>
      <c r="S62" s="423"/>
      <c r="T62" s="423"/>
      <c r="U62" s="423"/>
      <c r="V62" s="423"/>
      <c r="W62" s="423"/>
      <c r="X62" s="423"/>
      <c r="Y62" s="423"/>
      <c r="Z62" s="423"/>
      <c r="AA62" s="423"/>
      <c r="AB62" s="423"/>
      <c r="AC62" s="423"/>
      <c r="AD62" s="423"/>
      <c r="AE62" s="423"/>
      <c r="AF62" s="423"/>
      <c r="AG62" s="423"/>
      <c r="AH62" s="423"/>
      <c r="AI62" s="423"/>
      <c r="AJ62" s="423"/>
      <c r="AK62" s="424"/>
      <c r="AL62" s="424"/>
      <c r="AM62" s="424"/>
      <c r="AN62" s="424"/>
      <c r="AO62" s="455"/>
      <c r="AP62" s="455"/>
      <c r="AQ62" s="415"/>
    </row>
    <row r="63" spans="1:43" s="409" customFormat="1" ht="9.75" customHeight="1" x14ac:dyDescent="0.25">
      <c r="A63" s="422"/>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c r="AL63" s="424"/>
      <c r="AM63" s="424"/>
      <c r="AN63" s="424"/>
      <c r="AO63" s="455"/>
      <c r="AP63" s="455"/>
      <c r="AQ63" s="415"/>
    </row>
    <row r="64" spans="1:43" s="409" customFormat="1" ht="9.75" customHeight="1" x14ac:dyDescent="0.25">
      <c r="A64" s="422"/>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24"/>
      <c r="AL64" s="424"/>
      <c r="AM64" s="424"/>
      <c r="AN64" s="424"/>
      <c r="AO64" s="455"/>
      <c r="AP64" s="455"/>
      <c r="AQ64" s="415"/>
    </row>
    <row r="65" spans="1:43" s="409" customFormat="1" ht="12" customHeight="1" x14ac:dyDescent="0.25">
      <c r="A65" s="422" t="s">
        <v>262</v>
      </c>
      <c r="B65" s="423"/>
      <c r="C65" s="423"/>
      <c r="D65" s="423"/>
      <c r="E65" s="423"/>
      <c r="F65" s="423"/>
      <c r="G65" s="423"/>
      <c r="H65" s="423"/>
      <c r="I65" s="423"/>
      <c r="J65" s="423"/>
      <c r="K65" s="423"/>
      <c r="L65" s="423"/>
      <c r="M65" s="423"/>
      <c r="N65" s="423"/>
      <c r="O65" s="423"/>
      <c r="P65" s="423"/>
      <c r="Q65" s="423"/>
      <c r="R65" s="423"/>
      <c r="S65" s="423"/>
      <c r="T65" s="423"/>
      <c r="U65" s="423"/>
      <c r="V65" s="423"/>
      <c r="W65" s="423"/>
      <c r="X65" s="423"/>
      <c r="Y65" s="423"/>
      <c r="Z65" s="423"/>
      <c r="AA65" s="423"/>
      <c r="AB65" s="423"/>
      <c r="AC65" s="423"/>
      <c r="AD65" s="423"/>
      <c r="AE65" s="423"/>
      <c r="AF65" s="423"/>
      <c r="AG65" s="423"/>
      <c r="AH65" s="423"/>
      <c r="AI65" s="423"/>
      <c r="AJ65" s="423"/>
      <c r="AK65" s="424"/>
      <c r="AL65" s="424"/>
      <c r="AM65" s="424"/>
      <c r="AN65" s="424"/>
      <c r="AO65" s="455"/>
      <c r="AP65" s="455"/>
      <c r="AQ65" s="415"/>
    </row>
    <row r="66" spans="1:43" s="409" customFormat="1" ht="27.75" customHeight="1" x14ac:dyDescent="0.25">
      <c r="A66" s="473" t="s">
        <v>652</v>
      </c>
      <c r="B66" s="474"/>
      <c r="C66" s="474"/>
      <c r="D66" s="474"/>
      <c r="E66" s="474"/>
      <c r="F66" s="474"/>
      <c r="G66" s="474"/>
      <c r="H66" s="474"/>
      <c r="I66" s="474"/>
      <c r="J66" s="474"/>
      <c r="K66" s="474"/>
      <c r="L66" s="474"/>
      <c r="M66" s="474"/>
      <c r="N66" s="474"/>
      <c r="O66" s="474"/>
      <c r="P66" s="474"/>
      <c r="Q66" s="474"/>
      <c r="R66" s="474"/>
      <c r="S66" s="474"/>
      <c r="T66" s="474"/>
      <c r="U66" s="474"/>
      <c r="V66" s="474"/>
      <c r="W66" s="474"/>
      <c r="X66" s="474"/>
      <c r="Y66" s="474"/>
      <c r="Z66" s="474"/>
      <c r="AA66" s="474"/>
      <c r="AB66" s="474"/>
      <c r="AC66" s="474"/>
      <c r="AD66" s="474"/>
      <c r="AE66" s="474"/>
      <c r="AF66" s="474"/>
      <c r="AG66" s="474"/>
      <c r="AH66" s="474"/>
      <c r="AI66" s="474"/>
      <c r="AJ66" s="475"/>
      <c r="AK66" s="476"/>
      <c r="AL66" s="476"/>
      <c r="AM66" s="476"/>
      <c r="AN66" s="476"/>
      <c r="AO66" s="477"/>
      <c r="AP66" s="477"/>
      <c r="AQ66" s="472"/>
    </row>
    <row r="67" spans="1:43" s="409" customFormat="1" ht="11.25" customHeight="1" x14ac:dyDescent="0.25">
      <c r="A67" s="422" t="s">
        <v>258</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4"/>
      <c r="AL67" s="424"/>
      <c r="AM67" s="424"/>
      <c r="AN67" s="424"/>
      <c r="AO67" s="455"/>
      <c r="AP67" s="455"/>
      <c r="AQ67" s="415"/>
    </row>
    <row r="68" spans="1:43" s="409" customFormat="1" ht="25.5" customHeight="1" x14ac:dyDescent="0.25">
      <c r="A68" s="473" t="s">
        <v>653</v>
      </c>
      <c r="B68" s="474"/>
      <c r="C68" s="474"/>
      <c r="D68" s="474"/>
      <c r="E68" s="474"/>
      <c r="F68" s="474"/>
      <c r="G68" s="474"/>
      <c r="H68" s="474"/>
      <c r="I68" s="474"/>
      <c r="J68" s="474"/>
      <c r="K68" s="474"/>
      <c r="L68" s="474"/>
      <c r="M68" s="474"/>
      <c r="N68" s="474"/>
      <c r="O68" s="474"/>
      <c r="P68" s="474"/>
      <c r="Q68" s="474"/>
      <c r="R68" s="474"/>
      <c r="S68" s="474"/>
      <c r="T68" s="474"/>
      <c r="U68" s="474"/>
      <c r="V68" s="474"/>
      <c r="W68" s="474"/>
      <c r="X68" s="474"/>
      <c r="Y68" s="474"/>
      <c r="Z68" s="474"/>
      <c r="AA68" s="474"/>
      <c r="AB68" s="474"/>
      <c r="AC68" s="474"/>
      <c r="AD68" s="474"/>
      <c r="AE68" s="474"/>
      <c r="AF68" s="474"/>
      <c r="AG68" s="474"/>
      <c r="AH68" s="474"/>
      <c r="AI68" s="474"/>
      <c r="AJ68" s="475"/>
      <c r="AK68" s="476"/>
      <c r="AL68" s="476"/>
      <c r="AM68" s="476"/>
      <c r="AN68" s="476"/>
      <c r="AO68" s="477"/>
      <c r="AP68" s="477"/>
      <c r="AQ68" s="472"/>
    </row>
    <row r="69" spans="1:43" s="409" customFormat="1" ht="12" customHeight="1" x14ac:dyDescent="0.25">
      <c r="A69" s="422" t="s">
        <v>257</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4"/>
      <c r="AL69" s="424"/>
      <c r="AM69" s="424"/>
      <c r="AN69" s="424"/>
      <c r="AO69" s="455"/>
      <c r="AP69" s="455"/>
      <c r="AQ69" s="415"/>
    </row>
    <row r="70" spans="1:43" s="409" customFormat="1" ht="12.75" customHeight="1" x14ac:dyDescent="0.25">
      <c r="A70" s="478" t="s">
        <v>261</v>
      </c>
      <c r="B70" s="479"/>
      <c r="C70" s="479"/>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76"/>
      <c r="AL70" s="476"/>
      <c r="AM70" s="476"/>
      <c r="AN70" s="476"/>
      <c r="AO70" s="477"/>
      <c r="AP70" s="477"/>
      <c r="AQ70" s="472"/>
    </row>
    <row r="71" spans="1:43" s="409" customFormat="1" ht="12" customHeight="1" x14ac:dyDescent="0.25">
      <c r="A71" s="422" t="s">
        <v>256</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24"/>
      <c r="AL71" s="424"/>
      <c r="AM71" s="424"/>
      <c r="AN71" s="424"/>
      <c r="AO71" s="455"/>
      <c r="AP71" s="455"/>
      <c r="AQ71" s="415"/>
    </row>
    <row r="72" spans="1:43" s="409" customFormat="1" ht="12.75" customHeight="1" thickBot="1" x14ac:dyDescent="0.3">
      <c r="A72" s="480" t="s">
        <v>260</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2"/>
      <c r="AK72" s="483"/>
      <c r="AL72" s="483"/>
      <c r="AM72" s="483"/>
      <c r="AN72" s="483"/>
      <c r="AO72" s="484"/>
      <c r="AP72" s="484"/>
      <c r="AQ72" s="472"/>
    </row>
    <row r="73" spans="1:43" s="409" customFormat="1" ht="7.5" customHeight="1" thickBot="1" x14ac:dyDescent="0.3">
      <c r="A73" s="466"/>
      <c r="B73" s="466"/>
      <c r="C73" s="466"/>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466"/>
      <c r="AB73" s="466"/>
      <c r="AC73" s="466"/>
      <c r="AD73" s="466"/>
      <c r="AE73" s="466"/>
      <c r="AF73" s="466"/>
      <c r="AG73" s="466"/>
      <c r="AH73" s="466"/>
      <c r="AI73" s="466"/>
      <c r="AJ73" s="466"/>
      <c r="AK73" s="466"/>
      <c r="AL73" s="466"/>
      <c r="AM73" s="419"/>
      <c r="AN73" s="419"/>
      <c r="AO73" s="467"/>
      <c r="AP73" s="467"/>
      <c r="AQ73" s="413"/>
    </row>
    <row r="74" spans="1:43" s="409" customFormat="1" ht="25.5" customHeight="1" x14ac:dyDescent="0.25">
      <c r="A74" s="461" t="s">
        <v>259</v>
      </c>
      <c r="B74" s="462"/>
      <c r="C74" s="462"/>
      <c r="D74" s="462"/>
      <c r="E74" s="462"/>
      <c r="F74" s="462"/>
      <c r="G74" s="462"/>
      <c r="H74" s="462"/>
      <c r="I74" s="462"/>
      <c r="J74" s="462"/>
      <c r="K74" s="462"/>
      <c r="L74" s="462"/>
      <c r="M74" s="462"/>
      <c r="N74" s="462"/>
      <c r="O74" s="462"/>
      <c r="P74" s="462"/>
      <c r="Q74" s="462"/>
      <c r="R74" s="462"/>
      <c r="S74" s="462"/>
      <c r="T74" s="462"/>
      <c r="U74" s="462"/>
      <c r="V74" s="462"/>
      <c r="W74" s="462"/>
      <c r="X74" s="462"/>
      <c r="Y74" s="462"/>
      <c r="Z74" s="462"/>
      <c r="AA74" s="462"/>
      <c r="AB74" s="462"/>
      <c r="AC74" s="462"/>
      <c r="AD74" s="462"/>
      <c r="AE74" s="462"/>
      <c r="AF74" s="462"/>
      <c r="AG74" s="462"/>
      <c r="AH74" s="462"/>
      <c r="AI74" s="462"/>
      <c r="AJ74" s="462"/>
      <c r="AK74" s="453" t="s">
        <v>4</v>
      </c>
      <c r="AL74" s="453"/>
      <c r="AM74" s="453" t="s">
        <v>647</v>
      </c>
      <c r="AN74" s="453"/>
      <c r="AO74" s="454" t="s">
        <v>648</v>
      </c>
      <c r="AP74" s="454" t="s">
        <v>649</v>
      </c>
      <c r="AQ74" s="415"/>
    </row>
    <row r="75" spans="1:43" s="409" customFormat="1" ht="25.5" customHeight="1" x14ac:dyDescent="0.25">
      <c r="A75" s="473" t="s">
        <v>653</v>
      </c>
      <c r="B75" s="474"/>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c r="AD75" s="474"/>
      <c r="AE75" s="474"/>
      <c r="AF75" s="474"/>
      <c r="AG75" s="474"/>
      <c r="AH75" s="474"/>
      <c r="AI75" s="474"/>
      <c r="AJ75" s="475"/>
      <c r="AK75" s="476"/>
      <c r="AL75" s="476"/>
      <c r="AM75" s="485"/>
      <c r="AN75" s="485"/>
      <c r="AO75" s="486"/>
      <c r="AP75" s="486"/>
      <c r="AQ75" s="472"/>
    </row>
    <row r="76" spans="1:43" s="409" customFormat="1" ht="12" customHeight="1" x14ac:dyDescent="0.25">
      <c r="A76" s="422" t="s">
        <v>258</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4"/>
      <c r="AL76" s="424"/>
      <c r="AM76" s="487"/>
      <c r="AN76" s="487"/>
      <c r="AO76" s="488"/>
      <c r="AP76" s="488"/>
      <c r="AQ76" s="415"/>
    </row>
    <row r="77" spans="1:43" s="409" customFormat="1" ht="12" customHeight="1" x14ac:dyDescent="0.25">
      <c r="A77" s="422" t="s">
        <v>257</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c r="AL77" s="424"/>
      <c r="AM77" s="487"/>
      <c r="AN77" s="487"/>
      <c r="AO77" s="488"/>
      <c r="AP77" s="488"/>
      <c r="AQ77" s="415"/>
    </row>
    <row r="78" spans="1:43" s="409" customFormat="1" ht="12" customHeight="1" x14ac:dyDescent="0.25">
      <c r="A78" s="422" t="s">
        <v>256</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24"/>
      <c r="AL78" s="424"/>
      <c r="AM78" s="487"/>
      <c r="AN78" s="487"/>
      <c r="AO78" s="488"/>
      <c r="AP78" s="488"/>
      <c r="AQ78" s="415"/>
    </row>
    <row r="79" spans="1:43" s="409" customFormat="1" ht="12" customHeight="1" x14ac:dyDescent="0.25">
      <c r="A79" s="422" t="s">
        <v>255</v>
      </c>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c r="AA79" s="423"/>
      <c r="AB79" s="423"/>
      <c r="AC79" s="423"/>
      <c r="AD79" s="423"/>
      <c r="AE79" s="423"/>
      <c r="AF79" s="423"/>
      <c r="AG79" s="423"/>
      <c r="AH79" s="423"/>
      <c r="AI79" s="423"/>
      <c r="AJ79" s="423"/>
      <c r="AK79" s="424"/>
      <c r="AL79" s="424"/>
      <c r="AM79" s="487"/>
      <c r="AN79" s="487"/>
      <c r="AO79" s="488"/>
      <c r="AP79" s="488"/>
      <c r="AQ79" s="415"/>
    </row>
    <row r="80" spans="1:43" s="409" customFormat="1" ht="12" customHeight="1" x14ac:dyDescent="0.25">
      <c r="A80" s="422" t="s">
        <v>254</v>
      </c>
      <c r="B80" s="423"/>
      <c r="C80" s="423"/>
      <c r="D80" s="423"/>
      <c r="E80" s="423"/>
      <c r="F80" s="423"/>
      <c r="G80" s="423"/>
      <c r="H80" s="423"/>
      <c r="I80" s="423"/>
      <c r="J80" s="423"/>
      <c r="K80" s="423"/>
      <c r="L80" s="423"/>
      <c r="M80" s="423"/>
      <c r="N80" s="423"/>
      <c r="O80" s="423"/>
      <c r="P80" s="423"/>
      <c r="Q80" s="423"/>
      <c r="R80" s="423"/>
      <c r="S80" s="423"/>
      <c r="T80" s="423"/>
      <c r="U80" s="423"/>
      <c r="V80" s="423"/>
      <c r="W80" s="423"/>
      <c r="X80" s="423"/>
      <c r="Y80" s="423"/>
      <c r="Z80" s="423"/>
      <c r="AA80" s="423"/>
      <c r="AB80" s="423"/>
      <c r="AC80" s="423"/>
      <c r="AD80" s="423"/>
      <c r="AE80" s="423"/>
      <c r="AF80" s="423"/>
      <c r="AG80" s="423"/>
      <c r="AH80" s="423"/>
      <c r="AI80" s="423"/>
      <c r="AJ80" s="423"/>
      <c r="AK80" s="424"/>
      <c r="AL80" s="424"/>
      <c r="AM80" s="487"/>
      <c r="AN80" s="487"/>
      <c r="AO80" s="488"/>
      <c r="AP80" s="488"/>
      <c r="AQ80" s="415"/>
    </row>
    <row r="81" spans="1:45" s="409" customFormat="1" ht="12.75" customHeight="1" x14ac:dyDescent="0.25">
      <c r="A81" s="422" t="s">
        <v>253</v>
      </c>
      <c r="B81" s="423"/>
      <c r="C81" s="423"/>
      <c r="D81" s="423"/>
      <c r="E81" s="423"/>
      <c r="F81" s="423"/>
      <c r="G81" s="423"/>
      <c r="H81" s="423"/>
      <c r="I81" s="423"/>
      <c r="J81" s="423"/>
      <c r="K81" s="423"/>
      <c r="L81" s="423"/>
      <c r="M81" s="423"/>
      <c r="N81" s="423"/>
      <c r="O81" s="423"/>
      <c r="P81" s="423"/>
      <c r="Q81" s="423"/>
      <c r="R81" s="423"/>
      <c r="S81" s="423"/>
      <c r="T81" s="423"/>
      <c r="U81" s="423"/>
      <c r="V81" s="423"/>
      <c r="W81" s="423"/>
      <c r="X81" s="423"/>
      <c r="Y81" s="423"/>
      <c r="Z81" s="423"/>
      <c r="AA81" s="423"/>
      <c r="AB81" s="423"/>
      <c r="AC81" s="423"/>
      <c r="AD81" s="423"/>
      <c r="AE81" s="423"/>
      <c r="AF81" s="423"/>
      <c r="AG81" s="423"/>
      <c r="AH81" s="423"/>
      <c r="AI81" s="423"/>
      <c r="AJ81" s="423"/>
      <c r="AK81" s="424"/>
      <c r="AL81" s="424"/>
      <c r="AM81" s="487"/>
      <c r="AN81" s="487"/>
      <c r="AO81" s="488"/>
      <c r="AP81" s="488"/>
      <c r="AQ81" s="415"/>
    </row>
    <row r="82" spans="1:45" s="409" customFormat="1" ht="12.75" customHeight="1" x14ac:dyDescent="0.25">
      <c r="A82" s="422" t="s">
        <v>252</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c r="AL82" s="424"/>
      <c r="AM82" s="487"/>
      <c r="AN82" s="487"/>
      <c r="AO82" s="488"/>
      <c r="AP82" s="488"/>
      <c r="AQ82" s="415"/>
    </row>
    <row r="83" spans="1:45" s="409" customFormat="1" ht="12" customHeight="1" x14ac:dyDescent="0.25">
      <c r="A83" s="478" t="s">
        <v>251</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6"/>
      <c r="AL83" s="476"/>
      <c r="AM83" s="485"/>
      <c r="AN83" s="485"/>
      <c r="AO83" s="486"/>
      <c r="AP83" s="486"/>
      <c r="AQ83" s="472"/>
    </row>
    <row r="84" spans="1:45" s="409" customFormat="1" ht="12" customHeight="1" x14ac:dyDescent="0.25">
      <c r="A84" s="478" t="s">
        <v>654</v>
      </c>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6"/>
      <c r="AL84" s="476"/>
      <c r="AM84" s="485"/>
      <c r="AN84" s="485"/>
      <c r="AO84" s="486"/>
      <c r="AP84" s="486"/>
      <c r="AQ84" s="472"/>
    </row>
    <row r="85" spans="1:45" s="409" customFormat="1" ht="12" customHeight="1" x14ac:dyDescent="0.25">
      <c r="A85" s="422" t="s">
        <v>250</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4"/>
      <c r="AL85" s="424"/>
      <c r="AM85" s="487"/>
      <c r="AN85" s="487"/>
      <c r="AO85" s="488"/>
      <c r="AP85" s="488"/>
      <c r="AQ85" s="413"/>
    </row>
    <row r="86" spans="1:45" s="409" customFormat="1" ht="27.75" customHeight="1" x14ac:dyDescent="0.25">
      <c r="A86" s="473" t="s">
        <v>655</v>
      </c>
      <c r="B86" s="474"/>
      <c r="C86" s="474"/>
      <c r="D86" s="474"/>
      <c r="E86" s="474"/>
      <c r="F86" s="474"/>
      <c r="G86" s="474"/>
      <c r="H86" s="474"/>
      <c r="I86" s="474"/>
      <c r="J86" s="474"/>
      <c r="K86" s="474"/>
      <c r="L86" s="474"/>
      <c r="M86" s="474"/>
      <c r="N86" s="474"/>
      <c r="O86" s="474"/>
      <c r="P86" s="474"/>
      <c r="Q86" s="474"/>
      <c r="R86" s="474"/>
      <c r="S86" s="474"/>
      <c r="T86" s="474"/>
      <c r="U86" s="474"/>
      <c r="V86" s="474"/>
      <c r="W86" s="474"/>
      <c r="X86" s="474"/>
      <c r="Y86" s="474"/>
      <c r="Z86" s="474"/>
      <c r="AA86" s="474"/>
      <c r="AB86" s="474"/>
      <c r="AC86" s="474"/>
      <c r="AD86" s="474"/>
      <c r="AE86" s="474"/>
      <c r="AF86" s="474"/>
      <c r="AG86" s="474"/>
      <c r="AH86" s="474"/>
      <c r="AI86" s="474"/>
      <c r="AJ86" s="475"/>
      <c r="AK86" s="476"/>
      <c r="AL86" s="476"/>
      <c r="AM86" s="485"/>
      <c r="AN86" s="485"/>
      <c r="AO86" s="486"/>
      <c r="AP86" s="486"/>
      <c r="AQ86" s="472"/>
    </row>
    <row r="87" spans="1:45" s="409" customFormat="1" ht="15" x14ac:dyDescent="0.25">
      <c r="A87" s="473" t="s">
        <v>656</v>
      </c>
      <c r="B87" s="474"/>
      <c r="C87" s="474"/>
      <c r="D87" s="474"/>
      <c r="E87" s="474"/>
      <c r="F87" s="474"/>
      <c r="G87" s="474"/>
      <c r="H87" s="474"/>
      <c r="I87" s="474"/>
      <c r="J87" s="474"/>
      <c r="K87" s="474"/>
      <c r="L87" s="474"/>
      <c r="M87" s="474"/>
      <c r="N87" s="474"/>
      <c r="O87" s="474"/>
      <c r="P87" s="474"/>
      <c r="Q87" s="474"/>
      <c r="R87" s="474"/>
      <c r="S87" s="474"/>
      <c r="T87" s="474"/>
      <c r="U87" s="474"/>
      <c r="V87" s="474"/>
      <c r="W87" s="474"/>
      <c r="X87" s="474"/>
      <c r="Y87" s="474"/>
      <c r="Z87" s="474"/>
      <c r="AA87" s="474"/>
      <c r="AB87" s="474"/>
      <c r="AC87" s="474"/>
      <c r="AD87" s="474"/>
      <c r="AE87" s="474"/>
      <c r="AF87" s="474"/>
      <c r="AG87" s="474"/>
      <c r="AH87" s="474"/>
      <c r="AI87" s="474"/>
      <c r="AJ87" s="475"/>
      <c r="AK87" s="476"/>
      <c r="AL87" s="476"/>
      <c r="AM87" s="485"/>
      <c r="AN87" s="485"/>
      <c r="AO87" s="486"/>
      <c r="AP87" s="486"/>
      <c r="AQ87" s="472"/>
    </row>
    <row r="88" spans="1:45" s="409" customFormat="1" ht="14.25" customHeight="1" x14ac:dyDescent="0.25">
      <c r="A88" s="489" t="s">
        <v>657</v>
      </c>
      <c r="B88" s="490"/>
      <c r="C88" s="490"/>
      <c r="D88" s="491"/>
      <c r="E88" s="492"/>
      <c r="F88" s="492"/>
      <c r="G88" s="492"/>
      <c r="H88" s="492"/>
      <c r="I88" s="492"/>
      <c r="J88" s="492"/>
      <c r="K88" s="492"/>
      <c r="L88" s="492"/>
      <c r="M88" s="492"/>
      <c r="N88" s="492"/>
      <c r="O88" s="492"/>
      <c r="P88" s="492"/>
      <c r="Q88" s="492"/>
      <c r="R88" s="492"/>
      <c r="S88" s="492"/>
      <c r="T88" s="492"/>
      <c r="U88" s="492"/>
      <c r="V88" s="492"/>
      <c r="W88" s="492"/>
      <c r="X88" s="492"/>
      <c r="Y88" s="492"/>
      <c r="Z88" s="492"/>
      <c r="AA88" s="492"/>
      <c r="AB88" s="492"/>
      <c r="AC88" s="492"/>
      <c r="AD88" s="492"/>
      <c r="AE88" s="492"/>
      <c r="AF88" s="492"/>
      <c r="AG88" s="492"/>
      <c r="AH88" s="492"/>
      <c r="AI88" s="492"/>
      <c r="AJ88" s="492"/>
      <c r="AK88" s="493"/>
      <c r="AL88" s="494"/>
      <c r="AM88" s="495"/>
      <c r="AN88" s="496"/>
      <c r="AO88" s="486"/>
      <c r="AP88" s="486"/>
      <c r="AQ88" s="472"/>
    </row>
    <row r="89" spans="1:45" s="409" customFormat="1" ht="15" x14ac:dyDescent="0.25">
      <c r="A89" s="489" t="s">
        <v>658</v>
      </c>
      <c r="B89" s="490"/>
      <c r="C89" s="490"/>
      <c r="D89" s="491"/>
      <c r="E89" s="492"/>
      <c r="F89" s="492"/>
      <c r="G89" s="492"/>
      <c r="H89" s="492"/>
      <c r="I89" s="492"/>
      <c r="J89" s="492"/>
      <c r="K89" s="492"/>
      <c r="L89" s="492"/>
      <c r="M89" s="492"/>
      <c r="N89" s="492"/>
      <c r="O89" s="492"/>
      <c r="P89" s="492"/>
      <c r="Q89" s="492"/>
      <c r="R89" s="492"/>
      <c r="S89" s="492"/>
      <c r="T89" s="492"/>
      <c r="U89" s="492"/>
      <c r="V89" s="492"/>
      <c r="W89" s="492"/>
      <c r="X89" s="492"/>
      <c r="Y89" s="492"/>
      <c r="Z89" s="492"/>
      <c r="AA89" s="492"/>
      <c r="AB89" s="492"/>
      <c r="AC89" s="492"/>
      <c r="AD89" s="492"/>
      <c r="AE89" s="492"/>
      <c r="AF89" s="492"/>
      <c r="AG89" s="492"/>
      <c r="AH89" s="492"/>
      <c r="AI89" s="492"/>
      <c r="AJ89" s="492"/>
      <c r="AK89" s="493"/>
      <c r="AL89" s="494"/>
      <c r="AM89" s="495"/>
      <c r="AN89" s="496"/>
      <c r="AO89" s="486"/>
      <c r="AP89" s="486"/>
      <c r="AQ89" s="413"/>
    </row>
    <row r="90" spans="1:45" s="409" customFormat="1" ht="12" customHeight="1" thickBot="1" x14ac:dyDescent="0.3">
      <c r="A90" s="497" t="s">
        <v>659</v>
      </c>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c r="Z90" s="498"/>
      <c r="AA90" s="498"/>
      <c r="AB90" s="498"/>
      <c r="AC90" s="498"/>
      <c r="AD90" s="498"/>
      <c r="AE90" s="498"/>
      <c r="AF90" s="498"/>
      <c r="AG90" s="498"/>
      <c r="AH90" s="498"/>
      <c r="AI90" s="498"/>
      <c r="AJ90" s="498"/>
      <c r="AK90" s="499"/>
      <c r="AL90" s="500"/>
      <c r="AM90" s="501"/>
      <c r="AN90" s="502"/>
      <c r="AO90" s="503"/>
      <c r="AP90" s="503"/>
      <c r="AQ90" s="415"/>
    </row>
    <row r="91" spans="1:45" s="409" customFormat="1" ht="3" customHeight="1" x14ac:dyDescent="0.25">
      <c r="A91" s="413"/>
      <c r="B91" s="413"/>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3"/>
      <c r="AL91" s="413"/>
      <c r="AM91" s="413"/>
      <c r="AN91" s="413"/>
      <c r="AO91" s="413"/>
      <c r="AP91" s="413"/>
      <c r="AQ91" s="413"/>
      <c r="AR91" s="413"/>
      <c r="AS91" s="504"/>
    </row>
    <row r="92" spans="1:45" s="409" customFormat="1" ht="13.5" customHeight="1" x14ac:dyDescent="0.25">
      <c r="A92" s="419" t="s">
        <v>660</v>
      </c>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c r="AL92" s="415"/>
      <c r="AM92" s="415"/>
      <c r="AN92" s="415"/>
      <c r="AO92" s="415"/>
      <c r="AP92" s="415"/>
      <c r="AQ92" s="415"/>
      <c r="AR92" s="415"/>
      <c r="AS92" s="504"/>
    </row>
    <row r="93" spans="1:45" s="409" customFormat="1" ht="13.5" customHeight="1" x14ac:dyDescent="0.25">
      <c r="A93" s="505" t="s">
        <v>661</v>
      </c>
      <c r="B93" s="506"/>
      <c r="C93" s="507"/>
      <c r="D93" s="506"/>
      <c r="E93" s="506"/>
      <c r="F93" s="506"/>
      <c r="G93" s="506"/>
      <c r="H93" s="506"/>
      <c r="I93" s="506"/>
      <c r="J93" s="506"/>
      <c r="K93" s="506"/>
      <c r="L93" s="506"/>
      <c r="M93" s="506"/>
      <c r="N93" s="506"/>
      <c r="O93" s="506"/>
      <c r="P93" s="506"/>
      <c r="Q93" s="506"/>
      <c r="R93" s="506"/>
      <c r="S93" s="506"/>
      <c r="T93" s="506"/>
      <c r="U93" s="506"/>
      <c r="V93" s="506"/>
      <c r="W93" s="506"/>
      <c r="X93" s="506"/>
      <c r="Y93" s="506"/>
      <c r="Z93" s="506"/>
      <c r="AA93" s="506"/>
      <c r="AB93" s="506"/>
      <c r="AC93" s="506"/>
      <c r="AD93" s="506"/>
      <c r="AE93" s="506"/>
      <c r="AF93" s="506"/>
      <c r="AG93" s="506"/>
      <c r="AH93" s="506"/>
      <c r="AI93" s="506"/>
      <c r="AJ93" s="506"/>
      <c r="AK93" s="506"/>
      <c r="AL93" s="506"/>
      <c r="AM93" s="506"/>
      <c r="AN93" s="506"/>
      <c r="AO93" s="506"/>
      <c r="AP93" s="504"/>
      <c r="AQ93" s="504"/>
      <c r="AR93" s="504"/>
      <c r="AS93" s="504"/>
    </row>
    <row r="94" spans="1:45" s="409" customFormat="1" ht="11.25" customHeight="1" x14ac:dyDescent="0.25">
      <c r="A94" s="505" t="s">
        <v>662</v>
      </c>
      <c r="B94" s="506"/>
      <c r="C94" s="507"/>
      <c r="D94" s="506"/>
      <c r="E94" s="506"/>
      <c r="F94" s="506"/>
      <c r="G94" s="506"/>
      <c r="H94" s="506"/>
      <c r="I94" s="506"/>
      <c r="J94" s="506"/>
      <c r="K94" s="506"/>
      <c r="L94" s="506"/>
      <c r="M94" s="506"/>
      <c r="N94" s="506"/>
      <c r="O94" s="506"/>
      <c r="P94" s="506"/>
      <c r="Q94" s="506"/>
      <c r="R94" s="506"/>
      <c r="S94" s="506"/>
      <c r="T94" s="506"/>
      <c r="U94" s="506"/>
      <c r="V94" s="506"/>
      <c r="W94" s="506"/>
      <c r="X94" s="506"/>
      <c r="Y94" s="506"/>
      <c r="Z94" s="506"/>
      <c r="AA94" s="506"/>
      <c r="AB94" s="506"/>
      <c r="AC94" s="506"/>
      <c r="AD94" s="506"/>
      <c r="AE94" s="506"/>
      <c r="AF94" s="506"/>
      <c r="AG94" s="506"/>
      <c r="AH94" s="506"/>
      <c r="AI94" s="506"/>
      <c r="AJ94" s="506"/>
      <c r="AK94" s="506"/>
      <c r="AL94" s="506"/>
      <c r="AM94" s="506"/>
      <c r="AN94" s="506"/>
      <c r="AO94" s="506"/>
      <c r="AP94" s="504"/>
      <c r="AQ94" s="504"/>
      <c r="AR94" s="504"/>
      <c r="AS94" s="413"/>
    </row>
    <row r="95" spans="1:45" s="409" customFormat="1" ht="15" x14ac:dyDescent="0.25">
      <c r="A95" s="505" t="s">
        <v>663</v>
      </c>
      <c r="B95" s="506"/>
      <c r="C95" s="507"/>
      <c r="D95" s="506"/>
      <c r="E95" s="506"/>
      <c r="F95" s="506"/>
      <c r="G95" s="506"/>
      <c r="H95" s="506"/>
      <c r="I95" s="506"/>
      <c r="J95" s="506"/>
      <c r="K95" s="506"/>
      <c r="L95" s="506"/>
      <c r="M95" s="506"/>
      <c r="N95" s="506"/>
      <c r="O95" s="506"/>
      <c r="P95" s="506"/>
      <c r="Q95" s="506"/>
      <c r="R95" s="506"/>
      <c r="S95" s="506"/>
      <c r="T95" s="506"/>
      <c r="U95" s="506"/>
      <c r="V95" s="506"/>
      <c r="W95" s="506"/>
      <c r="X95" s="506"/>
      <c r="Y95" s="506"/>
      <c r="Z95" s="506"/>
      <c r="AA95" s="506"/>
      <c r="AB95" s="506"/>
      <c r="AC95" s="506"/>
      <c r="AD95" s="506"/>
      <c r="AE95" s="506"/>
      <c r="AF95" s="506"/>
      <c r="AG95" s="506"/>
      <c r="AH95" s="506"/>
      <c r="AI95" s="506"/>
      <c r="AJ95" s="506"/>
      <c r="AK95" s="506"/>
      <c r="AL95" s="506"/>
      <c r="AM95" s="506"/>
      <c r="AN95" s="506"/>
      <c r="AO95" s="506"/>
      <c r="AP95" s="504"/>
      <c r="AQ95" s="504"/>
      <c r="AR95" s="504"/>
      <c r="AS95" s="413"/>
    </row>
    <row r="96" spans="1:45" s="409" customFormat="1" ht="15" x14ac:dyDescent="0.25">
      <c r="A96" s="419" t="s">
        <v>664</v>
      </c>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3"/>
      <c r="AL96" s="413"/>
      <c r="AM96" s="413"/>
      <c r="AN96" s="413"/>
      <c r="AO96" s="413"/>
      <c r="AP96" s="413"/>
      <c r="AQ96" s="413"/>
      <c r="AR96" s="413"/>
    </row>
    <row r="97" s="409" customFormat="1" ht="15" x14ac:dyDescent="0.25"/>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G26" sqref="G26:H54"/>
    </sheetView>
  </sheetViews>
  <sheetFormatPr defaultRowHeight="15.75" x14ac:dyDescent="0.25"/>
  <cols>
    <col min="1" max="1" width="9.140625" style="144"/>
    <col min="2" max="2" width="37.7109375" style="144" customWidth="1"/>
    <col min="3" max="3" width="17.8554687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2" t="e">
        <f>#REF!</f>
        <v>#REF!</v>
      </c>
      <c r="B5" s="282"/>
      <c r="C5" s="282"/>
      <c r="D5" s="282"/>
      <c r="E5" s="282"/>
      <c r="F5" s="282"/>
      <c r="G5" s="282"/>
      <c r="H5" s="282"/>
      <c r="I5" s="282"/>
      <c r="J5" s="282"/>
      <c r="K5" s="282"/>
      <c r="L5" s="28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08" t="s">
        <v>624</v>
      </c>
      <c r="B9" s="308"/>
      <c r="C9" s="308"/>
      <c r="D9" s="308"/>
      <c r="E9" s="308"/>
      <c r="F9" s="308"/>
      <c r="G9" s="308"/>
      <c r="H9" s="308"/>
      <c r="I9" s="308"/>
      <c r="J9" s="308"/>
      <c r="K9" s="308"/>
      <c r="L9" s="308"/>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M_TP3400.VL.0081</v>
      </c>
      <c r="B12" s="289"/>
      <c r="C12" s="289"/>
      <c r="D12" s="289"/>
      <c r="E12" s="289"/>
      <c r="F12" s="289"/>
      <c r="G12" s="289"/>
      <c r="H12" s="289"/>
      <c r="I12" s="289"/>
      <c r="J12" s="289"/>
      <c r="K12" s="289"/>
      <c r="L12" s="289"/>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ht="36" customHeight="1" x14ac:dyDescent="0.25">
      <c r="A15" s="331" t="str">
        <f>'1. паспорт местоположение'!A15:C15</f>
        <v>Реконструкция сети 10 кВ Заводоуковского РЭС Южного ТПО (реконструкция ВЛ 10 кВ 25.2 км., реклоузер 34шт.)</v>
      </c>
      <c r="B15" s="331"/>
      <c r="C15" s="331"/>
      <c r="D15" s="331"/>
      <c r="E15" s="331"/>
      <c r="F15" s="331"/>
      <c r="G15" s="331"/>
      <c r="H15" s="331"/>
      <c r="I15" s="331"/>
      <c r="J15" s="331"/>
      <c r="K15" s="331"/>
      <c r="L15" s="331"/>
    </row>
    <row r="16" spans="1:44" x14ac:dyDescent="0.25">
      <c r="A16" s="288" t="s">
        <v>6</v>
      </c>
      <c r="B16" s="288"/>
      <c r="C16" s="288"/>
      <c r="D16" s="288"/>
      <c r="E16" s="288"/>
      <c r="F16" s="288"/>
      <c r="G16" s="288"/>
      <c r="H16" s="288"/>
      <c r="I16" s="288"/>
      <c r="J16" s="288"/>
      <c r="K16" s="288"/>
      <c r="L16" s="288"/>
    </row>
    <row r="17" spans="1:12" ht="15.75" customHeight="1" x14ac:dyDescent="0.25">
      <c r="L17" s="231"/>
    </row>
    <row r="18" spans="1:12" x14ac:dyDescent="0.25">
      <c r="K18" s="145"/>
    </row>
    <row r="19" spans="1:12" ht="15.75" customHeight="1" x14ac:dyDescent="0.25">
      <c r="A19" s="342" t="s">
        <v>415</v>
      </c>
      <c r="B19" s="342"/>
      <c r="C19" s="342"/>
      <c r="D19" s="342"/>
      <c r="E19" s="342"/>
      <c r="F19" s="342"/>
      <c r="G19" s="342"/>
      <c r="H19" s="342"/>
      <c r="I19" s="342"/>
      <c r="J19" s="342"/>
      <c r="K19" s="342"/>
      <c r="L19" s="342"/>
    </row>
    <row r="20" spans="1:12" x14ac:dyDescent="0.25">
      <c r="A20" s="146"/>
      <c r="B20" s="146"/>
      <c r="C20" s="147"/>
      <c r="D20" s="147"/>
      <c r="E20" s="147"/>
      <c r="F20" s="147"/>
      <c r="G20" s="147"/>
      <c r="H20" s="147"/>
      <c r="I20" s="147"/>
      <c r="J20" s="147"/>
      <c r="K20" s="147"/>
      <c r="L20" s="147"/>
    </row>
    <row r="21" spans="1:12" ht="28.5" customHeight="1" x14ac:dyDescent="0.25">
      <c r="A21" s="332" t="s">
        <v>220</v>
      </c>
      <c r="B21" s="332" t="s">
        <v>219</v>
      </c>
      <c r="C21" s="338" t="s">
        <v>349</v>
      </c>
      <c r="D21" s="338"/>
      <c r="E21" s="338"/>
      <c r="F21" s="338"/>
      <c r="G21" s="338"/>
      <c r="H21" s="338"/>
      <c r="I21" s="333" t="s">
        <v>218</v>
      </c>
      <c r="J21" s="335" t="s">
        <v>351</v>
      </c>
      <c r="K21" s="332" t="s">
        <v>217</v>
      </c>
      <c r="L21" s="334" t="s">
        <v>350</v>
      </c>
    </row>
    <row r="22" spans="1:12" ht="58.5" customHeight="1" x14ac:dyDescent="0.25">
      <c r="A22" s="332"/>
      <c r="B22" s="332"/>
      <c r="C22" s="339" t="s">
        <v>2</v>
      </c>
      <c r="D22" s="339"/>
      <c r="E22" s="148"/>
      <c r="F22" s="149"/>
      <c r="G22" s="340" t="s">
        <v>1</v>
      </c>
      <c r="H22" s="341"/>
      <c r="I22" s="333"/>
      <c r="J22" s="336"/>
      <c r="K22" s="332"/>
      <c r="L22" s="334"/>
    </row>
    <row r="23" spans="1:12" ht="47.25" x14ac:dyDescent="0.25">
      <c r="A23" s="332"/>
      <c r="B23" s="332"/>
      <c r="C23" s="150" t="s">
        <v>216</v>
      </c>
      <c r="D23" s="150" t="s">
        <v>215</v>
      </c>
      <c r="E23" s="150" t="s">
        <v>216</v>
      </c>
      <c r="F23" s="150" t="s">
        <v>215</v>
      </c>
      <c r="G23" s="150" t="s">
        <v>216</v>
      </c>
      <c r="H23" s="150" t="s">
        <v>215</v>
      </c>
      <c r="I23" s="333"/>
      <c r="J23" s="337"/>
      <c r="K23" s="332"/>
      <c r="L23" s="334"/>
    </row>
    <row r="24" spans="1:12" x14ac:dyDescent="0.25">
      <c r="A24" s="230">
        <v>1</v>
      </c>
      <c r="B24" s="230">
        <v>2</v>
      </c>
      <c r="C24" s="150">
        <v>3</v>
      </c>
      <c r="D24" s="150">
        <v>4</v>
      </c>
      <c r="E24" s="150">
        <v>5</v>
      </c>
      <c r="F24" s="150">
        <v>6</v>
      </c>
      <c r="G24" s="150">
        <v>7</v>
      </c>
      <c r="H24" s="150">
        <v>8</v>
      </c>
      <c r="I24" s="150">
        <v>9</v>
      </c>
      <c r="J24" s="150">
        <v>10</v>
      </c>
      <c r="K24" s="150">
        <v>11</v>
      </c>
      <c r="L24" s="150">
        <v>12</v>
      </c>
    </row>
    <row r="25" spans="1:12" x14ac:dyDescent="0.25">
      <c r="A25" s="150">
        <v>1</v>
      </c>
      <c r="B25" s="151" t="s">
        <v>214</v>
      </c>
      <c r="C25" s="151"/>
      <c r="D25" s="152"/>
      <c r="E25" s="152"/>
      <c r="F25" s="152"/>
      <c r="G25" s="152"/>
      <c r="H25" s="152"/>
      <c r="I25" s="152"/>
      <c r="J25" s="152"/>
      <c r="K25" s="77"/>
      <c r="L25" s="139"/>
    </row>
    <row r="26" spans="1:12" ht="21.75" customHeight="1" x14ac:dyDescent="0.25">
      <c r="A26" s="150" t="s">
        <v>213</v>
      </c>
      <c r="B26" s="153" t="s">
        <v>356</v>
      </c>
      <c r="C26" s="75" t="s">
        <v>451</v>
      </c>
      <c r="D26" s="75" t="s">
        <v>451</v>
      </c>
      <c r="E26" s="152"/>
      <c r="F26" s="152"/>
      <c r="G26" s="75" t="s">
        <v>634</v>
      </c>
      <c r="H26" s="75" t="s">
        <v>634</v>
      </c>
      <c r="I26" s="74"/>
      <c r="J26" s="74"/>
      <c r="K26" s="77"/>
      <c r="L26" s="77"/>
    </row>
    <row r="27" spans="1:12" s="154" customFormat="1" ht="39" customHeight="1" x14ac:dyDescent="0.25">
      <c r="A27" s="150" t="s">
        <v>212</v>
      </c>
      <c r="B27" s="153" t="s">
        <v>358</v>
      </c>
      <c r="C27" s="75" t="s">
        <v>451</v>
      </c>
      <c r="D27" s="75" t="s">
        <v>451</v>
      </c>
      <c r="E27" s="75" t="s">
        <v>451</v>
      </c>
      <c r="F27" s="75" t="s">
        <v>451</v>
      </c>
      <c r="G27" s="75" t="s">
        <v>634</v>
      </c>
      <c r="H27" s="75" t="s">
        <v>634</v>
      </c>
      <c r="I27" s="74"/>
      <c r="J27" s="74"/>
      <c r="K27" s="77"/>
      <c r="L27" s="77"/>
    </row>
    <row r="28" spans="1:12" s="154" customFormat="1" ht="70.5" customHeight="1" x14ac:dyDescent="0.25">
      <c r="A28" s="150" t="s">
        <v>357</v>
      </c>
      <c r="B28" s="153" t="s">
        <v>362</v>
      </c>
      <c r="C28" s="75" t="s">
        <v>451</v>
      </c>
      <c r="D28" s="75" t="s">
        <v>451</v>
      </c>
      <c r="E28" s="75" t="s">
        <v>451</v>
      </c>
      <c r="F28" s="75" t="s">
        <v>451</v>
      </c>
      <c r="G28" s="75" t="s">
        <v>634</v>
      </c>
      <c r="H28" s="75" t="s">
        <v>634</v>
      </c>
      <c r="I28" s="74"/>
      <c r="J28" s="74"/>
      <c r="K28" s="77"/>
      <c r="L28" s="77"/>
    </row>
    <row r="29" spans="1:12" s="154" customFormat="1" ht="54" customHeight="1" x14ac:dyDescent="0.25">
      <c r="A29" s="150" t="s">
        <v>211</v>
      </c>
      <c r="B29" s="153" t="s">
        <v>361</v>
      </c>
      <c r="C29" s="75" t="s">
        <v>451</v>
      </c>
      <c r="D29" s="75" t="s">
        <v>451</v>
      </c>
      <c r="E29" s="75" t="s">
        <v>451</v>
      </c>
      <c r="F29" s="75" t="s">
        <v>451</v>
      </c>
      <c r="G29" s="75" t="s">
        <v>634</v>
      </c>
      <c r="H29" s="75" t="s">
        <v>634</v>
      </c>
      <c r="I29" s="74"/>
      <c r="J29" s="74"/>
      <c r="K29" s="77"/>
      <c r="L29" s="77"/>
    </row>
    <row r="30" spans="1:12" s="154" customFormat="1" ht="57" customHeight="1" x14ac:dyDescent="0.25">
      <c r="A30" s="150" t="s">
        <v>210</v>
      </c>
      <c r="B30" s="153" t="s">
        <v>363</v>
      </c>
      <c r="C30" s="75">
        <f>D31</f>
        <v>45449</v>
      </c>
      <c r="D30" s="75">
        <f>C32</f>
        <v>45539</v>
      </c>
      <c r="E30" s="152"/>
      <c r="F30" s="152"/>
      <c r="G30" s="75" t="s">
        <v>634</v>
      </c>
      <c r="H30" s="75" t="s">
        <v>634</v>
      </c>
      <c r="I30" s="74"/>
      <c r="J30" s="74"/>
      <c r="K30" s="77"/>
      <c r="L30" s="77"/>
    </row>
    <row r="31" spans="1:12" s="154" customFormat="1" ht="37.5" customHeight="1" x14ac:dyDescent="0.25">
      <c r="A31" s="150" t="s">
        <v>209</v>
      </c>
      <c r="B31" s="155" t="s">
        <v>359</v>
      </c>
      <c r="C31" s="78">
        <v>45389</v>
      </c>
      <c r="D31" s="78">
        <f>C31+60</f>
        <v>45449</v>
      </c>
      <c r="E31" s="152"/>
      <c r="F31" s="152"/>
      <c r="G31" s="75" t="s">
        <v>634</v>
      </c>
      <c r="H31" s="75" t="s">
        <v>634</v>
      </c>
      <c r="I31" s="156"/>
      <c r="J31" s="74"/>
      <c r="K31" s="77"/>
      <c r="L31" s="77"/>
    </row>
    <row r="32" spans="1:12" s="154" customFormat="1" ht="31.5" x14ac:dyDescent="0.25">
      <c r="A32" s="150" t="s">
        <v>207</v>
      </c>
      <c r="B32" s="155" t="s">
        <v>364</v>
      </c>
      <c r="C32" s="78">
        <f>D31+90</f>
        <v>45539</v>
      </c>
      <c r="D32" s="78">
        <f>C32+10</f>
        <v>45549</v>
      </c>
      <c r="E32" s="152"/>
      <c r="F32" s="152"/>
      <c r="G32" s="75" t="s">
        <v>634</v>
      </c>
      <c r="H32" s="75" t="s">
        <v>634</v>
      </c>
      <c r="I32" s="74"/>
      <c r="J32" s="74"/>
      <c r="K32" s="77"/>
      <c r="L32" s="77"/>
    </row>
    <row r="33" spans="1:12" s="154" customFormat="1" ht="37.5" customHeight="1" x14ac:dyDescent="0.25">
      <c r="A33" s="150" t="s">
        <v>375</v>
      </c>
      <c r="B33" s="155" t="s">
        <v>301</v>
      </c>
      <c r="C33" s="74" t="s">
        <v>451</v>
      </c>
      <c r="D33" s="74" t="s">
        <v>451</v>
      </c>
      <c r="E33" s="74" t="s">
        <v>451</v>
      </c>
      <c r="F33" s="74" t="s">
        <v>451</v>
      </c>
      <c r="G33" s="75" t="s">
        <v>634</v>
      </c>
      <c r="H33" s="75" t="s">
        <v>634</v>
      </c>
      <c r="I33" s="156"/>
      <c r="J33" s="74"/>
      <c r="K33" s="77"/>
      <c r="L33" s="77"/>
    </row>
    <row r="34" spans="1:12" s="154" customFormat="1" ht="47.25" customHeight="1" x14ac:dyDescent="0.25">
      <c r="A34" s="150" t="s">
        <v>376</v>
      </c>
      <c r="B34" s="155" t="s">
        <v>368</v>
      </c>
      <c r="C34" s="74" t="s">
        <v>451</v>
      </c>
      <c r="D34" s="74" t="s">
        <v>451</v>
      </c>
      <c r="E34" s="74" t="s">
        <v>451</v>
      </c>
      <c r="F34" s="74" t="s">
        <v>451</v>
      </c>
      <c r="G34" s="75" t="s">
        <v>634</v>
      </c>
      <c r="H34" s="75" t="s">
        <v>634</v>
      </c>
      <c r="I34" s="74"/>
      <c r="J34" s="74"/>
      <c r="K34" s="157"/>
      <c r="L34" s="77"/>
    </row>
    <row r="35" spans="1:12" s="154" customFormat="1" ht="49.5" customHeight="1" x14ac:dyDescent="0.25">
      <c r="A35" s="150" t="s">
        <v>377</v>
      </c>
      <c r="B35" s="155" t="s">
        <v>208</v>
      </c>
      <c r="C35" s="75">
        <f>D37</f>
        <v>45559</v>
      </c>
      <c r="D35" s="78">
        <f>C35+10</f>
        <v>45569</v>
      </c>
      <c r="E35" s="74"/>
      <c r="F35" s="74"/>
      <c r="G35" s="75" t="s">
        <v>634</v>
      </c>
      <c r="H35" s="75" t="s">
        <v>634</v>
      </c>
      <c r="I35" s="156"/>
      <c r="J35" s="74"/>
      <c r="K35" s="157"/>
      <c r="L35" s="77"/>
    </row>
    <row r="36" spans="1:12" ht="37.5" customHeight="1" x14ac:dyDescent="0.25">
      <c r="A36" s="150" t="s">
        <v>378</v>
      </c>
      <c r="B36" s="155" t="s">
        <v>360</v>
      </c>
      <c r="C36" s="74" t="s">
        <v>451</v>
      </c>
      <c r="D36" s="74" t="s">
        <v>451</v>
      </c>
      <c r="E36" s="74" t="s">
        <v>451</v>
      </c>
      <c r="F36" s="74" t="s">
        <v>451</v>
      </c>
      <c r="G36" s="75" t="s">
        <v>634</v>
      </c>
      <c r="H36" s="75" t="s">
        <v>634</v>
      </c>
      <c r="I36" s="160"/>
      <c r="J36" s="160"/>
      <c r="K36" s="77"/>
      <c r="L36" s="77"/>
    </row>
    <row r="37" spans="1:12" ht="41.25" customHeight="1" x14ac:dyDescent="0.25">
      <c r="A37" s="150" t="s">
        <v>379</v>
      </c>
      <c r="B37" s="155" t="s">
        <v>206</v>
      </c>
      <c r="C37" s="78">
        <f>D32</f>
        <v>45549</v>
      </c>
      <c r="D37" s="78">
        <f>C37+10</f>
        <v>45559</v>
      </c>
      <c r="E37" s="158"/>
      <c r="F37" s="159"/>
      <c r="G37" s="75" t="s">
        <v>634</v>
      </c>
      <c r="H37" s="75" t="s">
        <v>634</v>
      </c>
      <c r="I37" s="156"/>
      <c r="J37" s="160"/>
      <c r="K37" s="77"/>
      <c r="L37" s="77"/>
    </row>
    <row r="38" spans="1:12" x14ac:dyDescent="0.25">
      <c r="A38" s="150">
        <v>2</v>
      </c>
      <c r="B38" s="151" t="s">
        <v>205</v>
      </c>
      <c r="C38" s="76"/>
      <c r="D38" s="77"/>
      <c r="E38" s="77"/>
      <c r="F38" s="77"/>
      <c r="G38" s="75" t="s">
        <v>634</v>
      </c>
      <c r="H38" s="75" t="s">
        <v>634</v>
      </c>
      <c r="I38" s="161"/>
      <c r="J38" s="161"/>
      <c r="K38" s="77"/>
      <c r="L38" s="77"/>
    </row>
    <row r="39" spans="1:12" ht="71.25" customHeight="1" x14ac:dyDescent="0.25">
      <c r="A39" s="150" t="s">
        <v>204</v>
      </c>
      <c r="B39" s="155" t="s">
        <v>365</v>
      </c>
      <c r="C39" s="75">
        <v>45718</v>
      </c>
      <c r="D39" s="73">
        <f>C39+65</f>
        <v>45783</v>
      </c>
      <c r="E39" s="77"/>
      <c r="F39" s="77"/>
      <c r="G39" s="75" t="s">
        <v>634</v>
      </c>
      <c r="H39" s="75" t="s">
        <v>634</v>
      </c>
      <c r="I39" s="161"/>
      <c r="J39" s="161"/>
      <c r="K39" s="77"/>
      <c r="L39" s="77"/>
    </row>
    <row r="40" spans="1:12" ht="33.75" customHeight="1" x14ac:dyDescent="0.25">
      <c r="A40" s="150" t="s">
        <v>203</v>
      </c>
      <c r="B40" s="155" t="s">
        <v>367</v>
      </c>
      <c r="C40" s="75">
        <f>C39+7</f>
        <v>45725</v>
      </c>
      <c r="D40" s="78">
        <f>C40+90</f>
        <v>45815</v>
      </c>
      <c r="E40" s="77"/>
      <c r="F40" s="77"/>
      <c r="G40" s="75" t="s">
        <v>634</v>
      </c>
      <c r="H40" s="75" t="s">
        <v>634</v>
      </c>
      <c r="I40" s="161"/>
      <c r="J40" s="161"/>
      <c r="K40" s="77"/>
      <c r="L40" s="77"/>
    </row>
    <row r="41" spans="1:12" ht="63" customHeight="1" x14ac:dyDescent="0.25">
      <c r="A41" s="150">
        <v>3</v>
      </c>
      <c r="B41" s="151" t="s">
        <v>446</v>
      </c>
      <c r="C41" s="76"/>
      <c r="D41" s="77"/>
      <c r="E41" s="77"/>
      <c r="F41" s="77"/>
      <c r="G41" s="75" t="s">
        <v>634</v>
      </c>
      <c r="H41" s="75" t="s">
        <v>634</v>
      </c>
      <c r="I41" s="161"/>
      <c r="J41" s="161"/>
      <c r="K41" s="77"/>
      <c r="L41" s="77"/>
    </row>
    <row r="42" spans="1:12" ht="58.5" customHeight="1" x14ac:dyDescent="0.25">
      <c r="A42" s="150" t="s">
        <v>202</v>
      </c>
      <c r="B42" s="155" t="s">
        <v>366</v>
      </c>
      <c r="C42" s="78">
        <f>D39</f>
        <v>45783</v>
      </c>
      <c r="D42" s="78">
        <f>C42+0</f>
        <v>45783</v>
      </c>
      <c r="E42" s="77"/>
      <c r="F42" s="77"/>
      <c r="G42" s="75" t="s">
        <v>634</v>
      </c>
      <c r="H42" s="75" t="s">
        <v>634</v>
      </c>
      <c r="I42" s="161"/>
      <c r="J42" s="161"/>
      <c r="K42" s="77"/>
      <c r="L42" s="77"/>
    </row>
    <row r="43" spans="1:12" ht="34.5" customHeight="1" x14ac:dyDescent="0.25">
      <c r="A43" s="150" t="s">
        <v>201</v>
      </c>
      <c r="B43" s="155" t="s">
        <v>200</v>
      </c>
      <c r="C43" s="75">
        <f>D40+20</f>
        <v>45835</v>
      </c>
      <c r="D43" s="78">
        <f>C43+45</f>
        <v>45880</v>
      </c>
      <c r="E43" s="77"/>
      <c r="F43" s="77"/>
      <c r="G43" s="75" t="s">
        <v>634</v>
      </c>
      <c r="H43" s="75" t="s">
        <v>634</v>
      </c>
      <c r="I43" s="161"/>
      <c r="J43" s="161"/>
      <c r="K43" s="77"/>
      <c r="L43" s="77"/>
    </row>
    <row r="44" spans="1:12" ht="24.75" customHeight="1" x14ac:dyDescent="0.25">
      <c r="A44" s="150" t="s">
        <v>199</v>
      </c>
      <c r="B44" s="155" t="s">
        <v>198</v>
      </c>
      <c r="C44" s="75">
        <f>D43</f>
        <v>45880</v>
      </c>
      <c r="D44" s="78">
        <f>C44+70</f>
        <v>45950</v>
      </c>
      <c r="E44" s="77"/>
      <c r="F44" s="77"/>
      <c r="G44" s="75" t="s">
        <v>634</v>
      </c>
      <c r="H44" s="75" t="s">
        <v>634</v>
      </c>
      <c r="I44" s="161"/>
      <c r="J44" s="161"/>
      <c r="K44" s="77"/>
      <c r="L44" s="77"/>
    </row>
    <row r="45" spans="1:12" ht="90.75" customHeight="1" x14ac:dyDescent="0.25">
      <c r="A45" s="150" t="s">
        <v>197</v>
      </c>
      <c r="B45" s="155" t="s">
        <v>371</v>
      </c>
      <c r="C45" s="74" t="s">
        <v>451</v>
      </c>
      <c r="D45" s="74" t="s">
        <v>451</v>
      </c>
      <c r="E45" s="74" t="s">
        <v>451</v>
      </c>
      <c r="F45" s="74" t="s">
        <v>451</v>
      </c>
      <c r="G45" s="75" t="s">
        <v>634</v>
      </c>
      <c r="H45" s="75" t="s">
        <v>634</v>
      </c>
      <c r="I45" s="161"/>
      <c r="J45" s="161"/>
      <c r="K45" s="77"/>
      <c r="L45" s="77"/>
    </row>
    <row r="46" spans="1:12" ht="167.25" customHeight="1" x14ac:dyDescent="0.25">
      <c r="A46" s="150" t="s">
        <v>195</v>
      </c>
      <c r="B46" s="155" t="s">
        <v>369</v>
      </c>
      <c r="C46" s="74" t="s">
        <v>451</v>
      </c>
      <c r="D46" s="74" t="s">
        <v>451</v>
      </c>
      <c r="E46" s="74" t="s">
        <v>451</v>
      </c>
      <c r="F46" s="74" t="s">
        <v>451</v>
      </c>
      <c r="G46" s="75" t="s">
        <v>634</v>
      </c>
      <c r="H46" s="75" t="s">
        <v>634</v>
      </c>
      <c r="I46" s="161"/>
      <c r="J46" s="161"/>
      <c r="K46" s="77"/>
      <c r="L46" s="77"/>
    </row>
    <row r="47" spans="1:12" ht="30.75" customHeight="1" x14ac:dyDescent="0.25">
      <c r="A47" s="150" t="s">
        <v>380</v>
      </c>
      <c r="B47" s="155" t="s">
        <v>196</v>
      </c>
      <c r="C47" s="75">
        <f>D44</f>
        <v>45950</v>
      </c>
      <c r="D47" s="78">
        <f>C47+60</f>
        <v>46010</v>
      </c>
      <c r="E47" s="77"/>
      <c r="F47" s="77"/>
      <c r="G47" s="75" t="s">
        <v>634</v>
      </c>
      <c r="H47" s="75" t="s">
        <v>634</v>
      </c>
      <c r="I47" s="161"/>
      <c r="J47" s="161"/>
      <c r="K47" s="77"/>
      <c r="L47" s="77"/>
    </row>
    <row r="48" spans="1:12" ht="37.5" customHeight="1" x14ac:dyDescent="0.25">
      <c r="A48" s="150">
        <v>4</v>
      </c>
      <c r="B48" s="151" t="s">
        <v>194</v>
      </c>
      <c r="C48" s="76"/>
      <c r="D48" s="77"/>
      <c r="E48" s="77"/>
      <c r="F48" s="77"/>
      <c r="G48" s="75" t="s">
        <v>634</v>
      </c>
      <c r="H48" s="75" t="s">
        <v>634</v>
      </c>
      <c r="I48" s="161"/>
      <c r="J48" s="161"/>
      <c r="K48" s="77"/>
      <c r="L48" s="77"/>
    </row>
    <row r="49" spans="1:12" ht="35.25" customHeight="1" x14ac:dyDescent="0.25">
      <c r="A49" s="150" t="s">
        <v>193</v>
      </c>
      <c r="B49" s="155" t="s">
        <v>192</v>
      </c>
      <c r="C49" s="78">
        <f>D47</f>
        <v>46010</v>
      </c>
      <c r="D49" s="78">
        <f>C49+70</f>
        <v>46080</v>
      </c>
      <c r="E49" s="77"/>
      <c r="F49" s="77"/>
      <c r="G49" s="75" t="s">
        <v>634</v>
      </c>
      <c r="H49" s="75" t="s">
        <v>634</v>
      </c>
      <c r="I49" s="161"/>
      <c r="J49" s="161"/>
      <c r="K49" s="77"/>
      <c r="L49" s="77"/>
    </row>
    <row r="50" spans="1:12" ht="86.25" customHeight="1" x14ac:dyDescent="0.25">
      <c r="A50" s="150" t="s">
        <v>191</v>
      </c>
      <c r="B50" s="155" t="s">
        <v>370</v>
      </c>
      <c r="C50" s="75">
        <f>D49</f>
        <v>46080</v>
      </c>
      <c r="D50" s="75">
        <f>C50+50</f>
        <v>46130</v>
      </c>
      <c r="E50" s="77"/>
      <c r="F50" s="77"/>
      <c r="G50" s="75" t="s">
        <v>634</v>
      </c>
      <c r="H50" s="75" t="s">
        <v>634</v>
      </c>
      <c r="I50" s="161"/>
      <c r="J50" s="161"/>
      <c r="K50" s="77"/>
      <c r="L50" s="77"/>
    </row>
    <row r="51" spans="1:12" ht="77.25" customHeight="1" x14ac:dyDescent="0.25">
      <c r="A51" s="150" t="s">
        <v>189</v>
      </c>
      <c r="B51" s="155" t="s">
        <v>372</v>
      </c>
      <c r="C51" s="78" t="s">
        <v>451</v>
      </c>
      <c r="D51" s="78" t="s">
        <v>451</v>
      </c>
      <c r="E51" s="78" t="s">
        <v>451</v>
      </c>
      <c r="F51" s="78" t="s">
        <v>451</v>
      </c>
      <c r="G51" s="75" t="s">
        <v>634</v>
      </c>
      <c r="H51" s="75" t="s">
        <v>634</v>
      </c>
      <c r="I51" s="161"/>
      <c r="J51" s="161"/>
      <c r="K51" s="77"/>
      <c r="L51" s="77"/>
    </row>
    <row r="52" spans="1:12" ht="71.25" customHeight="1" x14ac:dyDescent="0.25">
      <c r="A52" s="150" t="s">
        <v>187</v>
      </c>
      <c r="B52" s="155" t="s">
        <v>190</v>
      </c>
      <c r="C52" s="75">
        <f>D50</f>
        <v>46130</v>
      </c>
      <c r="D52" s="75">
        <f>C52+29</f>
        <v>46159</v>
      </c>
      <c r="E52" s="77"/>
      <c r="F52" s="77"/>
      <c r="G52" s="75" t="s">
        <v>634</v>
      </c>
      <c r="H52" s="75" t="s">
        <v>634</v>
      </c>
      <c r="I52" s="161"/>
      <c r="J52" s="161"/>
      <c r="K52" s="77"/>
      <c r="L52" s="77"/>
    </row>
    <row r="53" spans="1:12" ht="48" customHeight="1" x14ac:dyDescent="0.25">
      <c r="A53" s="150" t="s">
        <v>374</v>
      </c>
      <c r="B53" s="162" t="s">
        <v>373</v>
      </c>
      <c r="C53" s="73">
        <f>D52</f>
        <v>46159</v>
      </c>
      <c r="D53" s="73">
        <f>C53+12</f>
        <v>46171</v>
      </c>
      <c r="E53" s="77"/>
      <c r="F53" s="77"/>
      <c r="G53" s="75" t="s">
        <v>634</v>
      </c>
      <c r="H53" s="75" t="s">
        <v>634</v>
      </c>
      <c r="I53" s="161"/>
      <c r="J53" s="161"/>
      <c r="K53" s="77"/>
      <c r="L53" s="77"/>
    </row>
    <row r="54" spans="1:12" ht="46.5" customHeight="1" x14ac:dyDescent="0.25">
      <c r="A54" s="150" t="s">
        <v>454</v>
      </c>
      <c r="B54" s="155" t="s">
        <v>188</v>
      </c>
      <c r="C54" s="78" t="s">
        <v>451</v>
      </c>
      <c r="D54" s="78" t="s">
        <v>451</v>
      </c>
      <c r="E54" s="78" t="s">
        <v>451</v>
      </c>
      <c r="F54" s="78" t="s">
        <v>451</v>
      </c>
      <c r="G54" s="75" t="s">
        <v>634</v>
      </c>
      <c r="H54" s="75" t="s">
        <v>634</v>
      </c>
      <c r="I54" s="161"/>
      <c r="J54" s="161"/>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4" zoomScale="70" zoomScaleNormal="70" zoomScaleSheetLayoutView="70" workbookViewId="0">
      <selection activeCell="H30" sqref="H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19" width="6.140625" style="33" customWidth="1"/>
    <col min="20" max="20" width="9" style="33" customWidth="1"/>
    <col min="21" max="21" width="7.85546875" style="33" customWidth="1"/>
    <col min="22" max="22" width="10.140625" style="33" customWidth="1"/>
    <col min="23"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272" t="e">
        <f>'6.1. Паспорт сетевой график'!A5:L5</f>
        <v>#REF!</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34"/>
      <c r="B5" s="34"/>
      <c r="C5" s="34"/>
      <c r="D5" s="34"/>
      <c r="E5" s="34"/>
      <c r="F5" s="34"/>
      <c r="P5" s="34"/>
      <c r="Q5" s="34"/>
      <c r="Y5" s="13"/>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346" t="s">
        <v>624</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347" t="str">
        <f>'1. паспорт местоположение'!A12:C12</f>
        <v>M_TP3400.VL.0081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347" t="str">
        <f>'1. паспорт местоположение'!A15:C15</f>
        <v>Реконструкция сети 10 кВ Заводоуковского РЭС Южного ТПО (реконструкция ВЛ 10 кВ 25.2 км., реклоузер 34шт.)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row>
    <row r="17" spans="1:29" x14ac:dyDescent="0.25">
      <c r="A17" s="34"/>
      <c r="P17" s="34"/>
      <c r="Q17" s="34"/>
      <c r="R17" s="34"/>
      <c r="S17" s="34"/>
      <c r="T17" s="34"/>
      <c r="U17" s="34"/>
      <c r="V17" s="34"/>
      <c r="W17" s="34"/>
      <c r="X17" s="34"/>
    </row>
    <row r="18" spans="1:29" x14ac:dyDescent="0.25">
      <c r="A18" s="352" t="s">
        <v>416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29" x14ac:dyDescent="0.25">
      <c r="A19" s="34"/>
      <c r="B19" s="34"/>
      <c r="C19" s="34"/>
      <c r="D19" s="34"/>
      <c r="E19" s="34"/>
      <c r="F19" s="34"/>
      <c r="P19" s="34"/>
      <c r="Q19" s="34"/>
      <c r="R19" s="34"/>
      <c r="S19" s="34"/>
      <c r="T19" s="34"/>
      <c r="U19" s="34"/>
      <c r="V19" s="34"/>
      <c r="W19" s="34"/>
      <c r="X19" s="34"/>
    </row>
    <row r="20" spans="1:29" ht="33" customHeight="1" x14ac:dyDescent="0.25">
      <c r="A20" s="348" t="s">
        <v>186</v>
      </c>
      <c r="B20" s="348" t="s">
        <v>185</v>
      </c>
      <c r="C20" s="353" t="s">
        <v>184</v>
      </c>
      <c r="D20" s="353"/>
      <c r="E20" s="354" t="s">
        <v>183</v>
      </c>
      <c r="F20" s="354"/>
      <c r="G20" s="355" t="s">
        <v>637</v>
      </c>
      <c r="H20" s="343" t="s">
        <v>617</v>
      </c>
      <c r="I20" s="344"/>
      <c r="J20" s="344"/>
      <c r="K20" s="344"/>
      <c r="L20" s="343" t="s">
        <v>614</v>
      </c>
      <c r="M20" s="344"/>
      <c r="N20" s="344"/>
      <c r="O20" s="344"/>
      <c r="P20" s="343" t="s">
        <v>615</v>
      </c>
      <c r="Q20" s="344"/>
      <c r="R20" s="344"/>
      <c r="S20" s="344"/>
      <c r="T20" s="343" t="s">
        <v>616</v>
      </c>
      <c r="U20" s="344"/>
      <c r="V20" s="344"/>
      <c r="W20" s="344"/>
      <c r="X20" s="343" t="s">
        <v>638</v>
      </c>
      <c r="Y20" s="344"/>
      <c r="Z20" s="344"/>
      <c r="AA20" s="344"/>
      <c r="AB20" s="358" t="s">
        <v>182</v>
      </c>
      <c r="AC20" s="358"/>
    </row>
    <row r="21" spans="1:29" ht="99.75" customHeight="1" x14ac:dyDescent="0.25">
      <c r="A21" s="349"/>
      <c r="B21" s="349"/>
      <c r="C21" s="353"/>
      <c r="D21" s="353"/>
      <c r="E21" s="354"/>
      <c r="F21" s="354"/>
      <c r="G21" s="35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58"/>
      <c r="AC21" s="358"/>
    </row>
    <row r="22" spans="1:29" ht="123" customHeight="1" x14ac:dyDescent="0.25">
      <c r="A22" s="350"/>
      <c r="B22" s="350"/>
      <c r="C22" s="252" t="s">
        <v>2</v>
      </c>
      <c r="D22" s="252" t="s">
        <v>180</v>
      </c>
      <c r="E22" s="253" t="s">
        <v>639</v>
      </c>
      <c r="F22" s="253" t="s">
        <v>640</v>
      </c>
      <c r="G22" s="357"/>
      <c r="H22" s="254" t="s">
        <v>398</v>
      </c>
      <c r="I22" s="254" t="s">
        <v>399</v>
      </c>
      <c r="J22" s="254" t="s">
        <v>398</v>
      </c>
      <c r="K22" s="254" t="s">
        <v>399</v>
      </c>
      <c r="L22" s="254" t="s">
        <v>398</v>
      </c>
      <c r="M22" s="254" t="s">
        <v>399</v>
      </c>
      <c r="N22" s="254" t="s">
        <v>398</v>
      </c>
      <c r="O22" s="254" t="s">
        <v>399</v>
      </c>
      <c r="P22" s="254" t="s">
        <v>398</v>
      </c>
      <c r="Q22" s="254" t="s">
        <v>399</v>
      </c>
      <c r="R22" s="254" t="s">
        <v>398</v>
      </c>
      <c r="S22" s="254" t="s">
        <v>399</v>
      </c>
      <c r="T22" s="254" t="s">
        <v>398</v>
      </c>
      <c r="U22" s="254" t="s">
        <v>399</v>
      </c>
      <c r="V22" s="254" t="s">
        <v>398</v>
      </c>
      <c r="W22" s="254" t="s">
        <v>399</v>
      </c>
      <c r="X22" s="254" t="s">
        <v>398</v>
      </c>
      <c r="Y22" s="254" t="s">
        <v>399</v>
      </c>
      <c r="Z22" s="254" t="s">
        <v>398</v>
      </c>
      <c r="AA22" s="254" t="s">
        <v>399</v>
      </c>
      <c r="AB22" s="252" t="s">
        <v>181</v>
      </c>
      <c r="AC22" s="252" t="s">
        <v>180</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256">
        <v>1</v>
      </c>
      <c r="B24" s="257" t="s">
        <v>179</v>
      </c>
      <c r="C24" s="258">
        <v>147.65745906983642</v>
      </c>
      <c r="D24" s="258">
        <v>0</v>
      </c>
      <c r="E24" s="258">
        <v>0</v>
      </c>
      <c r="F24" s="258">
        <v>0</v>
      </c>
      <c r="G24" s="258">
        <v>0</v>
      </c>
      <c r="H24" s="258">
        <v>0</v>
      </c>
      <c r="I24" s="258"/>
      <c r="J24" s="258">
        <v>0</v>
      </c>
      <c r="K24" s="258"/>
      <c r="L24" s="258">
        <v>4.6852387042133739</v>
      </c>
      <c r="M24" s="258"/>
      <c r="N24" s="258">
        <v>0</v>
      </c>
      <c r="O24" s="258"/>
      <c r="P24" s="258">
        <v>142.97222036562303</v>
      </c>
      <c r="Q24" s="258"/>
      <c r="R24" s="258">
        <v>0</v>
      </c>
      <c r="S24" s="258"/>
      <c r="T24" s="258">
        <v>0</v>
      </c>
      <c r="U24" s="258"/>
      <c r="V24" s="258">
        <v>0</v>
      </c>
      <c r="W24" s="258"/>
      <c r="X24" s="258">
        <v>0</v>
      </c>
      <c r="Y24" s="258"/>
      <c r="Z24" s="258" t="s">
        <v>634</v>
      </c>
      <c r="AA24" s="258"/>
      <c r="AB24" s="258">
        <v>147.65745906983639</v>
      </c>
      <c r="AC24" s="258">
        <v>0</v>
      </c>
    </row>
    <row r="25" spans="1:29" ht="24" customHeight="1" x14ac:dyDescent="0.25">
      <c r="A25" s="259" t="s">
        <v>178</v>
      </c>
      <c r="B25" s="260"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634</v>
      </c>
      <c r="AA25" s="258"/>
      <c r="AB25" s="258">
        <v>0</v>
      </c>
      <c r="AC25" s="258">
        <v>0</v>
      </c>
    </row>
    <row r="26" spans="1:29" x14ac:dyDescent="0.25">
      <c r="A26" s="259" t="s">
        <v>176</v>
      </c>
      <c r="B26" s="260"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634</v>
      </c>
      <c r="AA26" s="258"/>
      <c r="AB26" s="258">
        <v>0</v>
      </c>
      <c r="AC26" s="258">
        <v>0</v>
      </c>
    </row>
    <row r="27" spans="1:29" ht="31.5" x14ac:dyDescent="0.25">
      <c r="A27" s="259" t="s">
        <v>174</v>
      </c>
      <c r="B27" s="260" t="s">
        <v>355</v>
      </c>
      <c r="C27" s="258"/>
      <c r="D27" s="258"/>
      <c r="E27" s="258"/>
      <c r="F27" s="258"/>
      <c r="G27" s="258">
        <v>0</v>
      </c>
      <c r="H27" s="258">
        <v>0</v>
      </c>
      <c r="I27" s="258"/>
      <c r="J27" s="258">
        <v>0</v>
      </c>
      <c r="K27" s="258"/>
      <c r="L27" s="258">
        <v>3.9043655868444782</v>
      </c>
      <c r="M27" s="258"/>
      <c r="N27" s="258">
        <v>0</v>
      </c>
      <c r="O27" s="258"/>
      <c r="P27" s="258">
        <v>119.85811533151731</v>
      </c>
      <c r="Q27" s="258"/>
      <c r="R27" s="258">
        <v>0</v>
      </c>
      <c r="S27" s="258"/>
      <c r="T27" s="258">
        <v>0</v>
      </c>
      <c r="U27" s="258"/>
      <c r="V27" s="258">
        <v>0</v>
      </c>
      <c r="W27" s="258"/>
      <c r="X27" s="258">
        <v>0</v>
      </c>
      <c r="Y27" s="258"/>
      <c r="Z27" s="258" t="s">
        <v>634</v>
      </c>
      <c r="AA27" s="258"/>
      <c r="AB27" s="258">
        <v>123.76248091836179</v>
      </c>
      <c r="AC27" s="258">
        <v>0</v>
      </c>
    </row>
    <row r="28" spans="1:29" x14ac:dyDescent="0.25">
      <c r="A28" s="259" t="s">
        <v>173</v>
      </c>
      <c r="B28" s="260"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29" x14ac:dyDescent="0.25">
      <c r="A29" s="259" t="s">
        <v>171</v>
      </c>
      <c r="B29" s="261" t="s">
        <v>170</v>
      </c>
      <c r="C29" s="258"/>
      <c r="D29" s="258"/>
      <c r="E29" s="258"/>
      <c r="F29" s="258"/>
      <c r="G29" s="258">
        <v>0</v>
      </c>
      <c r="H29" s="258">
        <v>0</v>
      </c>
      <c r="I29" s="258"/>
      <c r="J29" s="258">
        <v>0</v>
      </c>
      <c r="K29" s="258"/>
      <c r="L29" s="258">
        <v>0.78087311736889564</v>
      </c>
      <c r="M29" s="258"/>
      <c r="N29" s="258">
        <v>0</v>
      </c>
      <c r="O29" s="258"/>
      <c r="P29" s="258">
        <v>23.114105034105719</v>
      </c>
      <c r="Q29" s="258"/>
      <c r="R29" s="258">
        <v>0</v>
      </c>
      <c r="S29" s="258"/>
      <c r="T29" s="258">
        <v>0</v>
      </c>
      <c r="U29" s="258"/>
      <c r="V29" s="258">
        <v>0</v>
      </c>
      <c r="W29" s="258"/>
      <c r="X29" s="258">
        <v>0</v>
      </c>
      <c r="Y29" s="258"/>
      <c r="Z29" s="258" t="s">
        <v>634</v>
      </c>
      <c r="AA29" s="258"/>
      <c r="AB29" s="258">
        <v>23.894978151474614</v>
      </c>
      <c r="AC29" s="258">
        <v>0</v>
      </c>
    </row>
    <row r="30" spans="1:29" ht="47.25" x14ac:dyDescent="0.25">
      <c r="A30" s="256" t="s">
        <v>63</v>
      </c>
      <c r="B30" s="257" t="s">
        <v>169</v>
      </c>
      <c r="C30" s="258">
        <v>123.7624809183618</v>
      </c>
      <c r="D30" s="258">
        <v>0</v>
      </c>
      <c r="E30" s="258">
        <v>0</v>
      </c>
      <c r="F30" s="258">
        <v>0</v>
      </c>
      <c r="G30" s="258">
        <v>0</v>
      </c>
      <c r="H30" s="258">
        <v>0</v>
      </c>
      <c r="I30" s="258"/>
      <c r="J30" s="258">
        <v>0</v>
      </c>
      <c r="K30" s="258"/>
      <c r="L30" s="258">
        <v>3.9043655868444787</v>
      </c>
      <c r="M30" s="258"/>
      <c r="N30" s="258">
        <v>0</v>
      </c>
      <c r="O30" s="258"/>
      <c r="P30" s="258">
        <v>119.85811533151733</v>
      </c>
      <c r="Q30" s="258"/>
      <c r="R30" s="258">
        <v>0</v>
      </c>
      <c r="S30" s="258"/>
      <c r="T30" s="258">
        <v>0</v>
      </c>
      <c r="U30" s="258"/>
      <c r="V30" s="258">
        <v>0</v>
      </c>
      <c r="W30" s="258"/>
      <c r="X30" s="258">
        <v>0</v>
      </c>
      <c r="Y30" s="258"/>
      <c r="Z30" s="258" t="s">
        <v>634</v>
      </c>
      <c r="AA30" s="258"/>
      <c r="AB30" s="258">
        <v>123.7624809183618</v>
      </c>
      <c r="AC30" s="258">
        <v>0</v>
      </c>
    </row>
    <row r="31" spans="1:29" x14ac:dyDescent="0.25">
      <c r="A31" s="256" t="s">
        <v>168</v>
      </c>
      <c r="B31" s="260" t="s">
        <v>167</v>
      </c>
      <c r="C31" s="258">
        <v>3.9043655868444787</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166</v>
      </c>
      <c r="B32" s="260" t="s">
        <v>165</v>
      </c>
      <c r="C32" s="258">
        <v>42.471445527215366</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164</v>
      </c>
      <c r="B33" s="260" t="s">
        <v>163</v>
      </c>
      <c r="C33" s="258">
        <v>67.602416676046573</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162</v>
      </c>
      <c r="B34" s="260" t="s">
        <v>161</v>
      </c>
      <c r="C34" s="258">
        <v>9.7842531282553953</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159</v>
      </c>
      <c r="B36" s="260" t="s">
        <v>462</v>
      </c>
      <c r="C36" s="258"/>
      <c r="D36" s="258"/>
      <c r="E36" s="258"/>
      <c r="F36" s="258"/>
      <c r="G36" s="258">
        <v>0</v>
      </c>
      <c r="H36" s="258">
        <v>0</v>
      </c>
      <c r="I36" s="262" t="s">
        <v>452</v>
      </c>
      <c r="J36" s="258">
        <v>0</v>
      </c>
      <c r="K36" s="262" t="s">
        <v>452</v>
      </c>
      <c r="L36" s="258">
        <v>0</v>
      </c>
      <c r="M36" s="262" t="s">
        <v>452</v>
      </c>
      <c r="N36" s="258">
        <v>0</v>
      </c>
      <c r="O36" s="262" t="s">
        <v>452</v>
      </c>
      <c r="P36" s="258">
        <v>0</v>
      </c>
      <c r="Q36" s="262" t="s">
        <v>452</v>
      </c>
      <c r="R36" s="258">
        <v>0</v>
      </c>
      <c r="S36" s="262" t="s">
        <v>452</v>
      </c>
      <c r="T36" s="258">
        <v>0</v>
      </c>
      <c r="U36" s="262" t="s">
        <v>452</v>
      </c>
      <c r="V36" s="258">
        <v>0</v>
      </c>
      <c r="W36" s="262" t="s">
        <v>452</v>
      </c>
      <c r="X36" s="258">
        <v>0</v>
      </c>
      <c r="Y36" s="262" t="s">
        <v>452</v>
      </c>
      <c r="Z36" s="258" t="s">
        <v>634</v>
      </c>
      <c r="AA36" s="262" t="s">
        <v>634</v>
      </c>
      <c r="AB36" s="258">
        <v>0</v>
      </c>
      <c r="AC36" s="258">
        <v>0</v>
      </c>
    </row>
    <row r="37" spans="1:29" ht="31.5" x14ac:dyDescent="0.25">
      <c r="A37" s="259" t="s">
        <v>158</v>
      </c>
      <c r="B37" s="263" t="s">
        <v>460</v>
      </c>
      <c r="C37" s="258"/>
      <c r="D37" s="258"/>
      <c r="E37" s="258"/>
      <c r="F37" s="258"/>
      <c r="G37" s="258">
        <v>0</v>
      </c>
      <c r="H37" s="258">
        <v>0</v>
      </c>
      <c r="I37" s="262" t="s">
        <v>452</v>
      </c>
      <c r="J37" s="258">
        <v>0</v>
      </c>
      <c r="K37" s="262" t="s">
        <v>452</v>
      </c>
      <c r="L37" s="258">
        <v>0</v>
      </c>
      <c r="M37" s="262" t="s">
        <v>452</v>
      </c>
      <c r="N37" s="258">
        <v>0</v>
      </c>
      <c r="O37" s="262" t="s">
        <v>452</v>
      </c>
      <c r="P37" s="258">
        <v>0</v>
      </c>
      <c r="Q37" s="262" t="s">
        <v>452</v>
      </c>
      <c r="R37" s="258">
        <v>0</v>
      </c>
      <c r="S37" s="262" t="s">
        <v>452</v>
      </c>
      <c r="T37" s="258">
        <v>0</v>
      </c>
      <c r="U37" s="262" t="s">
        <v>452</v>
      </c>
      <c r="V37" s="258">
        <v>0</v>
      </c>
      <c r="W37" s="262" t="s">
        <v>452</v>
      </c>
      <c r="X37" s="258">
        <v>0</v>
      </c>
      <c r="Y37" s="262" t="s">
        <v>452</v>
      </c>
      <c r="Z37" s="258" t="s">
        <v>634</v>
      </c>
      <c r="AA37" s="262" t="s">
        <v>634</v>
      </c>
      <c r="AB37" s="258">
        <v>0</v>
      </c>
      <c r="AC37" s="258">
        <v>0</v>
      </c>
    </row>
    <row r="38" spans="1:29" x14ac:dyDescent="0.25">
      <c r="A38" s="259" t="s">
        <v>157</v>
      </c>
      <c r="B38" s="263" t="s">
        <v>148</v>
      </c>
      <c r="C38" s="258"/>
      <c r="D38" s="258"/>
      <c r="E38" s="258"/>
      <c r="F38" s="258"/>
      <c r="G38" s="258">
        <v>0</v>
      </c>
      <c r="H38" s="258">
        <v>0</v>
      </c>
      <c r="I38" s="262" t="s">
        <v>452</v>
      </c>
      <c r="J38" s="258">
        <v>0</v>
      </c>
      <c r="K38" s="262" t="s">
        <v>452</v>
      </c>
      <c r="L38" s="258">
        <v>0</v>
      </c>
      <c r="M38" s="262" t="s">
        <v>452</v>
      </c>
      <c r="N38" s="258">
        <v>0</v>
      </c>
      <c r="O38" s="262" t="s">
        <v>452</v>
      </c>
      <c r="P38" s="258">
        <v>0</v>
      </c>
      <c r="Q38" s="262" t="s">
        <v>452</v>
      </c>
      <c r="R38" s="258">
        <v>0</v>
      </c>
      <c r="S38" s="262" t="s">
        <v>452</v>
      </c>
      <c r="T38" s="258">
        <v>0</v>
      </c>
      <c r="U38" s="262" t="s">
        <v>452</v>
      </c>
      <c r="V38" s="258">
        <v>0</v>
      </c>
      <c r="W38" s="262" t="s">
        <v>452</v>
      </c>
      <c r="X38" s="258">
        <v>0</v>
      </c>
      <c r="Y38" s="262" t="s">
        <v>452</v>
      </c>
      <c r="Z38" s="258" t="s">
        <v>634</v>
      </c>
      <c r="AA38" s="262" t="s">
        <v>634</v>
      </c>
      <c r="AB38" s="258">
        <v>0</v>
      </c>
      <c r="AC38" s="258">
        <v>0</v>
      </c>
    </row>
    <row r="39" spans="1:29" x14ac:dyDescent="0.25">
      <c r="A39" s="259" t="s">
        <v>156</v>
      </c>
      <c r="B39" s="260" t="s">
        <v>618</v>
      </c>
      <c r="C39" s="258"/>
      <c r="D39" s="258"/>
      <c r="E39" s="258"/>
      <c r="F39" s="258"/>
      <c r="G39" s="258">
        <v>0</v>
      </c>
      <c r="H39" s="258">
        <v>0</v>
      </c>
      <c r="I39" s="262" t="s">
        <v>452</v>
      </c>
      <c r="J39" s="258">
        <v>0</v>
      </c>
      <c r="K39" s="262" t="s">
        <v>452</v>
      </c>
      <c r="L39" s="258">
        <v>0</v>
      </c>
      <c r="M39" s="262" t="s">
        <v>452</v>
      </c>
      <c r="N39" s="258">
        <v>0</v>
      </c>
      <c r="O39" s="262" t="s">
        <v>452</v>
      </c>
      <c r="P39" s="258">
        <v>25.2</v>
      </c>
      <c r="Q39" s="262">
        <v>4</v>
      </c>
      <c r="R39" s="258">
        <v>0</v>
      </c>
      <c r="S39" s="262" t="s">
        <v>452</v>
      </c>
      <c r="T39" s="258">
        <v>0</v>
      </c>
      <c r="U39" s="262" t="s">
        <v>452</v>
      </c>
      <c r="V39" s="258">
        <v>0</v>
      </c>
      <c r="W39" s="262" t="s">
        <v>452</v>
      </c>
      <c r="X39" s="258">
        <v>0</v>
      </c>
      <c r="Y39" s="262" t="s">
        <v>452</v>
      </c>
      <c r="Z39" s="258" t="s">
        <v>634</v>
      </c>
      <c r="AA39" s="262" t="s">
        <v>634</v>
      </c>
      <c r="AB39" s="258">
        <v>25.2</v>
      </c>
      <c r="AC39" s="258">
        <v>0</v>
      </c>
    </row>
    <row r="40" spans="1:29" x14ac:dyDescent="0.25">
      <c r="A40" s="259" t="s">
        <v>155</v>
      </c>
      <c r="B40" s="260" t="s">
        <v>463</v>
      </c>
      <c r="C40" s="258"/>
      <c r="D40" s="258"/>
      <c r="E40" s="258"/>
      <c r="F40" s="258"/>
      <c r="G40" s="258">
        <v>0</v>
      </c>
      <c r="H40" s="258">
        <v>0</v>
      </c>
      <c r="I40" s="262" t="s">
        <v>452</v>
      </c>
      <c r="J40" s="258">
        <v>0</v>
      </c>
      <c r="K40" s="262" t="s">
        <v>452</v>
      </c>
      <c r="L40" s="258">
        <v>0</v>
      </c>
      <c r="M40" s="262" t="s">
        <v>452</v>
      </c>
      <c r="N40" s="258">
        <v>0</v>
      </c>
      <c r="O40" s="262" t="s">
        <v>452</v>
      </c>
      <c r="P40" s="258">
        <v>0</v>
      </c>
      <c r="Q40" s="262" t="s">
        <v>452</v>
      </c>
      <c r="R40" s="258">
        <v>0</v>
      </c>
      <c r="S40" s="262" t="s">
        <v>452</v>
      </c>
      <c r="T40" s="258">
        <v>0</v>
      </c>
      <c r="U40" s="262" t="s">
        <v>452</v>
      </c>
      <c r="V40" s="258">
        <v>0</v>
      </c>
      <c r="W40" s="262" t="s">
        <v>452</v>
      </c>
      <c r="X40" s="258">
        <v>0</v>
      </c>
      <c r="Y40" s="262" t="s">
        <v>452</v>
      </c>
      <c r="Z40" s="258" t="s">
        <v>634</v>
      </c>
      <c r="AA40" s="262" t="s">
        <v>634</v>
      </c>
      <c r="AB40" s="258">
        <v>0</v>
      </c>
      <c r="AC40" s="258">
        <v>0</v>
      </c>
    </row>
    <row r="41" spans="1:29" x14ac:dyDescent="0.25">
      <c r="A41" s="259" t="s">
        <v>154</v>
      </c>
      <c r="B41" s="260" t="s">
        <v>464</v>
      </c>
      <c r="C41" s="258"/>
      <c r="D41" s="258"/>
      <c r="E41" s="258"/>
      <c r="F41" s="258"/>
      <c r="G41" s="258">
        <v>0</v>
      </c>
      <c r="H41" s="258">
        <v>0</v>
      </c>
      <c r="I41" s="262" t="s">
        <v>452</v>
      </c>
      <c r="J41" s="258">
        <v>0</v>
      </c>
      <c r="K41" s="262" t="s">
        <v>452</v>
      </c>
      <c r="L41" s="258">
        <v>0</v>
      </c>
      <c r="M41" s="262" t="s">
        <v>452</v>
      </c>
      <c r="N41" s="258">
        <v>0</v>
      </c>
      <c r="O41" s="262" t="s">
        <v>452</v>
      </c>
      <c r="P41" s="258">
        <v>0</v>
      </c>
      <c r="Q41" s="262" t="s">
        <v>452</v>
      </c>
      <c r="R41" s="258">
        <v>0</v>
      </c>
      <c r="S41" s="262" t="s">
        <v>452</v>
      </c>
      <c r="T41" s="258">
        <v>0</v>
      </c>
      <c r="U41" s="262" t="s">
        <v>452</v>
      </c>
      <c r="V41" s="258">
        <v>0</v>
      </c>
      <c r="W41" s="262" t="s">
        <v>452</v>
      </c>
      <c r="X41" s="258">
        <v>0</v>
      </c>
      <c r="Y41" s="262" t="s">
        <v>452</v>
      </c>
      <c r="Z41" s="258" t="s">
        <v>634</v>
      </c>
      <c r="AA41" s="262" t="s">
        <v>634</v>
      </c>
      <c r="AB41" s="258">
        <v>0</v>
      </c>
      <c r="AC41" s="258">
        <v>0</v>
      </c>
    </row>
    <row r="42" spans="1:29" x14ac:dyDescent="0.25">
      <c r="A42" s="259" t="s">
        <v>153</v>
      </c>
      <c r="B42" s="260" t="s">
        <v>465</v>
      </c>
      <c r="C42" s="258"/>
      <c r="D42" s="258"/>
      <c r="E42" s="258"/>
      <c r="F42" s="258"/>
      <c r="G42" s="258">
        <v>0</v>
      </c>
      <c r="H42" s="258">
        <v>0</v>
      </c>
      <c r="I42" s="262" t="s">
        <v>452</v>
      </c>
      <c r="J42" s="258">
        <v>0</v>
      </c>
      <c r="K42" s="262" t="s">
        <v>452</v>
      </c>
      <c r="L42" s="258">
        <v>0</v>
      </c>
      <c r="M42" s="262" t="s">
        <v>452</v>
      </c>
      <c r="N42" s="258">
        <v>0</v>
      </c>
      <c r="O42" s="262" t="s">
        <v>452</v>
      </c>
      <c r="P42" s="258">
        <v>0</v>
      </c>
      <c r="Q42" s="262" t="s">
        <v>452</v>
      </c>
      <c r="R42" s="258">
        <v>0</v>
      </c>
      <c r="S42" s="262" t="s">
        <v>452</v>
      </c>
      <c r="T42" s="258">
        <v>0</v>
      </c>
      <c r="U42" s="262" t="s">
        <v>452</v>
      </c>
      <c r="V42" s="258">
        <v>0</v>
      </c>
      <c r="W42" s="262" t="s">
        <v>452</v>
      </c>
      <c r="X42" s="258">
        <v>0</v>
      </c>
      <c r="Y42" s="262" t="s">
        <v>452</v>
      </c>
      <c r="Z42" s="258" t="s">
        <v>634</v>
      </c>
      <c r="AA42" s="262" t="s">
        <v>634</v>
      </c>
      <c r="AB42" s="258">
        <v>0</v>
      </c>
      <c r="AC42" s="258">
        <v>0</v>
      </c>
    </row>
    <row r="43" spans="1:29" x14ac:dyDescent="0.25">
      <c r="A43" s="259" t="s">
        <v>466</v>
      </c>
      <c r="B43" s="260" t="s">
        <v>467</v>
      </c>
      <c r="C43" s="258"/>
      <c r="D43" s="258"/>
      <c r="E43" s="258"/>
      <c r="F43" s="258"/>
      <c r="G43" s="258">
        <v>0</v>
      </c>
      <c r="H43" s="258">
        <v>0</v>
      </c>
      <c r="I43" s="262" t="s">
        <v>452</v>
      </c>
      <c r="J43" s="258">
        <v>0</v>
      </c>
      <c r="K43" s="262" t="s">
        <v>452</v>
      </c>
      <c r="L43" s="258">
        <v>0</v>
      </c>
      <c r="M43" s="262" t="s">
        <v>452</v>
      </c>
      <c r="N43" s="258">
        <v>0</v>
      </c>
      <c r="O43" s="262" t="s">
        <v>452</v>
      </c>
      <c r="P43" s="258">
        <v>0</v>
      </c>
      <c r="Q43" s="262" t="s">
        <v>452</v>
      </c>
      <c r="R43" s="258">
        <v>0</v>
      </c>
      <c r="S43" s="262" t="s">
        <v>452</v>
      </c>
      <c r="T43" s="258">
        <v>0</v>
      </c>
      <c r="U43" s="262" t="s">
        <v>452</v>
      </c>
      <c r="V43" s="258">
        <v>0</v>
      </c>
      <c r="W43" s="262" t="s">
        <v>452</v>
      </c>
      <c r="X43" s="258">
        <v>0</v>
      </c>
      <c r="Y43" s="262" t="s">
        <v>452</v>
      </c>
      <c r="Z43" s="258" t="s">
        <v>634</v>
      </c>
      <c r="AA43" s="262" t="s">
        <v>634</v>
      </c>
      <c r="AB43" s="258">
        <v>0</v>
      </c>
      <c r="AC43" s="258">
        <v>0</v>
      </c>
    </row>
    <row r="44" spans="1:29" x14ac:dyDescent="0.25">
      <c r="A44" s="259" t="s">
        <v>468</v>
      </c>
      <c r="B44" s="260" t="s">
        <v>469</v>
      </c>
      <c r="C44" s="258"/>
      <c r="D44" s="258"/>
      <c r="E44" s="258"/>
      <c r="F44" s="258"/>
      <c r="G44" s="258">
        <v>0</v>
      </c>
      <c r="H44" s="258">
        <v>0</v>
      </c>
      <c r="I44" s="262" t="s">
        <v>452</v>
      </c>
      <c r="J44" s="258">
        <v>0</v>
      </c>
      <c r="K44" s="262" t="s">
        <v>452</v>
      </c>
      <c r="L44" s="258">
        <v>0</v>
      </c>
      <c r="M44" s="262" t="s">
        <v>452</v>
      </c>
      <c r="N44" s="258">
        <v>0</v>
      </c>
      <c r="O44" s="262" t="s">
        <v>452</v>
      </c>
      <c r="P44" s="258">
        <v>34</v>
      </c>
      <c r="Q44" s="262">
        <v>4</v>
      </c>
      <c r="R44" s="258">
        <v>0</v>
      </c>
      <c r="S44" s="262" t="s">
        <v>452</v>
      </c>
      <c r="T44" s="258">
        <v>0</v>
      </c>
      <c r="U44" s="262" t="s">
        <v>452</v>
      </c>
      <c r="V44" s="258">
        <v>0</v>
      </c>
      <c r="W44" s="262" t="s">
        <v>452</v>
      </c>
      <c r="X44" s="258">
        <v>0</v>
      </c>
      <c r="Y44" s="262" t="s">
        <v>452</v>
      </c>
      <c r="Z44" s="258" t="s">
        <v>634</v>
      </c>
      <c r="AA44" s="262" t="s">
        <v>634</v>
      </c>
      <c r="AB44" s="258">
        <v>34</v>
      </c>
      <c r="AC44" s="258">
        <v>0</v>
      </c>
    </row>
    <row r="45" spans="1:29" x14ac:dyDescent="0.25">
      <c r="A45" s="259" t="s">
        <v>470</v>
      </c>
      <c r="B45" s="260" t="s">
        <v>471</v>
      </c>
      <c r="C45" s="258"/>
      <c r="D45" s="258"/>
      <c r="E45" s="258"/>
      <c r="F45" s="258"/>
      <c r="G45" s="258">
        <v>0</v>
      </c>
      <c r="H45" s="258">
        <v>0</v>
      </c>
      <c r="I45" s="262" t="s">
        <v>452</v>
      </c>
      <c r="J45" s="258">
        <v>0</v>
      </c>
      <c r="K45" s="262" t="s">
        <v>452</v>
      </c>
      <c r="L45" s="258">
        <v>0</v>
      </c>
      <c r="M45" s="262" t="s">
        <v>452</v>
      </c>
      <c r="N45" s="258">
        <v>0</v>
      </c>
      <c r="O45" s="262" t="s">
        <v>452</v>
      </c>
      <c r="P45" s="258">
        <v>0</v>
      </c>
      <c r="Q45" s="262" t="s">
        <v>452</v>
      </c>
      <c r="R45" s="258">
        <v>0</v>
      </c>
      <c r="S45" s="262" t="s">
        <v>452</v>
      </c>
      <c r="T45" s="258">
        <v>0</v>
      </c>
      <c r="U45" s="262" t="s">
        <v>452</v>
      </c>
      <c r="V45" s="258">
        <v>0</v>
      </c>
      <c r="W45" s="262" t="s">
        <v>452</v>
      </c>
      <c r="X45" s="258">
        <v>0</v>
      </c>
      <c r="Y45" s="262" t="s">
        <v>452</v>
      </c>
      <c r="Z45" s="258" t="s">
        <v>634</v>
      </c>
      <c r="AA45" s="262" t="s">
        <v>634</v>
      </c>
      <c r="AB45" s="258">
        <v>0</v>
      </c>
      <c r="AC45" s="258">
        <v>0</v>
      </c>
    </row>
    <row r="46" spans="1:29" x14ac:dyDescent="0.25">
      <c r="A46" s="259" t="s">
        <v>472</v>
      </c>
      <c r="B46" s="260" t="s">
        <v>473</v>
      </c>
      <c r="C46" s="258"/>
      <c r="D46" s="258"/>
      <c r="E46" s="258"/>
      <c r="F46" s="258"/>
      <c r="G46" s="258">
        <v>0</v>
      </c>
      <c r="H46" s="258">
        <v>0</v>
      </c>
      <c r="I46" s="262" t="s">
        <v>452</v>
      </c>
      <c r="J46" s="258">
        <v>0</v>
      </c>
      <c r="K46" s="262" t="s">
        <v>452</v>
      </c>
      <c r="L46" s="258">
        <v>0</v>
      </c>
      <c r="M46" s="262" t="s">
        <v>452</v>
      </c>
      <c r="N46" s="258">
        <v>0</v>
      </c>
      <c r="O46" s="262" t="s">
        <v>452</v>
      </c>
      <c r="P46" s="258">
        <v>0</v>
      </c>
      <c r="Q46" s="262" t="s">
        <v>452</v>
      </c>
      <c r="R46" s="258">
        <v>0</v>
      </c>
      <c r="S46" s="262" t="s">
        <v>452</v>
      </c>
      <c r="T46" s="258">
        <v>0</v>
      </c>
      <c r="U46" s="262" t="s">
        <v>452</v>
      </c>
      <c r="V46" s="258">
        <v>0</v>
      </c>
      <c r="W46" s="262" t="s">
        <v>452</v>
      </c>
      <c r="X46" s="258">
        <v>0</v>
      </c>
      <c r="Y46" s="262" t="s">
        <v>452</v>
      </c>
      <c r="Z46" s="258" t="s">
        <v>634</v>
      </c>
      <c r="AA46" s="262" t="s">
        <v>634</v>
      </c>
      <c r="AB46" s="258">
        <v>0</v>
      </c>
      <c r="AC46" s="258">
        <v>0</v>
      </c>
    </row>
    <row r="47" spans="1:29" x14ac:dyDescent="0.25">
      <c r="A47" s="256" t="s">
        <v>61</v>
      </c>
      <c r="B47" s="257" t="s">
        <v>152</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row>
    <row r="48" spans="1:29" x14ac:dyDescent="0.25">
      <c r="A48" s="259" t="s">
        <v>151</v>
      </c>
      <c r="B48" s="260" t="s">
        <v>462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634</v>
      </c>
      <c r="AA48" s="258"/>
      <c r="AB48" s="258">
        <v>0</v>
      </c>
      <c r="AC48" s="258">
        <v>0</v>
      </c>
    </row>
    <row r="49" spans="1:29" ht="31.5" x14ac:dyDescent="0.25">
      <c r="A49" s="259" t="s">
        <v>150</v>
      </c>
      <c r="B49" s="263" t="s">
        <v>460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634</v>
      </c>
      <c r="AA49" s="258"/>
      <c r="AB49" s="258">
        <v>0</v>
      </c>
      <c r="AC49" s="258">
        <v>0</v>
      </c>
    </row>
    <row r="50" spans="1:29" x14ac:dyDescent="0.25">
      <c r="A50" s="259" t="s">
        <v>149</v>
      </c>
      <c r="B50" s="263"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634</v>
      </c>
      <c r="AA50" s="258"/>
      <c r="AB50" s="258">
        <v>0</v>
      </c>
      <c r="AC50" s="258">
        <v>0</v>
      </c>
    </row>
    <row r="51" spans="1:29" ht="35.25" customHeight="1" x14ac:dyDescent="0.25">
      <c r="A51" s="259" t="s">
        <v>147</v>
      </c>
      <c r="B51" s="260" t="s">
        <v>146</v>
      </c>
      <c r="C51" s="258">
        <v>25.2</v>
      </c>
      <c r="D51" s="258">
        <v>25.2</v>
      </c>
      <c r="E51" s="258"/>
      <c r="F51" s="258"/>
      <c r="G51" s="258">
        <v>0</v>
      </c>
      <c r="H51" s="258">
        <v>0</v>
      </c>
      <c r="I51" s="258"/>
      <c r="J51" s="258">
        <v>0</v>
      </c>
      <c r="K51" s="258"/>
      <c r="L51" s="258">
        <v>0</v>
      </c>
      <c r="M51" s="258"/>
      <c r="N51" s="258">
        <v>0</v>
      </c>
      <c r="O51" s="258"/>
      <c r="P51" s="258">
        <v>25.2</v>
      </c>
      <c r="Q51" s="258"/>
      <c r="R51" s="258">
        <v>0</v>
      </c>
      <c r="S51" s="258"/>
      <c r="T51" s="258">
        <v>0</v>
      </c>
      <c r="U51" s="258"/>
      <c r="V51" s="258">
        <v>0</v>
      </c>
      <c r="W51" s="258"/>
      <c r="X51" s="258">
        <v>0</v>
      </c>
      <c r="Y51" s="258"/>
      <c r="Z51" s="258" t="s">
        <v>634</v>
      </c>
      <c r="AA51" s="258"/>
      <c r="AB51" s="258">
        <v>25.2</v>
      </c>
      <c r="AC51" s="258">
        <v>0</v>
      </c>
    </row>
    <row r="52" spans="1:29" ht="31.5" x14ac:dyDescent="0.25">
      <c r="A52" s="259" t="s">
        <v>145</v>
      </c>
      <c r="B52" s="260"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634</v>
      </c>
      <c r="AA52" s="258"/>
      <c r="AB52" s="258">
        <v>0</v>
      </c>
      <c r="AC52" s="258">
        <v>0</v>
      </c>
    </row>
    <row r="53" spans="1:29" x14ac:dyDescent="0.25">
      <c r="A53" s="259" t="s">
        <v>143</v>
      </c>
      <c r="B53" s="260"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634</v>
      </c>
      <c r="AA53" s="258"/>
      <c r="AB53" s="258">
        <v>0</v>
      </c>
      <c r="AC53" s="258">
        <v>0</v>
      </c>
    </row>
    <row r="54" spans="1:29" x14ac:dyDescent="0.25">
      <c r="A54" s="259" t="s">
        <v>141</v>
      </c>
      <c r="B54" s="260" t="s">
        <v>463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634</v>
      </c>
      <c r="AA54" s="258"/>
      <c r="AB54" s="258">
        <v>0</v>
      </c>
      <c r="AC54" s="258">
        <v>0</v>
      </c>
    </row>
    <row r="55" spans="1:29" x14ac:dyDescent="0.25">
      <c r="A55" s="259" t="s">
        <v>474</v>
      </c>
      <c r="B55" s="260" t="s">
        <v>464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634</v>
      </c>
      <c r="AA55" s="258"/>
      <c r="AB55" s="258">
        <v>0</v>
      </c>
      <c r="AC55" s="258">
        <v>0</v>
      </c>
    </row>
    <row r="56" spans="1:29" x14ac:dyDescent="0.25">
      <c r="A56" s="259" t="s">
        <v>475</v>
      </c>
      <c r="B56" s="260" t="s">
        <v>465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634</v>
      </c>
      <c r="AA56" s="258"/>
      <c r="AB56" s="258">
        <v>0</v>
      </c>
      <c r="AC56" s="258">
        <v>0</v>
      </c>
    </row>
    <row r="57" spans="1:29" x14ac:dyDescent="0.25">
      <c r="A57" s="259" t="s">
        <v>476</v>
      </c>
      <c r="B57" s="260" t="s">
        <v>467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634</v>
      </c>
      <c r="AA57" s="258"/>
      <c r="AB57" s="258">
        <v>0</v>
      </c>
      <c r="AC57" s="258">
        <v>0</v>
      </c>
    </row>
    <row r="58" spans="1:29" ht="36.75" customHeight="1" x14ac:dyDescent="0.25">
      <c r="A58" s="259" t="s">
        <v>477</v>
      </c>
      <c r="B58" s="260" t="s">
        <v>469</v>
      </c>
      <c r="C58" s="258">
        <v>34</v>
      </c>
      <c r="D58" s="258">
        <v>34</v>
      </c>
      <c r="E58" s="258"/>
      <c r="F58" s="258"/>
      <c r="G58" s="258">
        <v>0</v>
      </c>
      <c r="H58" s="258">
        <v>0</v>
      </c>
      <c r="I58" s="258"/>
      <c r="J58" s="258">
        <v>0</v>
      </c>
      <c r="K58" s="258"/>
      <c r="L58" s="258">
        <v>0</v>
      </c>
      <c r="M58" s="258"/>
      <c r="N58" s="258">
        <v>0</v>
      </c>
      <c r="O58" s="258"/>
      <c r="P58" s="258">
        <v>34</v>
      </c>
      <c r="Q58" s="258"/>
      <c r="R58" s="258">
        <v>0</v>
      </c>
      <c r="S58" s="258"/>
      <c r="T58" s="258">
        <v>0</v>
      </c>
      <c r="U58" s="258"/>
      <c r="V58" s="258">
        <v>0</v>
      </c>
      <c r="W58" s="258"/>
      <c r="X58" s="258">
        <v>0</v>
      </c>
      <c r="Y58" s="258"/>
      <c r="Z58" s="258" t="s">
        <v>634</v>
      </c>
      <c r="AA58" s="258"/>
      <c r="AB58" s="258">
        <v>34</v>
      </c>
      <c r="AC58" s="258">
        <v>0</v>
      </c>
    </row>
    <row r="59" spans="1:29" x14ac:dyDescent="0.25">
      <c r="A59" s="259" t="s">
        <v>478</v>
      </c>
      <c r="B59" s="260" t="s">
        <v>471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634</v>
      </c>
      <c r="AA59" s="258"/>
      <c r="AB59" s="258">
        <v>0</v>
      </c>
      <c r="AC59" s="258">
        <v>0</v>
      </c>
    </row>
    <row r="60" spans="1:29" x14ac:dyDescent="0.25">
      <c r="A60" s="259" t="s">
        <v>479</v>
      </c>
      <c r="B60" s="260" t="s">
        <v>473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634</v>
      </c>
      <c r="AA60" s="258"/>
      <c r="AB60" s="258">
        <v>0</v>
      </c>
      <c r="AC60" s="258">
        <v>0</v>
      </c>
    </row>
    <row r="61" spans="1:29" ht="31.5"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139</v>
      </c>
      <c r="B62" s="260" t="s">
        <v>138</v>
      </c>
      <c r="C62" s="258">
        <v>123.7624809183618</v>
      </c>
      <c r="D62" s="258">
        <v>0</v>
      </c>
      <c r="E62" s="258"/>
      <c r="F62" s="258"/>
      <c r="G62" s="258">
        <v>0</v>
      </c>
      <c r="H62" s="258">
        <v>0</v>
      </c>
      <c r="I62" s="258"/>
      <c r="J62" s="258">
        <v>0</v>
      </c>
      <c r="K62" s="258"/>
      <c r="L62" s="258">
        <v>0</v>
      </c>
      <c r="M62" s="258"/>
      <c r="N62" s="258">
        <v>0</v>
      </c>
      <c r="O62" s="258"/>
      <c r="P62" s="258">
        <v>123.7624809183618</v>
      </c>
      <c r="Q62" s="258"/>
      <c r="R62" s="258">
        <v>0</v>
      </c>
      <c r="S62" s="258"/>
      <c r="T62" s="258">
        <v>0</v>
      </c>
      <c r="U62" s="258"/>
      <c r="V62" s="258">
        <v>0</v>
      </c>
      <c r="W62" s="258"/>
      <c r="X62" s="258">
        <v>0</v>
      </c>
      <c r="Y62" s="258"/>
      <c r="Z62" s="258" t="s">
        <v>634</v>
      </c>
      <c r="AA62" s="258"/>
      <c r="AB62" s="258">
        <v>123.7624809183618</v>
      </c>
      <c r="AC62" s="258">
        <v>0</v>
      </c>
    </row>
    <row r="63" spans="1:29" x14ac:dyDescent="0.25">
      <c r="A63" s="259" t="s">
        <v>137</v>
      </c>
      <c r="B63" s="263"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634</v>
      </c>
      <c r="AA63" s="258"/>
      <c r="AB63" s="258">
        <v>0</v>
      </c>
      <c r="AC63" s="258">
        <v>0</v>
      </c>
    </row>
    <row r="64" spans="1:29" x14ac:dyDescent="0.25">
      <c r="A64" s="259" t="s">
        <v>136</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634</v>
      </c>
      <c r="AA64" s="258"/>
      <c r="AB64" s="258">
        <v>0</v>
      </c>
      <c r="AC64" s="258">
        <v>0</v>
      </c>
    </row>
    <row r="65" spans="1:29" x14ac:dyDescent="0.25">
      <c r="A65" s="259" t="s">
        <v>135</v>
      </c>
      <c r="B65" s="263"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634</v>
      </c>
      <c r="AA65" s="258"/>
      <c r="AB65" s="258">
        <v>0</v>
      </c>
      <c r="AC65" s="258">
        <v>0</v>
      </c>
    </row>
    <row r="66" spans="1:29" ht="54" customHeight="1" x14ac:dyDescent="0.25">
      <c r="A66" s="259" t="s">
        <v>134</v>
      </c>
      <c r="B66" s="263" t="s">
        <v>128</v>
      </c>
      <c r="C66" s="258"/>
      <c r="D66" s="258"/>
      <c r="E66" s="258"/>
      <c r="F66" s="258"/>
      <c r="G66" s="258">
        <v>0</v>
      </c>
      <c r="H66" s="258">
        <v>0</v>
      </c>
      <c r="I66" s="258"/>
      <c r="J66" s="258">
        <v>0</v>
      </c>
      <c r="K66" s="258"/>
      <c r="L66" s="258">
        <v>0</v>
      </c>
      <c r="M66" s="258"/>
      <c r="N66" s="258">
        <v>0</v>
      </c>
      <c r="O66" s="258"/>
      <c r="P66" s="258">
        <v>25.2</v>
      </c>
      <c r="Q66" s="258"/>
      <c r="R66" s="258">
        <v>0</v>
      </c>
      <c r="S66" s="258"/>
      <c r="T66" s="258">
        <v>0</v>
      </c>
      <c r="U66" s="258"/>
      <c r="V66" s="258">
        <v>0</v>
      </c>
      <c r="W66" s="258"/>
      <c r="X66" s="258">
        <v>0</v>
      </c>
      <c r="Y66" s="258"/>
      <c r="Z66" s="258" t="s">
        <v>634</v>
      </c>
      <c r="AA66" s="258"/>
      <c r="AB66" s="258">
        <v>25.2</v>
      </c>
      <c r="AC66" s="258">
        <v>0</v>
      </c>
    </row>
    <row r="67" spans="1:29" x14ac:dyDescent="0.25">
      <c r="A67" s="259" t="s">
        <v>133</v>
      </c>
      <c r="B67" s="260" t="s">
        <v>463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634</v>
      </c>
      <c r="AA67" s="258"/>
      <c r="AB67" s="258">
        <v>0</v>
      </c>
      <c r="AC67" s="258">
        <v>0</v>
      </c>
    </row>
    <row r="68" spans="1:29" ht="50.25" customHeight="1" x14ac:dyDescent="0.25">
      <c r="A68" s="259" t="s">
        <v>480</v>
      </c>
      <c r="B68" s="260" t="s">
        <v>464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634</v>
      </c>
      <c r="AA68" s="258"/>
      <c r="AB68" s="258">
        <v>0</v>
      </c>
      <c r="AC68" s="258">
        <v>0</v>
      </c>
    </row>
    <row r="69" spans="1:29" x14ac:dyDescent="0.25">
      <c r="A69" s="259" t="s">
        <v>481</v>
      </c>
      <c r="B69" s="260" t="s">
        <v>465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634</v>
      </c>
      <c r="AA69" s="258"/>
      <c r="AB69" s="258">
        <v>0</v>
      </c>
      <c r="AC69" s="258">
        <v>0</v>
      </c>
    </row>
    <row r="70" spans="1:29" ht="36.75" customHeight="1" x14ac:dyDescent="0.25">
      <c r="A70" s="259" t="s">
        <v>482</v>
      </c>
      <c r="B70" s="260" t="s">
        <v>467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634</v>
      </c>
      <c r="AA70" s="258"/>
      <c r="AB70" s="258">
        <v>0</v>
      </c>
      <c r="AC70" s="258">
        <v>0</v>
      </c>
    </row>
    <row r="71" spans="1:29" x14ac:dyDescent="0.25">
      <c r="A71" s="259" t="s">
        <v>483</v>
      </c>
      <c r="B71" s="260" t="s">
        <v>469</v>
      </c>
      <c r="C71" s="258"/>
      <c r="D71" s="258"/>
      <c r="E71" s="258"/>
      <c r="F71" s="258"/>
      <c r="G71" s="258">
        <v>0</v>
      </c>
      <c r="H71" s="258">
        <v>0</v>
      </c>
      <c r="I71" s="258"/>
      <c r="J71" s="258">
        <v>0</v>
      </c>
      <c r="K71" s="258"/>
      <c r="L71" s="258">
        <v>0</v>
      </c>
      <c r="M71" s="258"/>
      <c r="N71" s="258">
        <v>0</v>
      </c>
      <c r="O71" s="258"/>
      <c r="P71" s="258">
        <v>34</v>
      </c>
      <c r="Q71" s="258"/>
      <c r="R71" s="258">
        <v>0</v>
      </c>
      <c r="S71" s="258"/>
      <c r="T71" s="258">
        <v>0</v>
      </c>
      <c r="U71" s="258"/>
      <c r="V71" s="258">
        <v>0</v>
      </c>
      <c r="W71" s="258"/>
      <c r="X71" s="258">
        <v>0</v>
      </c>
      <c r="Y71" s="258"/>
      <c r="Z71" s="258" t="s">
        <v>634</v>
      </c>
      <c r="AA71" s="258"/>
      <c r="AB71" s="258">
        <v>34</v>
      </c>
      <c r="AC71" s="258">
        <v>0</v>
      </c>
    </row>
    <row r="72" spans="1:29" ht="51" customHeight="1" x14ac:dyDescent="0.25">
      <c r="A72" s="259" t="s">
        <v>484</v>
      </c>
      <c r="B72" s="260" t="s">
        <v>471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634</v>
      </c>
      <c r="AA72" s="258"/>
      <c r="AB72" s="258">
        <v>0</v>
      </c>
      <c r="AC72" s="258">
        <v>0</v>
      </c>
    </row>
    <row r="73" spans="1:29" ht="32.25" customHeight="1" x14ac:dyDescent="0.25">
      <c r="A73" s="259" t="s">
        <v>485</v>
      </c>
      <c r="B73" s="260" t="s">
        <v>473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634</v>
      </c>
      <c r="AA73" s="258"/>
      <c r="AB73" s="258">
        <v>0</v>
      </c>
      <c r="AC73" s="258">
        <v>0</v>
      </c>
    </row>
    <row r="74" spans="1:29" ht="51.75" customHeight="1" x14ac:dyDescent="0.25">
      <c r="A74" s="256" t="s">
        <v>58</v>
      </c>
      <c r="B74" s="264"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634</v>
      </c>
      <c r="AA74" s="258"/>
      <c r="AB74" s="258">
        <v>0</v>
      </c>
      <c r="AC74" s="258">
        <v>0</v>
      </c>
    </row>
    <row r="75" spans="1:29" ht="21.75" customHeigh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222</v>
      </c>
      <c r="B76" s="260" t="s">
        <v>462</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t="s">
        <v>634</v>
      </c>
      <c r="AA76" s="266"/>
      <c r="AB76" s="258">
        <v>0</v>
      </c>
      <c r="AC76" s="258">
        <v>0</v>
      </c>
    </row>
    <row r="77" spans="1:29" ht="18.75" customHeight="1" x14ac:dyDescent="0.25">
      <c r="A77" s="259" t="s">
        <v>223</v>
      </c>
      <c r="B77" s="263" t="s">
        <v>460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634</v>
      </c>
      <c r="AA77" s="258"/>
      <c r="AB77" s="258">
        <v>0</v>
      </c>
      <c r="AC77" s="258">
        <v>0</v>
      </c>
    </row>
    <row r="78" spans="1:29" x14ac:dyDescent="0.25">
      <c r="A78" s="259" t="s">
        <v>224</v>
      </c>
      <c r="B78" s="263"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634</v>
      </c>
      <c r="AA78" s="258"/>
      <c r="AB78" s="258">
        <v>0</v>
      </c>
      <c r="AC78" s="258">
        <v>0</v>
      </c>
    </row>
    <row r="79" spans="1:29" x14ac:dyDescent="0.25">
      <c r="A79" s="259" t="s">
        <v>225</v>
      </c>
      <c r="B79" s="260" t="s">
        <v>461</v>
      </c>
      <c r="C79" s="258"/>
      <c r="D79" s="258"/>
      <c r="E79" s="258"/>
      <c r="F79" s="258"/>
      <c r="G79" s="258">
        <v>0</v>
      </c>
      <c r="H79" s="258">
        <v>0</v>
      </c>
      <c r="I79" s="258"/>
      <c r="J79" s="258">
        <v>0</v>
      </c>
      <c r="K79" s="258"/>
      <c r="L79" s="258">
        <v>0</v>
      </c>
      <c r="M79" s="258"/>
      <c r="N79" s="258">
        <v>0</v>
      </c>
      <c r="O79" s="258"/>
      <c r="P79" s="258">
        <v>25.2</v>
      </c>
      <c r="Q79" s="258"/>
      <c r="R79" s="258">
        <v>0</v>
      </c>
      <c r="S79" s="258"/>
      <c r="T79" s="258">
        <v>0</v>
      </c>
      <c r="U79" s="258"/>
      <c r="V79" s="258">
        <v>0</v>
      </c>
      <c r="W79" s="258"/>
      <c r="X79" s="258">
        <v>0</v>
      </c>
      <c r="Y79" s="258"/>
      <c r="Z79" s="258" t="s">
        <v>634</v>
      </c>
      <c r="AA79" s="258"/>
      <c r="AB79" s="258">
        <v>25.2</v>
      </c>
      <c r="AC79" s="258">
        <v>0</v>
      </c>
    </row>
    <row r="80" spans="1:29" x14ac:dyDescent="0.25">
      <c r="A80" s="259" t="s">
        <v>226</v>
      </c>
      <c r="B80" s="260" t="s">
        <v>463</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t="s">
        <v>634</v>
      </c>
      <c r="AA80" s="266"/>
      <c r="AB80" s="258">
        <v>0</v>
      </c>
      <c r="AC80" s="258">
        <v>0</v>
      </c>
    </row>
    <row r="81" spans="1:29" x14ac:dyDescent="0.25">
      <c r="A81" s="259" t="s">
        <v>486</v>
      </c>
      <c r="B81" s="260" t="s">
        <v>464</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t="s">
        <v>634</v>
      </c>
      <c r="AA81" s="266"/>
      <c r="AB81" s="258">
        <v>0</v>
      </c>
      <c r="AC81" s="258">
        <v>0</v>
      </c>
    </row>
    <row r="82" spans="1:29" x14ac:dyDescent="0.25">
      <c r="A82" s="259" t="s">
        <v>487</v>
      </c>
      <c r="B82" s="260" t="s">
        <v>465</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t="s">
        <v>634</v>
      </c>
      <c r="AA82" s="266"/>
      <c r="AB82" s="258">
        <v>0</v>
      </c>
      <c r="AC82" s="258">
        <v>0</v>
      </c>
    </row>
    <row r="83" spans="1:29" x14ac:dyDescent="0.25">
      <c r="A83" s="259" t="s">
        <v>488</v>
      </c>
      <c r="B83" s="260" t="s">
        <v>467</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t="s">
        <v>634</v>
      </c>
      <c r="AA83" s="266"/>
      <c r="AB83" s="258">
        <v>0</v>
      </c>
      <c r="AC83" s="258">
        <v>0</v>
      </c>
    </row>
    <row r="84" spans="1:29" x14ac:dyDescent="0.25">
      <c r="A84" s="259" t="s">
        <v>489</v>
      </c>
      <c r="B84" s="260" t="s">
        <v>469</v>
      </c>
      <c r="C84" s="265"/>
      <c r="D84" s="266"/>
      <c r="E84" s="267"/>
      <c r="F84" s="267"/>
      <c r="G84" s="258">
        <v>0</v>
      </c>
      <c r="H84" s="258">
        <v>0</v>
      </c>
      <c r="I84" s="267"/>
      <c r="J84" s="258">
        <v>0</v>
      </c>
      <c r="K84" s="266"/>
      <c r="L84" s="258">
        <v>0</v>
      </c>
      <c r="M84" s="266"/>
      <c r="N84" s="258">
        <v>0</v>
      </c>
      <c r="O84" s="266"/>
      <c r="P84" s="258">
        <v>34</v>
      </c>
      <c r="Q84" s="266"/>
      <c r="R84" s="258">
        <v>0</v>
      </c>
      <c r="S84" s="266"/>
      <c r="T84" s="258">
        <v>0</v>
      </c>
      <c r="U84" s="266"/>
      <c r="V84" s="258">
        <v>0</v>
      </c>
      <c r="W84" s="266"/>
      <c r="X84" s="258">
        <v>0</v>
      </c>
      <c r="Y84" s="266"/>
      <c r="Z84" s="258" t="s">
        <v>634</v>
      </c>
      <c r="AA84" s="266"/>
      <c r="AB84" s="258">
        <v>34</v>
      </c>
      <c r="AC84" s="258">
        <v>0</v>
      </c>
    </row>
    <row r="85" spans="1:29" x14ac:dyDescent="0.25">
      <c r="A85" s="259" t="s">
        <v>490</v>
      </c>
      <c r="B85" s="260" t="s">
        <v>471</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t="s">
        <v>634</v>
      </c>
      <c r="AA85" s="266"/>
      <c r="AB85" s="258">
        <v>0</v>
      </c>
      <c r="AC85" s="258">
        <v>0</v>
      </c>
    </row>
    <row r="86" spans="1:29" x14ac:dyDescent="0.25">
      <c r="A86" s="259" t="s">
        <v>491</v>
      </c>
      <c r="B86" s="260" t="s">
        <v>473</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t="s">
        <v>634</v>
      </c>
      <c r="AA86" s="266"/>
      <c r="AB86" s="258">
        <v>0</v>
      </c>
      <c r="AC86" s="25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20:A22"/>
    <mergeCell ref="A12:AC12"/>
    <mergeCell ref="A14:AC14"/>
    <mergeCell ref="A15:AC15"/>
    <mergeCell ref="A16:Y16"/>
    <mergeCell ref="A18:AC18"/>
    <mergeCell ref="B20:B22"/>
    <mergeCell ref="C20:D21"/>
    <mergeCell ref="E20:F21"/>
    <mergeCell ref="G20:G22"/>
    <mergeCell ref="L20:O20"/>
    <mergeCell ref="L21:M21"/>
    <mergeCell ref="N21:O21"/>
    <mergeCell ref="AB20:AC21"/>
    <mergeCell ref="P21:Q21"/>
    <mergeCell ref="R21:S21"/>
    <mergeCell ref="A4:AC4"/>
    <mergeCell ref="A6:AC6"/>
    <mergeCell ref="A8:AC8"/>
    <mergeCell ref="A9:AC9"/>
    <mergeCell ref="A11:AC11"/>
    <mergeCell ref="P20:S20"/>
    <mergeCell ref="H20:K20"/>
    <mergeCell ref="H21:I21"/>
    <mergeCell ref="J21:K21"/>
    <mergeCell ref="T20:W20"/>
    <mergeCell ref="X20:AA20"/>
    <mergeCell ref="V21:W21"/>
    <mergeCell ref="X21:Y21"/>
    <mergeCell ref="Z21:AA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10"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6" t="str">
        <f>'6.2. Паспорт фин осв ввод '!A11:Y11</f>
        <v>M_TP3400.VL.0081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6" t="str">
        <f>'6.2. Паспорт фин осв ввод '!A14:Y14</f>
        <v>Реконструкция сети 10 кВ Заводоуковского РЭС Южного ТПО (реконструкция ВЛ 10 кВ 25.2 км., реклоузер 34шт.)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18"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18" customFormat="1" ht="15.75" thickBot="1" x14ac:dyDescent="0.3">
      <c r="A21" s="375" t="s">
        <v>429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18" customFormat="1" ht="58.5" customHeight="1" x14ac:dyDescent="0.25">
      <c r="A22" s="376" t="s">
        <v>52</v>
      </c>
      <c r="B22" s="379" t="s">
        <v>24</v>
      </c>
      <c r="C22" s="378" t="s">
        <v>51</v>
      </c>
      <c r="D22" s="378" t="s">
        <v>50</v>
      </c>
      <c r="E22" s="381" t="s">
        <v>440</v>
      </c>
      <c r="F22" s="382"/>
      <c r="G22" s="382"/>
      <c r="H22" s="382"/>
      <c r="I22" s="382"/>
      <c r="J22" s="382"/>
      <c r="K22" s="382"/>
      <c r="L22" s="383"/>
      <c r="M22" s="378" t="s">
        <v>49</v>
      </c>
      <c r="N22" s="378" t="s">
        <v>48</v>
      </c>
      <c r="O22" s="378" t="s">
        <v>47</v>
      </c>
      <c r="P22" s="359" t="s">
        <v>235</v>
      </c>
      <c r="Q22" s="359" t="s">
        <v>46</v>
      </c>
      <c r="R22" s="359" t="s">
        <v>45</v>
      </c>
      <c r="S22" s="359" t="s">
        <v>44</v>
      </c>
      <c r="T22" s="359"/>
      <c r="U22" s="384" t="s">
        <v>43</v>
      </c>
      <c r="V22" s="384" t="s">
        <v>42</v>
      </c>
      <c r="W22" s="359" t="s">
        <v>41</v>
      </c>
      <c r="X22" s="359" t="s">
        <v>40</v>
      </c>
      <c r="Y22" s="359" t="s">
        <v>39</v>
      </c>
      <c r="Z22" s="367"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8" t="s">
        <v>25</v>
      </c>
    </row>
    <row r="23" spans="1:48" s="18" customFormat="1" ht="64.5" customHeight="1" x14ac:dyDescent="0.25">
      <c r="A23" s="377"/>
      <c r="B23" s="380"/>
      <c r="C23" s="366"/>
      <c r="D23" s="366"/>
      <c r="E23" s="371" t="s">
        <v>23</v>
      </c>
      <c r="F23" s="362" t="s">
        <v>131</v>
      </c>
      <c r="G23" s="362" t="s">
        <v>130</v>
      </c>
      <c r="H23" s="362" t="s">
        <v>129</v>
      </c>
      <c r="I23" s="364" t="s">
        <v>352</v>
      </c>
      <c r="J23" s="364" t="s">
        <v>353</v>
      </c>
      <c r="K23" s="364" t="s">
        <v>354</v>
      </c>
      <c r="L23" s="362" t="s">
        <v>80</v>
      </c>
      <c r="M23" s="366"/>
      <c r="N23" s="366"/>
      <c r="O23" s="366"/>
      <c r="P23" s="360"/>
      <c r="Q23" s="360"/>
      <c r="R23" s="360"/>
      <c r="S23" s="373" t="s">
        <v>2</v>
      </c>
      <c r="T23" s="373" t="s">
        <v>11</v>
      </c>
      <c r="U23" s="385"/>
      <c r="V23" s="385"/>
      <c r="W23" s="360"/>
      <c r="X23" s="360"/>
      <c r="Y23" s="360"/>
      <c r="Z23" s="360"/>
      <c r="AA23" s="360"/>
      <c r="AB23" s="360"/>
      <c r="AC23" s="360"/>
      <c r="AD23" s="360"/>
      <c r="AE23" s="360"/>
      <c r="AF23" s="360" t="s">
        <v>22</v>
      </c>
      <c r="AG23" s="360"/>
      <c r="AH23" s="360" t="s">
        <v>21</v>
      </c>
      <c r="AI23" s="360"/>
      <c r="AJ23" s="361" t="s">
        <v>20</v>
      </c>
      <c r="AK23" s="361" t="s">
        <v>19</v>
      </c>
      <c r="AL23" s="361" t="s">
        <v>18</v>
      </c>
      <c r="AM23" s="361" t="s">
        <v>17</v>
      </c>
      <c r="AN23" s="361" t="s">
        <v>16</v>
      </c>
      <c r="AO23" s="361" t="s">
        <v>15</v>
      </c>
      <c r="AP23" s="361" t="s">
        <v>14</v>
      </c>
      <c r="AQ23" s="386" t="s">
        <v>11</v>
      </c>
      <c r="AR23" s="360"/>
      <c r="AS23" s="360"/>
      <c r="AT23" s="360"/>
      <c r="AU23" s="360"/>
      <c r="AV23" s="369"/>
    </row>
    <row r="24" spans="1:48" s="18" customFormat="1" ht="96.75" customHeight="1" x14ac:dyDescent="0.25">
      <c r="A24" s="377"/>
      <c r="B24" s="380"/>
      <c r="C24" s="366"/>
      <c r="D24" s="366"/>
      <c r="E24" s="372"/>
      <c r="F24" s="363"/>
      <c r="G24" s="363"/>
      <c r="H24" s="363"/>
      <c r="I24" s="365"/>
      <c r="J24" s="365"/>
      <c r="K24" s="365"/>
      <c r="L24" s="363"/>
      <c r="M24" s="366"/>
      <c r="N24" s="366"/>
      <c r="O24" s="366"/>
      <c r="P24" s="361"/>
      <c r="Q24" s="361"/>
      <c r="R24" s="361"/>
      <c r="S24" s="374"/>
      <c r="T24" s="374"/>
      <c r="U24" s="371"/>
      <c r="V24" s="371"/>
      <c r="W24" s="361"/>
      <c r="X24" s="361"/>
      <c r="Y24" s="361"/>
      <c r="Z24" s="361"/>
      <c r="AA24" s="361"/>
      <c r="AB24" s="361"/>
      <c r="AC24" s="361"/>
      <c r="AD24" s="361"/>
      <c r="AE24" s="361"/>
      <c r="AF24" s="70" t="s">
        <v>13</v>
      </c>
      <c r="AG24" s="70" t="s">
        <v>12</v>
      </c>
      <c r="AH24" s="71" t="s">
        <v>2</v>
      </c>
      <c r="AI24" s="71" t="s">
        <v>11</v>
      </c>
      <c r="AJ24" s="366"/>
      <c r="AK24" s="366"/>
      <c r="AL24" s="366"/>
      <c r="AM24" s="366"/>
      <c r="AN24" s="366"/>
      <c r="AO24" s="366"/>
      <c r="AP24" s="366"/>
      <c r="AQ24" s="387"/>
      <c r="AR24" s="361"/>
      <c r="AS24" s="361"/>
      <c r="AT24" s="361"/>
      <c r="AU24" s="361"/>
      <c r="AV24" s="37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184" customFormat="1" ht="15.75" x14ac:dyDescent="0.25">
      <c r="A26" s="185"/>
      <c r="B26" s="186"/>
      <c r="C26" s="186"/>
      <c r="D26" s="185"/>
      <c r="E26" s="187"/>
      <c r="F26" s="187"/>
      <c r="G26" s="187"/>
      <c r="H26" s="187"/>
      <c r="I26" s="187"/>
      <c r="J26" s="187"/>
      <c r="K26" s="187"/>
      <c r="L26" s="187"/>
      <c r="M26" s="186"/>
      <c r="N26" s="188"/>
      <c r="O26" s="186"/>
      <c r="P26" s="189"/>
      <c r="Q26" s="186"/>
      <c r="R26" s="189"/>
      <c r="S26" s="186"/>
      <c r="T26" s="186"/>
      <c r="U26" s="186"/>
      <c r="V26" s="186"/>
      <c r="W26" s="186"/>
      <c r="X26" s="190"/>
      <c r="Y26" s="186"/>
      <c r="Z26" s="186"/>
      <c r="AA26" s="189"/>
      <c r="AB26" s="189"/>
      <c r="AC26" s="186"/>
      <c r="AD26" s="189"/>
      <c r="AE26" s="189"/>
      <c r="AF26" s="191"/>
      <c r="AG26" s="186"/>
      <c r="AH26" s="186"/>
      <c r="AI26" s="186"/>
      <c r="AJ26" s="186"/>
      <c r="AK26" s="186"/>
      <c r="AL26" s="186"/>
      <c r="AM26" s="186"/>
      <c r="AN26" s="186"/>
      <c r="AO26" s="191"/>
      <c r="AP26" s="186"/>
      <c r="AQ26" s="186"/>
      <c r="AR26" s="186"/>
      <c r="AS26" s="186"/>
      <c r="AT26" s="186"/>
      <c r="AU26" s="186"/>
      <c r="AV26" s="186"/>
    </row>
    <row r="27" spans="1:48" s="184" customFormat="1" ht="15.75" x14ac:dyDescent="0.25">
      <c r="A27" s="185"/>
      <c r="B27" s="186"/>
      <c r="C27" s="186"/>
      <c r="D27" s="188"/>
      <c r="E27" s="187"/>
      <c r="F27" s="187"/>
      <c r="G27" s="187"/>
      <c r="H27" s="187"/>
      <c r="I27" s="187"/>
      <c r="J27" s="187"/>
      <c r="K27" s="187"/>
      <c r="L27" s="187"/>
      <c r="M27" s="186"/>
      <c r="N27" s="188"/>
      <c r="O27" s="186"/>
      <c r="P27" s="189"/>
      <c r="Q27" s="186"/>
      <c r="R27" s="189"/>
      <c r="S27" s="186"/>
      <c r="T27" s="186"/>
      <c r="U27" s="186"/>
      <c r="V27" s="186"/>
      <c r="W27" s="186"/>
      <c r="X27" s="190"/>
      <c r="Y27" s="186"/>
      <c r="Z27" s="186"/>
      <c r="AA27" s="189"/>
      <c r="AB27" s="189"/>
      <c r="AC27" s="186"/>
      <c r="AD27" s="189"/>
      <c r="AE27" s="189"/>
      <c r="AF27" s="191"/>
      <c r="AG27" s="186"/>
      <c r="AH27" s="186"/>
      <c r="AI27" s="186"/>
      <c r="AJ27" s="186"/>
      <c r="AK27" s="186"/>
      <c r="AL27" s="186"/>
      <c r="AM27" s="186"/>
      <c r="AN27" s="186"/>
      <c r="AO27" s="191"/>
      <c r="AP27" s="186"/>
      <c r="AQ27" s="186"/>
      <c r="AR27" s="186"/>
      <c r="AS27" s="186"/>
      <c r="AT27" s="186"/>
      <c r="AU27" s="186"/>
      <c r="AV27" s="186"/>
    </row>
    <row r="28" spans="1:48" s="184" customFormat="1" ht="15.75" x14ac:dyDescent="0.25">
      <c r="A28" s="185"/>
      <c r="B28" s="186"/>
      <c r="C28" s="186"/>
      <c r="D28" s="188"/>
      <c r="E28" s="187"/>
      <c r="F28" s="187"/>
      <c r="G28" s="187"/>
      <c r="H28" s="187"/>
      <c r="I28" s="187"/>
      <c r="J28" s="187"/>
      <c r="K28" s="187"/>
      <c r="L28" s="187"/>
      <c r="M28" s="186"/>
      <c r="N28" s="188"/>
      <c r="O28" s="186"/>
      <c r="P28" s="189"/>
      <c r="Q28" s="186"/>
      <c r="R28" s="189"/>
      <c r="S28" s="186"/>
      <c r="T28" s="186"/>
      <c r="U28" s="186"/>
      <c r="V28" s="186"/>
      <c r="W28" s="186"/>
      <c r="X28" s="190"/>
      <c r="Y28" s="186"/>
      <c r="Z28" s="186"/>
      <c r="AA28" s="189"/>
      <c r="AB28" s="189"/>
      <c r="AC28" s="186"/>
      <c r="AD28" s="189"/>
      <c r="AE28" s="189"/>
      <c r="AF28" s="191"/>
      <c r="AG28" s="186"/>
      <c r="AH28" s="186"/>
      <c r="AI28" s="186"/>
      <c r="AJ28" s="186"/>
      <c r="AK28" s="186"/>
      <c r="AL28" s="186"/>
      <c r="AM28" s="186"/>
      <c r="AN28" s="186"/>
      <c r="AO28" s="191"/>
      <c r="AP28" s="186"/>
      <c r="AQ28" s="186"/>
      <c r="AR28" s="186"/>
      <c r="AS28" s="186"/>
      <c r="AT28" s="186"/>
      <c r="AU28" s="186"/>
      <c r="AV28"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D23" sqref="D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396" t="str">
        <f>'1. паспорт местоположение'!A5:C5</f>
        <v>Год раскрытия информации: 2024 год</v>
      </c>
      <c r="B5" s="396"/>
      <c r="C5" s="37"/>
      <c r="D5" s="37"/>
      <c r="E5" s="37"/>
      <c r="F5" s="37"/>
      <c r="G5" s="37"/>
      <c r="H5" s="37"/>
    </row>
    <row r="6" spans="1:8" ht="18.75" x14ac:dyDescent="0.3">
      <c r="A6" s="66"/>
      <c r="B6" s="66"/>
      <c r="C6" s="66"/>
      <c r="D6" s="66"/>
      <c r="E6" s="66"/>
      <c r="F6" s="66"/>
      <c r="G6" s="66"/>
      <c r="H6" s="66"/>
    </row>
    <row r="7" spans="1:8" ht="18.75" x14ac:dyDescent="0.25">
      <c r="A7" s="325" t="s">
        <v>9</v>
      </c>
      <c r="B7" s="325"/>
      <c r="C7" s="65"/>
      <c r="D7" s="65"/>
      <c r="E7" s="65"/>
      <c r="F7" s="65"/>
      <c r="G7" s="65"/>
      <c r="H7" s="65"/>
    </row>
    <row r="8" spans="1:8" ht="18.75" x14ac:dyDescent="0.25">
      <c r="A8" s="65"/>
      <c r="B8" s="65"/>
      <c r="C8" s="65"/>
      <c r="D8" s="65"/>
      <c r="E8" s="65"/>
      <c r="F8" s="65"/>
      <c r="G8" s="65"/>
      <c r="H8" s="65"/>
    </row>
    <row r="9" spans="1:8" x14ac:dyDescent="0.25">
      <c r="A9" s="326" t="str">
        <f>'1. паспорт местоположение'!A9:C9</f>
        <v>АО "Россети Тюмень"</v>
      </c>
      <c r="B9" s="326"/>
      <c r="C9" s="63"/>
      <c r="D9" s="63"/>
      <c r="E9" s="63"/>
      <c r="F9" s="63"/>
      <c r="G9" s="63"/>
      <c r="H9" s="63"/>
    </row>
    <row r="10" spans="1:8" x14ac:dyDescent="0.25">
      <c r="A10" s="327" t="s">
        <v>8</v>
      </c>
      <c r="B10" s="327"/>
      <c r="C10" s="64"/>
      <c r="D10" s="64"/>
      <c r="E10" s="64"/>
      <c r="F10" s="64"/>
      <c r="G10" s="64"/>
      <c r="H10" s="64"/>
    </row>
    <row r="11" spans="1:8" ht="18.75" x14ac:dyDescent="0.25">
      <c r="A11" s="65"/>
      <c r="B11" s="65"/>
      <c r="C11" s="65"/>
      <c r="D11" s="65"/>
      <c r="E11" s="65"/>
      <c r="F11" s="65"/>
      <c r="G11" s="65"/>
      <c r="H11" s="65"/>
    </row>
    <row r="12" spans="1:8" ht="30.75" customHeight="1" x14ac:dyDescent="0.25">
      <c r="A12" s="326" t="str">
        <f>'7. Паспорт отчет о закупке'!A12:AV12</f>
        <v>M_TP3400.VL.0081</v>
      </c>
      <c r="B12" s="326"/>
      <c r="C12" s="63"/>
      <c r="D12" s="63"/>
      <c r="E12" s="63"/>
      <c r="F12" s="63"/>
      <c r="G12" s="63"/>
      <c r="H12" s="63"/>
    </row>
    <row r="13" spans="1:8" x14ac:dyDescent="0.25">
      <c r="A13" s="327" t="s">
        <v>7</v>
      </c>
      <c r="B13" s="327"/>
      <c r="C13" s="64"/>
      <c r="D13" s="64"/>
      <c r="E13" s="64"/>
      <c r="F13" s="64"/>
      <c r="G13" s="64"/>
      <c r="H13" s="64"/>
    </row>
    <row r="14" spans="1:8" ht="18.75" x14ac:dyDescent="0.25">
      <c r="A14" s="10"/>
      <c r="B14" s="10"/>
      <c r="C14" s="10"/>
      <c r="D14" s="10"/>
      <c r="E14" s="10"/>
      <c r="F14" s="10"/>
      <c r="G14" s="10"/>
      <c r="H14" s="10"/>
    </row>
    <row r="15" spans="1:8" ht="40.5" customHeight="1" x14ac:dyDescent="0.25">
      <c r="A15" s="393" t="str">
        <f>'7. Паспорт отчет о закупке'!A15:AV15</f>
        <v>Реконструкция сети 10 кВ Заводоуковского РЭС Южного ТПО (реконструкция ВЛ 10 кВ 25.2 км., реклоузер 34шт.)</v>
      </c>
      <c r="B15" s="393"/>
      <c r="C15" s="63"/>
      <c r="D15" s="63"/>
      <c r="E15" s="63"/>
      <c r="F15" s="63"/>
      <c r="G15" s="63"/>
      <c r="H15" s="63"/>
    </row>
    <row r="16" spans="1:8" x14ac:dyDescent="0.25">
      <c r="A16" s="327" t="s">
        <v>6</v>
      </c>
      <c r="B16" s="327"/>
      <c r="C16" s="64"/>
      <c r="D16" s="64"/>
      <c r="E16" s="64"/>
      <c r="F16" s="64"/>
      <c r="G16" s="64"/>
      <c r="H16" s="64"/>
    </row>
    <row r="17" spans="1:2" x14ac:dyDescent="0.25">
      <c r="B17" s="40"/>
    </row>
    <row r="18" spans="1:2" ht="33.75" customHeight="1" x14ac:dyDescent="0.25">
      <c r="A18" s="394" t="s">
        <v>430</v>
      </c>
      <c r="B18" s="395"/>
    </row>
    <row r="19" spans="1:2" x14ac:dyDescent="0.25">
      <c r="B19" s="27"/>
    </row>
    <row r="20" spans="1:2" ht="16.5" thickBot="1" x14ac:dyDescent="0.3">
      <c r="B20" s="41"/>
    </row>
    <row r="21" spans="1:2" ht="77.25" customHeight="1" thickBot="1" x14ac:dyDescent="0.3">
      <c r="A21" s="42" t="s">
        <v>310</v>
      </c>
      <c r="B21" s="43" t="str">
        <f>A15</f>
        <v>Реконструкция сети 10 кВ Заводоуковского РЭС Южного ТПО (реконструкция ВЛ 10 кВ 25.2 км., реклоузер 34шт.)</v>
      </c>
    </row>
    <row r="22" spans="1:2" ht="30" thickBot="1" x14ac:dyDescent="0.3">
      <c r="A22" s="42" t="s">
        <v>311</v>
      </c>
      <c r="B22" s="43" t="s">
        <v>450</v>
      </c>
    </row>
    <row r="23" spans="1:2" ht="16.5" thickBot="1" x14ac:dyDescent="0.3">
      <c r="A23" s="42" t="s">
        <v>293</v>
      </c>
      <c r="B23" s="44" t="s">
        <v>453</v>
      </c>
    </row>
    <row r="24" spans="1:2" ht="16.5" thickBot="1" x14ac:dyDescent="0.3">
      <c r="A24" s="42" t="s">
        <v>312</v>
      </c>
      <c r="B24" s="108" t="str">
        <f>'3.3 паспорт описание'!C24</f>
        <v>ВЛ 10 кВ 25.2 км., реклоузер 34шт.</v>
      </c>
    </row>
    <row r="25" spans="1:2" ht="16.5" thickBot="1" x14ac:dyDescent="0.3">
      <c r="A25" s="45" t="s">
        <v>313</v>
      </c>
      <c r="B25" s="43" t="s">
        <v>634</v>
      </c>
    </row>
    <row r="26" spans="1:2" ht="16.5" thickBot="1" x14ac:dyDescent="0.3">
      <c r="A26" s="46" t="s">
        <v>314</v>
      </c>
      <c r="B26" s="47" t="str">
        <f>'3.3 паспорт описание'!C30</f>
        <v>П</v>
      </c>
    </row>
    <row r="27" spans="1:2" ht="29.25" thickBot="1" x14ac:dyDescent="0.3">
      <c r="A27" s="54" t="s">
        <v>632</v>
      </c>
      <c r="B27" s="90">
        <v>0</v>
      </c>
    </row>
    <row r="28" spans="1:2" ht="30.75" thickBot="1" x14ac:dyDescent="0.3">
      <c r="A28" s="49" t="s">
        <v>315</v>
      </c>
      <c r="B28" s="49"/>
    </row>
    <row r="29" spans="1:2" ht="28.5" x14ac:dyDescent="0.25">
      <c r="A29" s="168" t="s">
        <v>316</v>
      </c>
      <c r="B29" s="169"/>
    </row>
    <row r="30" spans="1:2" ht="28.5" x14ac:dyDescent="0.25">
      <c r="A30" s="170" t="s">
        <v>317</v>
      </c>
      <c r="B30" s="171"/>
    </row>
    <row r="31" spans="1:2" x14ac:dyDescent="0.25">
      <c r="A31" s="172" t="s">
        <v>318</v>
      </c>
      <c r="B31" s="173"/>
    </row>
    <row r="32" spans="1:2" ht="29.25" thickBot="1" x14ac:dyDescent="0.3">
      <c r="A32" s="174" t="s">
        <v>492</v>
      </c>
      <c r="B32" s="175"/>
    </row>
    <row r="33" spans="1:2" ht="30" x14ac:dyDescent="0.25">
      <c r="A33" s="250" t="s">
        <v>630</v>
      </c>
      <c r="B33" s="177"/>
    </row>
    <row r="34" spans="1:2" x14ac:dyDescent="0.25">
      <c r="A34" s="178" t="s">
        <v>319</v>
      </c>
      <c r="B34" s="179">
        <v>0</v>
      </c>
    </row>
    <row r="35" spans="1:2" x14ac:dyDescent="0.25">
      <c r="A35" s="178" t="s">
        <v>320</v>
      </c>
      <c r="B35" s="180"/>
    </row>
    <row r="36" spans="1:2" x14ac:dyDescent="0.25">
      <c r="A36" s="178" t="s">
        <v>321</v>
      </c>
      <c r="B36" s="180"/>
    </row>
    <row r="37" spans="1:2" ht="29.25" thickBot="1" x14ac:dyDescent="0.3">
      <c r="A37" s="174" t="s">
        <v>493</v>
      </c>
      <c r="B37" s="175">
        <v>0</v>
      </c>
    </row>
    <row r="38" spans="1:2" x14ac:dyDescent="0.25">
      <c r="A38" s="178" t="s">
        <v>494</v>
      </c>
      <c r="B38" s="179" t="s">
        <v>452</v>
      </c>
    </row>
    <row r="39" spans="1:2" x14ac:dyDescent="0.25">
      <c r="A39" s="178" t="s">
        <v>319</v>
      </c>
      <c r="B39" s="179" t="s">
        <v>452</v>
      </c>
    </row>
    <row r="40" spans="1:2" x14ac:dyDescent="0.25">
      <c r="A40" s="178" t="s">
        <v>320</v>
      </c>
      <c r="B40" s="179" t="s">
        <v>452</v>
      </c>
    </row>
    <row r="41" spans="1:2" x14ac:dyDescent="0.25">
      <c r="A41" s="178" t="s">
        <v>321</v>
      </c>
      <c r="B41" s="179" t="s">
        <v>452</v>
      </c>
    </row>
    <row r="42" spans="1:2" ht="29.25" thickBot="1" x14ac:dyDescent="0.3">
      <c r="A42" s="174" t="s">
        <v>495</v>
      </c>
      <c r="B42" s="175">
        <v>0</v>
      </c>
    </row>
    <row r="43" spans="1:2" ht="30" x14ac:dyDescent="0.25">
      <c r="A43" s="176" t="s">
        <v>499</v>
      </c>
      <c r="B43" s="177">
        <v>0</v>
      </c>
    </row>
    <row r="44" spans="1:2" x14ac:dyDescent="0.25">
      <c r="A44" s="178" t="s">
        <v>319</v>
      </c>
      <c r="B44" s="179">
        <v>0</v>
      </c>
    </row>
    <row r="45" spans="1:2" x14ac:dyDescent="0.25">
      <c r="A45" s="178" t="s">
        <v>320</v>
      </c>
      <c r="B45" s="180">
        <v>0</v>
      </c>
    </row>
    <row r="46" spans="1:2" x14ac:dyDescent="0.25">
      <c r="A46" s="178" t="s">
        <v>321</v>
      </c>
      <c r="B46" s="180">
        <v>0</v>
      </c>
    </row>
    <row r="47" spans="1:2" ht="29.25" thickBot="1" x14ac:dyDescent="0.3">
      <c r="A47" s="174" t="s">
        <v>322</v>
      </c>
      <c r="B47" s="181" t="s">
        <v>452</v>
      </c>
    </row>
    <row r="48" spans="1:2" x14ac:dyDescent="0.25">
      <c r="A48" s="178" t="s">
        <v>318</v>
      </c>
      <c r="B48" s="179" t="s">
        <v>452</v>
      </c>
    </row>
    <row r="49" spans="1:2" x14ac:dyDescent="0.25">
      <c r="A49" s="178" t="s">
        <v>496</v>
      </c>
      <c r="B49" s="179" t="s">
        <v>452</v>
      </c>
    </row>
    <row r="50" spans="1:2" x14ac:dyDescent="0.25">
      <c r="A50" s="178" t="s">
        <v>497</v>
      </c>
      <c r="B50" s="179" t="s">
        <v>452</v>
      </c>
    </row>
    <row r="51" spans="1:2" ht="30" x14ac:dyDescent="0.25">
      <c r="A51" s="178" t="s">
        <v>498</v>
      </c>
      <c r="B51" s="179" t="s">
        <v>452</v>
      </c>
    </row>
    <row r="52" spans="1:2" ht="16.5" thickBot="1" x14ac:dyDescent="0.3">
      <c r="A52" s="174" t="s">
        <v>323</v>
      </c>
      <c r="B52" s="182"/>
    </row>
    <row r="53" spans="1:2" ht="16.5" thickBot="1" x14ac:dyDescent="0.3">
      <c r="A53" s="174" t="s">
        <v>324</v>
      </c>
      <c r="B53" s="183"/>
    </row>
    <row r="54" spans="1:2" ht="16.5" thickBot="1" x14ac:dyDescent="0.3">
      <c r="A54" s="174" t="s">
        <v>325</v>
      </c>
      <c r="B54" s="182"/>
    </row>
    <row r="55" spans="1:2" ht="16.5" thickBot="1" x14ac:dyDescent="0.3">
      <c r="A55" s="174" t="s">
        <v>326</v>
      </c>
      <c r="B55" s="183"/>
    </row>
    <row r="56" spans="1:2" x14ac:dyDescent="0.25">
      <c r="A56" s="48" t="s">
        <v>327</v>
      </c>
      <c r="B56" s="50"/>
    </row>
    <row r="57" spans="1:2" x14ac:dyDescent="0.25">
      <c r="A57" s="52" t="s">
        <v>328</v>
      </c>
      <c r="B57" s="52" t="s">
        <v>500</v>
      </c>
    </row>
    <row r="58" spans="1:2" x14ac:dyDescent="0.25">
      <c r="A58" s="52" t="s">
        <v>329</v>
      </c>
      <c r="B58" s="52" t="s">
        <v>455</v>
      </c>
    </row>
    <row r="59" spans="1:2" x14ac:dyDescent="0.25">
      <c r="A59" s="52" t="s">
        <v>330</v>
      </c>
      <c r="B59" s="52" t="s">
        <v>455</v>
      </c>
    </row>
    <row r="60" spans="1:2" x14ac:dyDescent="0.25">
      <c r="A60" s="52" t="s">
        <v>331</v>
      </c>
      <c r="B60" s="52"/>
    </row>
    <row r="61" spans="1:2" ht="16.5" thickBot="1" x14ac:dyDescent="0.3">
      <c r="A61" s="53" t="s">
        <v>332</v>
      </c>
      <c r="B61" s="53" t="s">
        <v>455</v>
      </c>
    </row>
    <row r="62" spans="1:2" ht="30.75" thickBot="1" x14ac:dyDescent="0.3">
      <c r="A62" s="50" t="s">
        <v>333</v>
      </c>
      <c r="B62" s="51"/>
    </row>
    <row r="63" spans="1:2" ht="29.25" thickBot="1" x14ac:dyDescent="0.3">
      <c r="A63" s="45" t="s">
        <v>334</v>
      </c>
      <c r="B63" s="51"/>
    </row>
    <row r="64" spans="1:2" ht="16.5" thickBot="1" x14ac:dyDescent="0.3">
      <c r="A64" s="50" t="s">
        <v>318</v>
      </c>
      <c r="B64" s="55" t="s">
        <v>455</v>
      </c>
    </row>
    <row r="65" spans="1:2" ht="16.5" thickBot="1" x14ac:dyDescent="0.3">
      <c r="A65" s="50" t="s">
        <v>335</v>
      </c>
      <c r="B65" s="51" t="s">
        <v>455</v>
      </c>
    </row>
    <row r="66" spans="1:2" ht="16.5" thickBot="1" x14ac:dyDescent="0.3">
      <c r="A66" s="50" t="s">
        <v>336</v>
      </c>
      <c r="B66" s="55" t="s">
        <v>455</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455</v>
      </c>
    </row>
    <row r="70" spans="1:2" ht="16.5" thickBot="1" x14ac:dyDescent="0.3">
      <c r="A70" s="52" t="s">
        <v>340</v>
      </c>
      <c r="B70" s="57" t="s">
        <v>455</v>
      </c>
    </row>
    <row r="71" spans="1:2" ht="16.5" thickBot="1" x14ac:dyDescent="0.3">
      <c r="A71" s="52" t="s">
        <v>341</v>
      </c>
      <c r="B71" s="57"/>
    </row>
    <row r="72" spans="1:2" ht="29.25" thickBot="1" x14ac:dyDescent="0.3">
      <c r="A72" s="56" t="s">
        <v>342</v>
      </c>
      <c r="B72" s="55" t="s">
        <v>620</v>
      </c>
    </row>
    <row r="73" spans="1:2" ht="28.5" customHeight="1" x14ac:dyDescent="0.25">
      <c r="A73" s="48" t="s">
        <v>343</v>
      </c>
      <c r="B73" s="390" t="s">
        <v>458</v>
      </c>
    </row>
    <row r="74" spans="1:2" x14ac:dyDescent="0.25">
      <c r="A74" s="52" t="s">
        <v>344</v>
      </c>
      <c r="B74" s="391"/>
    </row>
    <row r="75" spans="1:2" x14ac:dyDescent="0.25">
      <c r="A75" s="52" t="s">
        <v>345</v>
      </c>
      <c r="B75" s="391"/>
    </row>
    <row r="76" spans="1:2" x14ac:dyDescent="0.25">
      <c r="A76" s="52" t="s">
        <v>346</v>
      </c>
      <c r="B76" s="391"/>
    </row>
    <row r="77" spans="1:2" x14ac:dyDescent="0.25">
      <c r="A77" s="52" t="s">
        <v>347</v>
      </c>
      <c r="B77" s="391"/>
    </row>
    <row r="78" spans="1:2" ht="16.5" thickBot="1" x14ac:dyDescent="0.3">
      <c r="A78" s="58" t="s">
        <v>348</v>
      </c>
      <c r="B78" s="39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2024-11-04T07:14:10Z</dcterms:modified>
</cp:coreProperties>
</file>