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R.0037\"/>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6" i="22"/>
  <c r="B22" i="22"/>
  <c r="B27" i="22" l="1"/>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<sst xmlns="http://schemas.openxmlformats.org/spreadsheetml/2006/main" count="1229" uniqueCount="646">
  <si>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</si>
  <si>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</si>
  <si>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</si>
  <si>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</si>
  <si>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</si>
  <si>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</si>
  <si>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</si>
  <si>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</si>
  <si>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</si>
  <si>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</si>
  <si>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</si>
  <si>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</si>
  <si>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</si>
  <si>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</si>
  <si>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</si>
  <si>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</si>
  <si>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</si>
  <si>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</si>
  <si>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</si>
  <si>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</si>
  <si>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</si>
  <si>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</si>
  <si>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</si>
  <si>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</si>
  <si>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</si>
  <si>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</si>
  <si>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</si>
  <si>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</si>
  <si>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</si>
  <si>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</si>
  <si>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</si>
  <si>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</si>
  <si>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</si>
  <si>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</si>
  <si>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</si>
  <si>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</si>
  <si>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</si>
  <si>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</si>
  <si>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</si>
  <si>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</si>
  <si>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</si>
  <si>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</si>
  <si>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</si>
  <si>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</si>
  <si>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</si>
  <si>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</si>
  <si>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</si>
  <si>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</si>
  <si>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</si>
  <si>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</si>
  <si>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</si>
  <si>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</si>
  <si>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</si>
  <si>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</si>
  <si>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</si>
  <si>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</si>
  <si>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</si>
  <si>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</si>
  <si>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</si>
  <si>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</si>
  <si>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</si>
  <si>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</si>
  <si>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</si>
  <si>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</si>
  <si>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</si>
  <si>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</si>
  <si>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</si>
  <si>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</si>
  <si>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</si>
  <si>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</si>
  <si>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</si>
  <si>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</si>
  <si>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</si>
  <si>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</si>
  <si>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</si>
  <si>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</si>
  <si>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</si>
  <si>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</si>
  <si>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</si>
  <si>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</si>
  <si>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</si>
  <si>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</si>
  <si>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</si>
  <si>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</si>
  <si>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</si>
  <si>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</si>
  <si>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</si>
  <si>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</si>
  <si>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</si>
  <si>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</si>
  <si>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</si>
  <si>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</si>
  <si>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</si>
  <si>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</si>
  <si>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</si>
  <si>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</si>
  <si>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</si>
  <si>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</si>
  <si>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</si>
  <si>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</si>
  <si>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</si>
  <si>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</si>
  <si>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</si>
  <si>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</si>
  <si>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</si>
  <si>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</si>
  <si>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</si>
  <si>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</si>
  <si>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</si>
  <si>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</si>
  <si>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</si>
  <si>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</si>
  <si>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</si>
  <si>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</si>
  <si>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</si>
  <si>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</si>
  <si>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</si>
  <si>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</si>
  <si>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</si>
  <si>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</si>
  <si>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</si>
  <si>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</si>
  <si>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</si>
  <si>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</si>
  <si>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</si>
  <si>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</si>
  <si>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</si>
  <si>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</si>
  <si>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</si>
  <si>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</si>
  <si>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</si>
  <si>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</si>
  <si>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</si>
  <si>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</si>
  <si>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</si>
  <si>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</si>
  <si>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</si>
  <si>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</si>
  <si>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</si>
  <si>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</si>
  <si>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</si>
  <si>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</si>
  <si>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</si>
  <si>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</si>
  <si>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</si>
  <si>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</si>
  <si>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</si>
  <si>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</si>
  <si>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</si>
  <si>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</si>
  <si>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</si>
  <si>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</si>
  <si>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</si>
  <si>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</si>
  <si>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</si>
  <si>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</si>
  <si>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</si>
  <si>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</si>
  <si>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</si>
  <si>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</si>
  <si>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</si>
  <si>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</si>
  <si>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</si>
  <si>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</si>
  <si>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</si>
  <si>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</si>
  <si>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</si>
  <si>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</si>
  <si>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</si>
  <si>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</si>
  <si>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</si>
  <si>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</si>
  <si>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</si>
  <si>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</si>
  <si>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</si>
  <si>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</si>
  <si>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</si>
  <si>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</si>
  <si>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</si>
  <si>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</si>
  <si>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</si>
  <si>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</si>
  <si>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</si>
  <si>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</si>
  <si>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</si>
  <si>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</si>
  <si>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</si>
  <si>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</si>
  <si>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</si>
  <si>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</si>
  <si>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</si>
  <si>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</si>
  <si>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</si>
  <si>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</si>
  <si>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</si>
  <si>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</si>
  <si>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</si>
  <si>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</si>
  <si>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</si>
  <si>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</si>
  <si>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</si>
  <si>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</si>
  <si>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</si>
  <si>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</si>
  <si>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</si>
  <si>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</si>
  <si>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</si>
  <si>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</si>
  <si>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</si>
  <si>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</si>
  <si>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</si>
  <si>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</si>
  <si>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</si>
  <si>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</si>
  <si>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</si>
  <si>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</si>
  <si>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</si>
  <si>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</si>
  <si>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</si>
  <si>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</si>
  <si>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</si>
  <si>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</si>
  <si>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</si>
  <si>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</si>
  <si>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</si>
  <si>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</si>
  <si>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</si>
  <si>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</si>
  <si>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</si>
  <si>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</si>
  <si>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</si>
  <si>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</si>
  <si>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</si>
  <si>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</si>
  <si>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</si>
  <si>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</si>
  <si>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</si>
  <si>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</si>
  <si>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</si>
  <si>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</si>
  <si>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</si>
  <si>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</si>
  <si>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</si>
  <si>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</si>
  <si>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</si>
  <si>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</si>
  <si>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</si>
  <si>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</si>
  <si>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</si>
  <si>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</si>
  <si>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</si>
  <si>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</si>
  <si>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</si>
  <si>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</si>
  <si>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</si>
  <si>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</si>
  <si>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</si>
  <si>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</si>
  <si>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</si>
  <si>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</si>
  <si>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</si>
  <si>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</si>
  <si>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</si>
  <si>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</si>
  <si>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</si>
  <si>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</si>
  <si>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</si>
  <si>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</si>
  <si>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</si>
  <si>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</si>
  <si>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</si>
  <si>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</si>
  <si>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</si>
  <si>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</si>
  <si>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</si>
  <si>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</si>
  <si>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</si>
  <si>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</si>
  <si>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</si>
  <si>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</si>
  <si>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</si>
  <si>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</si>
  <si>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</si>
  <si>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</si>
  <si>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</si>
  <si>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</si>
  <si>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</si>
  <si>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</si>
  <si>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</si>
  <si>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</si>
  <si>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</si>
  <si>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</si>
  <si>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</si>
  <si>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</si>
  <si>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</si>
  <si>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</si>
  <si>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</si>
  <si>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</si>
  <si>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</si>
  <si>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</si>
  <si>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</si>
  <si>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</si>
  <si>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</si>
  <si>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</si>
  <si>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</si>
  <si>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</si>
  <si>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</si>
  <si>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</si>
  <si>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</si>
  <si>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</si>
  <si>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</si>
  <si>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</si>
  <si>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</si>
  <si>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</si>
  <si>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</si>
  <si>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</si>
  <si>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</si>
  <si>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</si>
  <si>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</si>
  <si>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</si>
  <si>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</si>
  <si>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</si>
  <si>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</si>
  <si>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</si>
  <si>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</si>
  <si>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</si>
  <si>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</si>
  <si>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</si>
  <si>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</si>
  <si>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</si>
  <si>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</si>
  <si>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</si>
  <si>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</si>
  <si>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</si>
  <si>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</si>
  <si>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</si>
  <si>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</si>
  <si>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</si>
  <si>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</si>
  <si>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</si>
  <si>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</si>
  <si>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</si>
  <si>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</si>
  <si>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</si>
  <si>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</si>
  <si>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</si>
  <si>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</si>
  <si>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</si>
  <si>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</si>
  <si>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</si>
  <si>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</si>
  <si>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</si>
  <si>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</si>
  <si>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</si>
  <si>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</si>
  <si>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</si>
  <si>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</si>
  <si>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</si>
  <si>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</si>
  <si>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</si>
  <si>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</si>
  <si>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</si>
  <si>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</si>
  <si>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</si>
  <si>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</si>
  <si>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</si>
  <si>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</si>
  <si>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</si>
  <si>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</si>
  <si>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</si>
  <si>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</si>
  <si>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</si>
  <si>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</si>
  <si>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</si>
  <si>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</si>
  <si>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</si>
  <si>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</si>
  <si>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</si>
  <si>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</si>
  <si>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</si>
  <si>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</si>
  <si>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</si>
  <si>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</si>
  <si>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</si>
  <si>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</si>
  <si>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</si>
  <si>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</si>
  <si>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</si>
  <si>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</si>
  <si>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</si>
  <si>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</si>
  <si>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</si>
  <si>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</si>
  <si>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</si>
  <si>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</si>
  <si>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</si>
  <si>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</si>
  <si>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</si>
  <si>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</si>
  <si>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</si>
  <si>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</si>
  <si>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</si>
  <si>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</si>
  <si>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</si>
  <si>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</si>
  <si>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</si>
  <si>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</si>
  <si>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</si>
  <si>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</si>
  <si>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</si>
  <si>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</si>
  <si>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</si>
  <si>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</si>
  <si>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</si>
  <si>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</si>
  <si>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</si>
  <si>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</si>
  <si>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</si>
  <si>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</si>
  <si>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</si>
  <si>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</si>
  <si>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</si>
  <si>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</si>
  <si>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</si>
  <si>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</si>
  <si>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</si>
  <si>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</si>
  <si>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</si>
  <si>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</si>
  <si>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</si>
  <si>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</si>
  <si>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</si>
  <si>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</si>
  <si>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</si>
  <si>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</si>
  <si>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</si>
  <si>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</si>
  <si>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</si>
  <si>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</si>
  <si>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</si>
  <si>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</si>
  <si>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</si>
  <si>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</si>
  <si>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</si>
  <si>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</si>
  <si>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</si>
  <si>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</si>
  <si>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</si>
  <si>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</si>
  <si>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</si>
  <si>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</si>
  <si>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</si>
  <si>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</si>
  <si>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</si>
  <si>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</si>
  <si>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</si>
  <si>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</si>
  <si>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</si>
  <si>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</si>
  <si>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</si>
  <si>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</si>
  <si>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</si>
  <si>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</si>
  <si>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</si>
  <si>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</si>
  <si>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</si>
  <si>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</si>
  <si>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</si>
  <si>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</si>
  <si>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</si>
  <si>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</si>
  <si>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</si>
  <si>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</si>
  <si>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</si>
  <si>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</si>
  <si>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</si>
  <si>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</si>
  <si>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</si>
  <si>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</si>
  <si>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</si>
  <si>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</si>
  <si>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</si>
  <si>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</si>
  <si>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</si>
  <si>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</si>
  <si>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</si>
  <si>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</si>
  <si>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</si>
  <si>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</si>
  <si>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</si>
  <si>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</si>
  <si>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</si>
  <si>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</si>
  <si>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</si>
  <si>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</si>
  <si>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</si>
  <si>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</si>
  <si>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</si>
  <si>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</si>
  <si>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</si>
  <si>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</si>
  <si>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</si>
  <si>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</si>
  <si>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</si>
  <si>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</si>
  <si>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</si>
  <si>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</si>
  <si>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</si>
  <si>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</si>
  <si>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</si>
  <si>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</si>
  <si>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</si>
  <si>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</si>
  <si>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</si>
  <si>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</si>
  <si>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</si>
  <si>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</si>
  <si>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</si>
  <si>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</si>
  <si>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</si>
  <si>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</si>
  <si>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</si>
  <si>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</si>
  <si>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</si>
  <si>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</si>
  <si>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</si>
  <si>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</si>
  <si>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</si>
  <si>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</si>
  <si>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</si>
  <si>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</si>
  <si>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</si>
  <si>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</si>
  <si>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</si>
  <si>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</si>
  <si>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</si>
  <si>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</si>
  <si>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</si>
  <si>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</si>
  <si>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</si>
  <si>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</si>
  <si>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</si>
  <si>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</si>
  <si>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</si>
  <si>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</si>
  <si>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</si>
  <si>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</si>
  <si>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</si>
  <si>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</si>
  <si>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</si>
  <si>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</si>
  <si>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</si>
  <si>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</si>
  <si>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</si>
  <si>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</si>
  <si>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</si>
  <si>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</si>
  <si>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</si>
  <si>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</si>
  <si>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</si>
  <si>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</si>
  <si>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</si>
  <si>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</si>
  <si>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</si>
  <si>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</si>
  <si>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</si>
  <si>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</si>
  <si>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</si>
  <si>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</si>
  <si>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</si>
  <si>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</si>
  <si>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</si>
  <si>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</si>
  <si>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</si>
  <si>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</si>
  <si>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</si>
  <si>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</si>
  <si>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</si>
  <si>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</si>
  <si>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</si>
  <si>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</si>
  <si>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</si>
  <si>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</si>
  <si>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</si>
  <si>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</si>
  <si>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</si>
  <si>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</si>
  <si>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</si>
  <si>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</si>
  <si>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</si>
  <si>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</si>
  <si>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</si>
  <si>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</si>
  <si>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</si>
  <si>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</si>
  <si>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</si>
  <si>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</si>
  <si>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</si>
  <si>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</si>
  <si>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</si>
  <si>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</si>
  <si>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</si>
  <si>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</si>
  <si>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</si>
  <si>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</si>
  <si>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</si>
  <si>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</si>
  <si>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</si>
  <si>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</si>
  <si>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</si>
  <si>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</si>
  <si>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Год раскрытия информации:  2024 год</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</si>
  <si>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</si>
  <si>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</si>
  <si>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</si>
  <si>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</si>
  <si>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</si>
  <si>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</si>
  <si>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</si>
  <si>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</si>
  <si>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</si>
  <si>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</si>
  <si>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</si>
  <si>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</si>
  <si>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</si>
  <si>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</si>
  <si>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</si>
  <si>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</si>
  <si>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</si>
  <si>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</si>
  <si>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</si>
  <si>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</si>
  <si>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</si>
  <si>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</si>
  <si>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</si>
  <si>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</si>
  <si>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</si>
  <si>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</si>
  <si>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 xml:space="preserve">Факт 2023 года </t>
  </si>
  <si>
    <t>Год 2024</t>
  </si>
  <si>
    <t>Год 2027</t>
  </si>
  <si>
    <t>Год 2028</t>
  </si>
  <si>
    <t xml:space="preserve"> по состоянию на 01.01.2023</t>
  </si>
  <si>
    <t>по состоянию на 01.01.2024</t>
  </si>
  <si>
    <t>нд</t>
  </si>
  <si>
    <t>Финансирование: 184.45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</si>
</sst>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611</v>
      </c>
      <c r="B5" s="249"/>
      <c r="C5" s="249"/>
      <c r="D5" s="168"/>
      <c r="E5" s="168"/>
      <c r="F5" s="168"/>
      <c r="G5" s="168"/>
      <c r="H5" s="168"/>
      <c r="I5" s="168"/>
      <c r="J5" s="16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1" t="s">
        <v>534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535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1" t="s">
        <v>536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167.62277117713779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140.58332832615849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49" t="str">
        <f>'1. паспорт местоположение'!A12:C12</f>
        <v>M_TP3500.PR.0037</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1.75" customHeight="1" x14ac:dyDescent="0.2">
      <c r="A14"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1" t="s">
        <v>490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482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49" t="str">
        <f>'1. паспорт местоположение'!A12:C12</f>
        <v>M_TP3500.PR.0037</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59.25" customHeight="1" x14ac:dyDescent="0.2">
      <c r="A16"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2" t="s">
        <v>495</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524</v>
      </c>
      <c r="F21" s="270"/>
      <c r="G21" s="269" t="s">
        <v>280</v>
      </c>
      <c r="H21" s="270"/>
      <c r="I21" s="269" t="s">
        <v>130</v>
      </c>
      <c r="J21" s="270"/>
      <c r="K21" s="273" t="s">
        <v>129</v>
      </c>
      <c r="L21" s="269" t="s">
        <v>128</v>
      </c>
      <c r="M21" s="270"/>
      <c r="N21" s="269" t="s">
        <v>520</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4" t="s">
        <v>124</v>
      </c>
      <c r="R22" s="94" t="s">
        <v>494</v>
      </c>
      <c r="S22" s="94" t="s">
        <v>123</v>
      </c>
      <c r="T22" s="94" t="s">
        <v>122</v>
      </c>
    </row>
    <row r="23" spans="1:113" ht="51.75" customHeight="1" x14ac:dyDescent="0.25">
      <c r="A23" s="268"/>
      <c r="B23" s="166" t="s">
        <v>120</v>
      </c>
      <c r="C23" s="166" t="s">
        <v>121</v>
      </c>
      <c r="D23" s="274"/>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530</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534</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78" t="s">
        <v>535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77" t="s">
        <v>543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504</v>
      </c>
      <c r="C21" s="282"/>
      <c r="D21" s="281" t="s">
        <v>506</v>
      </c>
      <c r="E21" s="282"/>
      <c r="F21" s="262" t="s">
        <v>103</v>
      </c>
      <c r="G21" s="264"/>
      <c r="H21" s="264"/>
      <c r="I21" s="263"/>
      <c r="J21" s="279" t="s">
        <v>507</v>
      </c>
      <c r="K21" s="281" t="s">
        <v>508</v>
      </c>
      <c r="L21" s="282"/>
      <c r="M21" s="281" t="s">
        <v>509</v>
      </c>
      <c r="N21" s="282"/>
      <c r="O21" s="281" t="s">
        <v>496</v>
      </c>
      <c r="P21" s="282"/>
      <c r="Q21" s="281" t="s">
        <v>136</v>
      </c>
      <c r="R21" s="282"/>
      <c r="S21" s="279" t="s">
        <v>135</v>
      </c>
      <c r="T21" s="279" t="s">
        <v>510</v>
      </c>
      <c r="U21" s="279" t="s">
        <v>505</v>
      </c>
      <c r="V21" s="281" t="s">
        <v>134</v>
      </c>
      <c r="W21" s="282"/>
      <c r="X21" s="262" t="s">
        <v>126</v>
      </c>
      <c r="Y21" s="264"/>
      <c r="Z21" s="262" t="s">
        <v>125</v>
      </c>
      <c r="AA21" s="264"/>
    </row>
    <row r="22" spans="1:27" ht="216" customHeight="1" x14ac:dyDescent="0.25">
      <c r="A22" s="285"/>
      <c r="B22" s="283"/>
      <c r="C22" s="284"/>
      <c r="D22" s="283"/>
      <c r="E22" s="284"/>
      <c r="F22" s="262" t="s">
        <v>133</v>
      </c>
      <c r="G22" s="263"/>
      <c r="H22" s="262" t="s">
        <v>132</v>
      </c>
      <c r="I22" s="263"/>
      <c r="J22" s="280"/>
      <c r="K22" s="283"/>
      <c r="L22" s="284"/>
      <c r="M22" s="283"/>
      <c r="N22" s="284"/>
      <c r="O22" s="283"/>
      <c r="P22" s="284"/>
      <c r="Q22" s="283"/>
      <c r="R22" s="284"/>
      <c r="S22" s="280"/>
      <c r="T22" s="280"/>
      <c r="U22" s="280"/>
      <c r="V22" s="283"/>
      <c r="W22" s="284"/>
      <c r="X22" s="94" t="s">
        <v>124</v>
      </c>
      <c r="Y22" s="94" t="s">
        <v>494</v>
      </c>
      <c r="Z22" s="94" t="s">
        <v>123</v>
      </c>
      <c r="AA22" s="94" t="s">
        <v>122</v>
      </c>
    </row>
    <row r="23" spans="1:27" ht="60" customHeight="1" x14ac:dyDescent="0.25">
      <c r="A23" s="280"/>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M_TP3500.PR.0037</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1" t="s">
        <v>489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546</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1"/>
      <c r="AB6" s="16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1"/>
      <c r="AB7" s="16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2"/>
      <c r="AB8" s="16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3"/>
      <c r="AB9" s="16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1"/>
      <c r="AB10" s="161"/>
    </row>
    <row r="11" spans="1:28" ht="15.75" x14ac:dyDescent="0.25">
      <c r="A11" s="249" t="str">
        <f>'1. паспорт местоположение'!A12:C12</f>
        <v>M_TP3500.PR.0037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2"/>
      <c r="AB11" s="16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3"/>
      <c r="AB12" s="16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52.5" customHeight="1" x14ac:dyDescent="0.25">
      <c r="A14"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2"/>
      <c r="AB14" s="16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3"/>
      <c r="AB15" s="16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2"/>
      <c r="AB16" s="17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2"/>
      <c r="AB17" s="17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2"/>
      <c r="AB18" s="17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2"/>
      <c r="AB19" s="17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3"/>
      <c r="AB20" s="17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3"/>
      <c r="AB21" s="173"/>
    </row>
    <row r="22" spans="1:28" x14ac:dyDescent="0.25">
      <c r="A22" s="288" t="s">
        <v>521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4"/>
      <c r="AB22" s="17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49" t="str">
        <f>'1. паспорт местоположение'!A12:C12</f>
        <v>M_TP3500.PR.0037</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4.2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498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M_TP3500.PR.0037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499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0"/>
      <c r="AN24" s="110"/>
      <c r="AO24" s="138"/>
      <c r="AP24" s="138"/>
      <c r="AQ24" s="138"/>
      <c r="AR24" s="138"/>
      <c r="AS24" s="11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1"/>
      <c r="AN25" s="307" t="s">
        <v>364</v>
      </c>
      <c r="AO25" s="307"/>
      <c r="AP25" s="307"/>
      <c r="AQ25" s="302"/>
      <c r="AR25" s="302"/>
      <c r="AS25" s="11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297" t="s">
        <v>362</v>
      </c>
      <c r="AO26" s="298"/>
      <c r="AP26" s="299"/>
      <c r="AQ26" s="300"/>
      <c r="AR26" s="301"/>
      <c r="AS26" s="11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297" t="s">
        <v>360</v>
      </c>
      <c r="AO27" s="298"/>
      <c r="AP27" s="299"/>
      <c r="AQ27" s="300"/>
      <c r="AR27" s="301"/>
      <c r="AS27" s="11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1"/>
      <c r="AN28" s="321" t="s">
        <v>358</v>
      </c>
      <c r="AO28" s="322"/>
      <c r="AP28" s="323"/>
      <c r="AQ28" s="300"/>
      <c r="AR28" s="301"/>
      <c r="AS28" s="11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1"/>
      <c r="AN29" s="311"/>
      <c r="AO29" s="312"/>
      <c r="AP29" s="312"/>
      <c r="AQ29" s="300"/>
      <c r="AR29" s="313"/>
      <c r="AS29" s="11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1"/>
      <c r="AN33" s="111"/>
      <c r="AO33" s="111"/>
      <c r="AP33" s="111"/>
      <c r="AQ33" s="111"/>
      <c r="AR33" s="111"/>
      <c r="AS33" s="11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1"/>
      <c r="AN36" s="111"/>
      <c r="AO36" s="111"/>
      <c r="AP36" s="111"/>
      <c r="AQ36" s="111"/>
      <c r="AR36" s="111"/>
      <c r="AS36" s="11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1"/>
      <c r="AN37" s="111"/>
      <c r="AO37" s="111"/>
      <c r="AP37" s="111"/>
      <c r="AQ37" s="111"/>
      <c r="AR37" s="111"/>
      <c r="AS37" s="11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1"/>
      <c r="AN39" s="111"/>
      <c r="AO39" s="111"/>
      <c r="AP39" s="111"/>
      <c r="AQ39" s="111"/>
      <c r="AR39" s="111"/>
      <c r="AS39" s="11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1"/>
      <c r="AN40" s="111"/>
      <c r="AO40" s="111"/>
      <c r="AP40" s="111"/>
      <c r="AQ40" s="111"/>
      <c r="AR40" s="111"/>
      <c r="AS40" s="11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1"/>
      <c r="AN46" s="111"/>
      <c r="AO46" s="111"/>
      <c r="AP46" s="111"/>
      <c r="AQ46" s="111"/>
      <c r="AR46" s="111"/>
      <c r="AS46" s="11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4" t="s">
        <v>323</v>
      </c>
      <c r="AP47" s="124" t="s">
        <v>322</v>
      </c>
      <c r="AQ47" s="11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4" t="s">
        <v>323</v>
      </c>
      <c r="AP52" s="124" t="s">
        <v>322</v>
      </c>
      <c r="AQ52" s="11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2"/>
      <c r="AP53" s="132"/>
      <c r="AQ53" s="11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4" t="s">
        <v>323</v>
      </c>
      <c r="AP58" s="124" t="s">
        <v>322</v>
      </c>
      <c r="AQ58" s="11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0"/>
      <c r="AP59" s="130"/>
      <c r="AQ59" s="12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9"/>
      <c r="AP66" s="129"/>
      <c r="AQ66" s="12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9"/>
      <c r="AP68" s="129"/>
      <c r="AQ68" s="12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9"/>
      <c r="AP70" s="129"/>
      <c r="AQ70" s="12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4" t="s">
        <v>323</v>
      </c>
      <c r="AP74" s="124" t="s">
        <v>322</v>
      </c>
      <c r="AQ74" s="11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0"/>
      <c r="AP75" s="120"/>
      <c r="AQ75" s="12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3"/>
      <c r="AP76" s="123"/>
      <c r="AQ76" s="11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3"/>
      <c r="AP77" s="123"/>
      <c r="AQ77" s="11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3"/>
      <c r="AP78" s="123"/>
      <c r="AQ78" s="11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3"/>
      <c r="AP79" s="123"/>
      <c r="AQ79" s="11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3"/>
      <c r="AP80" s="123"/>
      <c r="AQ80" s="11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3"/>
      <c r="AP81" s="123"/>
      <c r="AQ81" s="11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3"/>
      <c r="AP82" s="123"/>
      <c r="AQ82" s="11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0"/>
      <c r="AP83" s="120"/>
      <c r="AQ83" s="12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0"/>
      <c r="AP84" s="120"/>
      <c r="AQ84" s="12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3"/>
      <c r="AP85" s="123"/>
      <c r="AQ85" s="11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0"/>
      <c r="AP86" s="120"/>
      <c r="AQ86" s="12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0"/>
      <c r="AP87" s="120"/>
      <c r="AQ87" s="122"/>
    </row>
    <row r="88" spans="1:45" ht="14.25" customHeight="1" x14ac:dyDescent="0.25">
      <c r="A88" s="357" t="s">
        <v>308</v>
      </c>
      <c r="B88" s="358"/>
      <c r="C88" s="358"/>
      <c r="D88" s="35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0"/>
      <c r="AL88" s="361"/>
      <c r="AM88" s="362"/>
      <c r="AN88" s="363"/>
      <c r="AO88" s="120"/>
      <c r="AP88" s="120"/>
      <c r="AQ88" s="122"/>
    </row>
    <row r="89" spans="1:45" x14ac:dyDescent="0.25">
      <c r="A89" s="357" t="s">
        <v>307</v>
      </c>
      <c r="B89" s="358"/>
      <c r="C89" s="358"/>
      <c r="D89" s="35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0"/>
      <c r="AL89" s="361"/>
      <c r="AM89" s="362"/>
      <c r="AN89" s="36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3"/>
      <c r="AL90" s="354"/>
      <c r="AM90" s="355"/>
      <c r="AN90" s="35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5" zoomScale="60" workbookViewId="0">
      <selection activeCell="F44" sqref="F44"/>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5" width="17.140625" style="212" customWidth="1"/>
    <col min="6" max="6" width="20.85546875" style="212" customWidth="1"/>
    <col min="7" max="8" width="18.28515625" style="212"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49" t="str">
        <f>'3.3 паспорт описание'!A5:C5</f>
        <v>Год раскрытия информации:  2024 год</v>
      </c>
      <c r="B5" s="249"/>
      <c r="C5" s="249"/>
      <c r="D5" s="249"/>
      <c r="E5" s="249"/>
      <c r="F5" s="249"/>
      <c r="G5" s="249"/>
      <c r="H5" s="249"/>
      <c r="I5" s="249"/>
      <c r="J5" s="249"/>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row>
    <row r="6" spans="1:42" ht="18.75" x14ac:dyDescent="0.3">
      <c r="I6" s="15"/>
    </row>
    <row r="7" spans="1:42" ht="18.75" x14ac:dyDescent="0.25">
      <c r="A7" s="253" t="s">
        <v>10</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249" t="str">
        <f>'3.3 паспорт описание'!A9:C9</f>
        <v>АО «Россети Тюмень»</v>
      </c>
      <c r="B9" s="249"/>
      <c r="C9" s="249"/>
      <c r="D9" s="249"/>
      <c r="E9" s="249"/>
      <c r="F9" s="249"/>
      <c r="G9" s="249"/>
      <c r="H9" s="249"/>
      <c r="I9" s="249"/>
      <c r="J9" s="249"/>
    </row>
    <row r="10" spans="1:42" x14ac:dyDescent="0.25">
      <c r="A10" s="250" t="s">
        <v>9</v>
      </c>
      <c r="B10" s="250"/>
      <c r="C10" s="250"/>
      <c r="D10" s="250"/>
      <c r="E10" s="250"/>
      <c r="F10" s="250"/>
      <c r="G10" s="250"/>
      <c r="H10" s="250"/>
      <c r="I10" s="250"/>
      <c r="J10" s="250"/>
    </row>
    <row r="11" spans="1:42" ht="18.75" x14ac:dyDescent="0.25">
      <c r="A11" s="253"/>
      <c r="B11" s="253"/>
      <c r="C11" s="253"/>
      <c r="D11" s="253"/>
      <c r="E11" s="253"/>
      <c r="F11" s="253"/>
      <c r="G11" s="253"/>
      <c r="H11" s="253"/>
      <c r="I11" s="253"/>
      <c r="J11" s="253"/>
    </row>
    <row r="12" spans="1:42" x14ac:dyDescent="0.25">
      <c r="A12" s="249" t="str">
        <f>'3.3 паспорт описание'!A12:C12</f>
        <v>M_TP3500.PR.0037</v>
      </c>
      <c r="B12" s="249"/>
      <c r="C12" s="249"/>
      <c r="D12" s="249"/>
      <c r="E12" s="249"/>
      <c r="F12" s="249"/>
      <c r="G12" s="249"/>
      <c r="H12" s="249"/>
      <c r="I12" s="249"/>
      <c r="J12" s="249"/>
    </row>
    <row r="13" spans="1:42" x14ac:dyDescent="0.25">
      <c r="A13" s="250" t="s">
        <v>8</v>
      </c>
      <c r="B13" s="250"/>
      <c r="C13" s="250"/>
      <c r="D13" s="250"/>
      <c r="E13" s="250"/>
      <c r="F13" s="250"/>
      <c r="G13" s="250"/>
      <c r="H13" s="250"/>
      <c r="I13" s="250"/>
      <c r="J13" s="250"/>
    </row>
    <row r="14" spans="1:42" ht="18.75" x14ac:dyDescent="0.25">
      <c r="A14" s="257"/>
      <c r="B14" s="257"/>
      <c r="C14" s="257"/>
      <c r="D14" s="257"/>
      <c r="E14" s="257"/>
      <c r="F14" s="257"/>
      <c r="G14" s="257"/>
      <c r="H14" s="257"/>
      <c r="I14" s="257"/>
      <c r="J14" s="257"/>
    </row>
    <row r="15" spans="1:42" ht="54.75" customHeight="1" x14ac:dyDescent="0.25">
      <c r="A15" s="254"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row>
    <row r="16" spans="1:42" x14ac:dyDescent="0.25">
      <c r="A16" s="250" t="s">
        <v>7</v>
      </c>
      <c r="B16" s="250"/>
      <c r="C16" s="250"/>
      <c r="D16" s="250"/>
      <c r="E16" s="250"/>
      <c r="F16" s="250"/>
      <c r="G16" s="250"/>
      <c r="H16" s="250"/>
      <c r="I16" s="250"/>
      <c r="J16" s="250"/>
    </row>
    <row r="17" spans="1:10" ht="15.75" customHeight="1" x14ac:dyDescent="0.25">
      <c r="J17" s="82"/>
    </row>
    <row r="18" spans="1:10" x14ac:dyDescent="0.25">
      <c r="I18" s="81"/>
    </row>
    <row r="19" spans="1:10" ht="15.75" customHeight="1" x14ac:dyDescent="0.25">
      <c r="A19" s="364" t="s">
        <v>500</v>
      </c>
      <c r="B19" s="364"/>
      <c r="C19" s="364"/>
      <c r="D19" s="364"/>
      <c r="E19" s="364"/>
      <c r="F19" s="364"/>
      <c r="G19" s="364"/>
      <c r="H19" s="364"/>
      <c r="I19" s="364"/>
      <c r="J19" s="364"/>
    </row>
    <row r="20" spans="1:10" x14ac:dyDescent="0.25">
      <c r="A20" s="66"/>
      <c r="B20" s="66"/>
      <c r="C20" s="213"/>
      <c r="D20" s="213"/>
      <c r="E20" s="213"/>
      <c r="F20" s="213"/>
      <c r="G20" s="213"/>
      <c r="H20" s="213"/>
      <c r="I20" s="80"/>
      <c r="J20" s="80"/>
    </row>
    <row r="21" spans="1:10" ht="28.5" customHeight="1" x14ac:dyDescent="0.25">
      <c r="A21" s="365" t="s">
        <v>229</v>
      </c>
      <c r="B21" s="365" t="s">
        <v>228</v>
      </c>
      <c r="C21" s="371" t="s">
        <v>430</v>
      </c>
      <c r="D21" s="371"/>
      <c r="E21" s="371"/>
      <c r="F21" s="371"/>
      <c r="G21" s="366" t="s">
        <v>227</v>
      </c>
      <c r="H21" s="368" t="s">
        <v>432</v>
      </c>
      <c r="I21" s="365" t="s">
        <v>226</v>
      </c>
      <c r="J21" s="367" t="s">
        <v>431</v>
      </c>
    </row>
    <row r="22" spans="1:10" ht="58.5" customHeight="1" x14ac:dyDescent="0.25">
      <c r="A22" s="365"/>
      <c r="B22" s="365"/>
      <c r="C22" s="372" t="s">
        <v>3</v>
      </c>
      <c r="D22" s="372"/>
      <c r="E22" s="373" t="s">
        <v>2</v>
      </c>
      <c r="F22" s="374"/>
      <c r="G22" s="366"/>
      <c r="H22" s="369"/>
      <c r="I22" s="365"/>
      <c r="J22" s="367"/>
    </row>
    <row r="23" spans="1:10" ht="31.5" x14ac:dyDescent="0.25">
      <c r="A23" s="365"/>
      <c r="B23" s="365"/>
      <c r="C23" s="211" t="s">
        <v>225</v>
      </c>
      <c r="D23" s="211" t="s">
        <v>224</v>
      </c>
      <c r="E23" s="211" t="s">
        <v>225</v>
      </c>
      <c r="F23" s="211" t="s">
        <v>224</v>
      </c>
      <c r="G23" s="366"/>
      <c r="H23" s="370"/>
      <c r="I23" s="365"/>
      <c r="J23" s="367"/>
    </row>
    <row r="24" spans="1:10" x14ac:dyDescent="0.25">
      <c r="A24" s="69">
        <v>1</v>
      </c>
      <c r="B24" s="69">
        <v>2</v>
      </c>
      <c r="C24" s="211">
        <v>3</v>
      </c>
      <c r="D24" s="211">
        <v>4</v>
      </c>
      <c r="E24" s="211">
        <v>7</v>
      </c>
      <c r="F24" s="211">
        <v>8</v>
      </c>
      <c r="G24" s="211">
        <v>9</v>
      </c>
      <c r="H24" s="211">
        <v>10</v>
      </c>
      <c r="I24" s="79">
        <v>11</v>
      </c>
      <c r="J24" s="79">
        <v>12</v>
      </c>
    </row>
    <row r="25" spans="1:10" ht="31.5" x14ac:dyDescent="0.25">
      <c r="A25" s="75">
        <v>1</v>
      </c>
      <c r="B25" s="76" t="s">
        <v>223</v>
      </c>
      <c r="C25" s="183"/>
      <c r="D25" s="183"/>
      <c r="E25" s="183"/>
      <c r="F25" s="183"/>
      <c r="G25" s="214"/>
      <c r="H25" s="214"/>
      <c r="I25" s="73"/>
      <c r="J25" s="90"/>
    </row>
    <row r="26" spans="1:10" ht="21.75" customHeight="1" x14ac:dyDescent="0.25">
      <c r="A26" s="75" t="s">
        <v>222</v>
      </c>
      <c r="B26" s="78" t="s">
        <v>437</v>
      </c>
      <c r="C26" s="183" t="s">
        <v>540</v>
      </c>
      <c r="D26" s="183" t="s">
        <v>540</v>
      </c>
      <c r="E26" s="183" t="s">
        <v>540</v>
      </c>
      <c r="F26" s="183" t="s">
        <v>540</v>
      </c>
      <c r="G26" s="214"/>
      <c r="H26" s="214"/>
      <c r="I26" s="73"/>
      <c r="J26" s="73"/>
    </row>
    <row r="27" spans="1:10" s="67" customFormat="1" ht="39" customHeight="1" x14ac:dyDescent="0.25">
      <c r="A27" s="75" t="s">
        <v>221</v>
      </c>
      <c r="B27" s="78" t="s">
        <v>439</v>
      </c>
      <c r="C27" s="183" t="s">
        <v>540</v>
      </c>
      <c r="D27" s="183" t="s">
        <v>540</v>
      </c>
      <c r="E27" s="183" t="s">
        <v>540</v>
      </c>
      <c r="F27" s="183" t="s">
        <v>540</v>
      </c>
      <c r="G27" s="214"/>
      <c r="H27" s="214"/>
      <c r="I27" s="73"/>
      <c r="J27" s="73"/>
    </row>
    <row r="28" spans="1:10" s="67" customFormat="1" ht="70.5" customHeight="1" x14ac:dyDescent="0.25">
      <c r="A28" s="75" t="s">
        <v>438</v>
      </c>
      <c r="B28" s="78" t="s">
        <v>443</v>
      </c>
      <c r="C28" s="183" t="s">
        <v>540</v>
      </c>
      <c r="D28" s="183" t="s">
        <v>540</v>
      </c>
      <c r="E28" s="183" t="s">
        <v>540</v>
      </c>
      <c r="F28" s="183" t="s">
        <v>540</v>
      </c>
      <c r="G28" s="214"/>
      <c r="H28" s="214"/>
      <c r="I28" s="73"/>
      <c r="J28" s="73"/>
    </row>
    <row r="29" spans="1:10" s="67" customFormat="1" ht="54" customHeight="1" x14ac:dyDescent="0.25">
      <c r="A29" s="75" t="s">
        <v>220</v>
      </c>
      <c r="B29" s="78" t="s">
        <v>442</v>
      </c>
      <c r="C29" s="183" t="s">
        <v>540</v>
      </c>
      <c r="D29" s="183" t="s">
        <v>540</v>
      </c>
      <c r="E29" s="183" t="s">
        <v>540</v>
      </c>
      <c r="F29" s="183" t="s">
        <v>540</v>
      </c>
      <c r="G29" s="214"/>
      <c r="H29" s="214"/>
      <c r="I29" s="73"/>
      <c r="J29" s="73"/>
    </row>
    <row r="30" spans="1:10" s="67" customFormat="1" ht="42" customHeight="1" x14ac:dyDescent="0.25">
      <c r="A30" s="75" t="s">
        <v>219</v>
      </c>
      <c r="B30" s="78" t="s">
        <v>444</v>
      </c>
      <c r="C30" s="183" t="s">
        <v>540</v>
      </c>
      <c r="D30" s="183" t="s">
        <v>540</v>
      </c>
      <c r="E30" s="183" t="s">
        <v>540</v>
      </c>
      <c r="F30" s="183" t="s">
        <v>540</v>
      </c>
      <c r="G30" s="214"/>
      <c r="H30" s="214"/>
      <c r="I30" s="73"/>
      <c r="J30" s="73"/>
    </row>
    <row r="31" spans="1:10" s="67" customFormat="1" ht="37.5" customHeight="1" x14ac:dyDescent="0.25">
      <c r="A31" s="75" t="s">
        <v>218</v>
      </c>
      <c r="B31" s="74" t="s">
        <v>440</v>
      </c>
      <c r="C31" s="184">
        <v>45036</v>
      </c>
      <c r="D31" s="185">
        <v>45043</v>
      </c>
      <c r="E31" s="184">
        <v>45036</v>
      </c>
      <c r="F31" s="185">
        <v>45043</v>
      </c>
      <c r="G31" s="214">
        <v>1</v>
      </c>
      <c r="H31" s="214">
        <v>1</v>
      </c>
      <c r="I31" s="73"/>
      <c r="J31" s="73"/>
    </row>
    <row r="32" spans="1:10" s="67" customFormat="1" ht="31.5" x14ac:dyDescent="0.25">
      <c r="A32" s="75" t="s">
        <v>216</v>
      </c>
      <c r="B32" s="74" t="s">
        <v>445</v>
      </c>
      <c r="C32" s="184">
        <v>45043</v>
      </c>
      <c r="D32" s="185">
        <v>45260</v>
      </c>
      <c r="E32" s="184">
        <v>45043</v>
      </c>
      <c r="F32" s="185">
        <v>45626</v>
      </c>
      <c r="G32" s="214"/>
      <c r="H32" s="214"/>
      <c r="I32" s="73"/>
      <c r="J32" s="73"/>
    </row>
    <row r="33" spans="1:10" s="67" customFormat="1" ht="37.5" customHeight="1" x14ac:dyDescent="0.25">
      <c r="A33" s="75" t="s">
        <v>456</v>
      </c>
      <c r="B33" s="74" t="s">
        <v>391</v>
      </c>
      <c r="C33" s="183" t="s">
        <v>540</v>
      </c>
      <c r="D33" s="183" t="s">
        <v>540</v>
      </c>
      <c r="E33" s="183" t="s">
        <v>540</v>
      </c>
      <c r="F33" s="183" t="s">
        <v>540</v>
      </c>
      <c r="G33" s="214"/>
      <c r="H33" s="214"/>
      <c r="I33" s="73"/>
      <c r="J33" s="73"/>
    </row>
    <row r="34" spans="1:10" s="67" customFormat="1" ht="47.25" customHeight="1" x14ac:dyDescent="0.25">
      <c r="A34" s="75" t="s">
        <v>457</v>
      </c>
      <c r="B34" s="74" t="s">
        <v>449</v>
      </c>
      <c r="C34" s="183" t="s">
        <v>540</v>
      </c>
      <c r="D34" s="183" t="s">
        <v>540</v>
      </c>
      <c r="E34" s="183" t="s">
        <v>540</v>
      </c>
      <c r="F34" s="183" t="s">
        <v>540</v>
      </c>
      <c r="G34" s="214"/>
      <c r="H34" s="214"/>
      <c r="I34" s="77"/>
      <c r="J34" s="73"/>
    </row>
    <row r="35" spans="1:10" s="67" customFormat="1" ht="49.5" customHeight="1" x14ac:dyDescent="0.25">
      <c r="A35" s="75" t="s">
        <v>458</v>
      </c>
      <c r="B35" s="74" t="s">
        <v>217</v>
      </c>
      <c r="C35" s="184">
        <v>45261</v>
      </c>
      <c r="D35" s="185">
        <v>45290</v>
      </c>
      <c r="E35" s="184">
        <v>45627</v>
      </c>
      <c r="F35" s="185">
        <v>45656</v>
      </c>
      <c r="G35" s="184"/>
      <c r="H35" s="185"/>
      <c r="I35" s="77"/>
      <c r="J35" s="73"/>
    </row>
    <row r="36" spans="1:10" ht="37.5" customHeight="1" x14ac:dyDescent="0.25">
      <c r="A36" s="75" t="s">
        <v>459</v>
      </c>
      <c r="B36" s="74" t="s">
        <v>441</v>
      </c>
      <c r="C36" s="183" t="s">
        <v>540</v>
      </c>
      <c r="D36" s="183" t="s">
        <v>540</v>
      </c>
      <c r="E36" s="183" t="s">
        <v>540</v>
      </c>
      <c r="F36" s="183" t="s">
        <v>540</v>
      </c>
      <c r="G36" s="215"/>
      <c r="H36" s="215"/>
      <c r="I36" s="73"/>
      <c r="J36" s="73"/>
    </row>
    <row r="37" spans="1:10" x14ac:dyDescent="0.25">
      <c r="A37" s="75" t="s">
        <v>460</v>
      </c>
      <c r="B37" s="74" t="s">
        <v>215</v>
      </c>
      <c r="C37" s="184">
        <v>45245</v>
      </c>
      <c r="D37" s="185">
        <v>45260</v>
      </c>
      <c r="E37" s="184">
        <v>45611</v>
      </c>
      <c r="F37" s="185">
        <v>45626</v>
      </c>
      <c r="G37" s="215"/>
      <c r="H37" s="215"/>
      <c r="I37" s="73"/>
      <c r="J37" s="73"/>
    </row>
    <row r="38" spans="1:10" x14ac:dyDescent="0.25">
      <c r="A38" s="75" t="s">
        <v>461</v>
      </c>
      <c r="B38" s="76" t="s">
        <v>214</v>
      </c>
      <c r="C38" s="186"/>
      <c r="D38" s="186"/>
      <c r="E38" s="186"/>
      <c r="F38" s="186"/>
      <c r="G38" s="216"/>
      <c r="H38" s="216"/>
      <c r="I38" s="73"/>
      <c r="J38" s="73"/>
    </row>
    <row r="39" spans="1:10" ht="63" x14ac:dyDescent="0.25">
      <c r="A39" s="75">
        <v>2</v>
      </c>
      <c r="B39" s="74" t="s">
        <v>446</v>
      </c>
      <c r="C39" s="187">
        <v>45991</v>
      </c>
      <c r="D39" s="187">
        <v>46096</v>
      </c>
      <c r="E39" s="187">
        <v>45868</v>
      </c>
      <c r="F39" s="187">
        <v>45945</v>
      </c>
      <c r="G39" s="216"/>
      <c r="H39" s="216"/>
      <c r="I39" s="73"/>
      <c r="J39" s="73"/>
    </row>
    <row r="40" spans="1:10" ht="33.75" customHeight="1" x14ac:dyDescent="0.25">
      <c r="A40" s="75" t="s">
        <v>213</v>
      </c>
      <c r="B40" s="74" t="s">
        <v>448</v>
      </c>
      <c r="C40" s="187">
        <v>46113</v>
      </c>
      <c r="D40" s="187" t="s">
        <v>609</v>
      </c>
      <c r="E40" s="187">
        <v>45945</v>
      </c>
      <c r="F40" s="187">
        <v>46326</v>
      </c>
      <c r="G40" s="216"/>
      <c r="H40" s="216"/>
      <c r="I40" s="73"/>
      <c r="J40" s="73"/>
    </row>
    <row r="41" spans="1:10" ht="63" customHeight="1" x14ac:dyDescent="0.25">
      <c r="A41" s="75" t="s">
        <v>212</v>
      </c>
      <c r="B41" s="76" t="s">
        <v>531</v>
      </c>
      <c r="C41" s="186"/>
      <c r="D41" s="186"/>
      <c r="E41" s="186"/>
      <c r="F41" s="186"/>
      <c r="G41" s="216"/>
      <c r="H41" s="216"/>
      <c r="I41" s="73"/>
      <c r="J41" s="73"/>
    </row>
    <row r="42" spans="1:10" ht="58.5" customHeight="1" x14ac:dyDescent="0.25">
      <c r="A42" s="75">
        <v>3</v>
      </c>
      <c r="B42" s="74" t="s">
        <v>447</v>
      </c>
      <c r="C42" s="183" t="s">
        <v>540</v>
      </c>
      <c r="D42" s="183" t="s">
        <v>540</v>
      </c>
      <c r="E42" s="183" t="s">
        <v>540</v>
      </c>
      <c r="F42" s="183" t="s">
        <v>540</v>
      </c>
      <c r="G42" s="216"/>
      <c r="H42" s="216"/>
      <c r="I42" s="73"/>
      <c r="J42" s="73"/>
    </row>
    <row r="43" spans="1:10" ht="34.5" customHeight="1" x14ac:dyDescent="0.25">
      <c r="A43" s="75" t="s">
        <v>211</v>
      </c>
      <c r="B43" s="74" t="s">
        <v>209</v>
      </c>
      <c r="C43" s="187">
        <v>46174</v>
      </c>
      <c r="D43" s="187">
        <v>46264</v>
      </c>
      <c r="E43" s="187">
        <v>45945</v>
      </c>
      <c r="F43" s="187">
        <v>46341</v>
      </c>
      <c r="G43" s="216"/>
      <c r="H43" s="216"/>
      <c r="I43" s="73"/>
      <c r="J43" s="73"/>
    </row>
    <row r="44" spans="1:10" ht="24.75" customHeight="1" x14ac:dyDescent="0.25">
      <c r="A44" s="75" t="s">
        <v>210</v>
      </c>
      <c r="B44" s="74" t="s">
        <v>207</v>
      </c>
      <c r="C44" s="187">
        <v>46235</v>
      </c>
      <c r="D44" s="187">
        <v>46356</v>
      </c>
      <c r="E44" s="187">
        <v>45945</v>
      </c>
      <c r="F44" s="187">
        <v>46356</v>
      </c>
      <c r="G44" s="216"/>
      <c r="H44" s="216"/>
      <c r="I44" s="73"/>
      <c r="J44" s="73"/>
    </row>
    <row r="45" spans="1:10" ht="90.75" customHeight="1" x14ac:dyDescent="0.25">
      <c r="A45" s="75" t="s">
        <v>208</v>
      </c>
      <c r="B45" s="74" t="s">
        <v>452</v>
      </c>
      <c r="C45" s="183" t="s">
        <v>540</v>
      </c>
      <c r="D45" s="183" t="s">
        <v>540</v>
      </c>
      <c r="E45" s="183" t="s">
        <v>540</v>
      </c>
      <c r="F45" s="183" t="s">
        <v>540</v>
      </c>
      <c r="G45" s="216"/>
      <c r="H45" s="216"/>
      <c r="I45" s="73"/>
      <c r="J45" s="73"/>
    </row>
    <row r="46" spans="1:10" ht="167.25" customHeight="1" x14ac:dyDescent="0.25">
      <c r="A46" s="75" t="s">
        <v>206</v>
      </c>
      <c r="B46" s="74" t="s">
        <v>450</v>
      </c>
      <c r="C46" s="183" t="s">
        <v>540</v>
      </c>
      <c r="D46" s="183" t="s">
        <v>540</v>
      </c>
      <c r="E46" s="183" t="s">
        <v>540</v>
      </c>
      <c r="F46" s="183" t="s">
        <v>540</v>
      </c>
      <c r="G46" s="216"/>
      <c r="H46" s="216"/>
      <c r="I46" s="73"/>
      <c r="J46" s="73"/>
    </row>
    <row r="47" spans="1:10" ht="30.75" customHeight="1" x14ac:dyDescent="0.25">
      <c r="A47" s="75" t="s">
        <v>204</v>
      </c>
      <c r="B47" s="74" t="s">
        <v>205</v>
      </c>
      <c r="C47" s="187">
        <v>46357</v>
      </c>
      <c r="D47" s="187">
        <v>46371</v>
      </c>
      <c r="E47" s="187">
        <v>46357</v>
      </c>
      <c r="F47" s="187">
        <v>46371</v>
      </c>
      <c r="G47" s="216"/>
      <c r="H47" s="216"/>
      <c r="I47" s="73"/>
      <c r="J47" s="73"/>
    </row>
    <row r="48" spans="1:10" ht="37.5" customHeight="1" x14ac:dyDescent="0.25">
      <c r="A48" s="75" t="s">
        <v>462</v>
      </c>
      <c r="B48" s="76" t="s">
        <v>203</v>
      </c>
      <c r="C48" s="186"/>
      <c r="D48" s="186"/>
      <c r="E48" s="186"/>
      <c r="F48" s="186"/>
      <c r="G48" s="216"/>
      <c r="H48" s="216"/>
      <c r="I48" s="73"/>
      <c r="J48" s="73"/>
    </row>
    <row r="49" spans="1:10" ht="35.25" customHeight="1" x14ac:dyDescent="0.25">
      <c r="A49" s="75">
        <v>4</v>
      </c>
      <c r="B49" s="74" t="s">
        <v>201</v>
      </c>
      <c r="C49" s="187">
        <v>46371</v>
      </c>
      <c r="D49" s="187">
        <v>46381</v>
      </c>
      <c r="E49" s="187">
        <v>46371</v>
      </c>
      <c r="F49" s="187">
        <v>46381</v>
      </c>
      <c r="G49" s="216"/>
      <c r="H49" s="216"/>
      <c r="I49" s="73"/>
      <c r="J49" s="73"/>
    </row>
    <row r="50" spans="1:10" ht="86.25" customHeight="1" x14ac:dyDescent="0.25">
      <c r="A50" s="75" t="s">
        <v>202</v>
      </c>
      <c r="B50" s="74" t="s">
        <v>451</v>
      </c>
      <c r="C50" s="187">
        <v>46381</v>
      </c>
      <c r="D50" s="187">
        <v>46387</v>
      </c>
      <c r="E50" s="187">
        <v>46381</v>
      </c>
      <c r="F50" s="187">
        <v>46387</v>
      </c>
      <c r="G50" s="216"/>
      <c r="H50" s="216"/>
      <c r="I50" s="73"/>
      <c r="J50" s="73"/>
    </row>
    <row r="51" spans="1:10" ht="77.25" customHeight="1" x14ac:dyDescent="0.25">
      <c r="A51" s="75" t="s">
        <v>200</v>
      </c>
      <c r="B51" s="74" t="s">
        <v>453</v>
      </c>
      <c r="C51" s="183" t="s">
        <v>540</v>
      </c>
      <c r="D51" s="183" t="s">
        <v>540</v>
      </c>
      <c r="E51" s="183" t="s">
        <v>540</v>
      </c>
      <c r="F51" s="183" t="s">
        <v>540</v>
      </c>
      <c r="G51" s="216"/>
      <c r="H51" s="216"/>
      <c r="I51" s="73"/>
      <c r="J51" s="73"/>
    </row>
    <row r="52" spans="1:10" ht="71.25" customHeight="1" x14ac:dyDescent="0.25">
      <c r="A52" s="75" t="s">
        <v>198</v>
      </c>
      <c r="B52" s="74" t="s">
        <v>199</v>
      </c>
      <c r="C52" s="183" t="s">
        <v>540</v>
      </c>
      <c r="D52" s="183" t="s">
        <v>540</v>
      </c>
      <c r="E52" s="183" t="s">
        <v>540</v>
      </c>
      <c r="F52" s="183" t="s">
        <v>540</v>
      </c>
      <c r="G52" s="216"/>
      <c r="H52" s="216"/>
      <c r="I52" s="73"/>
      <c r="J52" s="73"/>
    </row>
    <row r="53" spans="1:10" ht="48" customHeight="1" x14ac:dyDescent="0.25">
      <c r="A53" s="75" t="s">
        <v>196</v>
      </c>
      <c r="B53" s="157" t="s">
        <v>454</v>
      </c>
      <c r="C53" s="187">
        <v>46381</v>
      </c>
      <c r="D53" s="187">
        <v>46387</v>
      </c>
      <c r="E53" s="187">
        <v>46381</v>
      </c>
      <c r="F53" s="187">
        <v>46387</v>
      </c>
      <c r="G53" s="216"/>
      <c r="H53" s="216"/>
      <c r="I53" s="73"/>
      <c r="J53" s="73"/>
    </row>
    <row r="54" spans="1:10" ht="46.5" customHeight="1" x14ac:dyDescent="0.25">
      <c r="A54" s="75" t="s">
        <v>455</v>
      </c>
      <c r="B54" s="74" t="s">
        <v>197</v>
      </c>
      <c r="C54" s="183" t="s">
        <v>540</v>
      </c>
      <c r="D54" s="183" t="s">
        <v>540</v>
      </c>
      <c r="E54" s="183" t="s">
        <v>540</v>
      </c>
      <c r="F54" s="183" t="s">
        <v>540</v>
      </c>
      <c r="G54" s="216"/>
      <c r="H54" s="216"/>
      <c r="I54" s="73"/>
      <c r="J54" s="7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55" zoomScaleNormal="70" zoomScaleSheetLayoutView="55" workbookViewId="0">
      <selection activeCell="N29" sqref="N2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11.8554687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27" width="9.140625" style="64"/>
    <col min="28" max="28" width="11.5703125" style="64" customWidth="1"/>
    <col min="29"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49" t="str">
        <f>'6.1. Паспорт сетевой график'!A5:J5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5"/>
      <c r="B5" s="65"/>
      <c r="C5" s="65"/>
      <c r="D5" s="65"/>
      <c r="E5" s="65"/>
      <c r="F5" s="65"/>
      <c r="L5" s="65"/>
      <c r="M5" s="65"/>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49" t="str">
        <f>'6.1. Паспорт сетевой график'!A9:J9</f>
        <v>АО «Россети Тюмень»</v>
      </c>
      <c r="B8" s="249"/>
      <c r="C8" s="249"/>
      <c r="D8" s="249"/>
      <c r="E8" s="249"/>
      <c r="F8" s="249"/>
      <c r="G8" s="249"/>
      <c r="H8" s="249"/>
      <c r="I8" s="249"/>
      <c r="J8" s="249"/>
      <c r="K8" s="249"/>
      <c r="L8" s="249"/>
      <c r="M8" s="249"/>
      <c r="N8" s="249"/>
      <c r="O8" s="249"/>
      <c r="P8" s="249"/>
      <c r="Q8" s="249"/>
      <c r="R8" s="249"/>
      <c r="S8" s="249"/>
      <c r="T8" s="249"/>
      <c r="U8" s="249"/>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49" t="str">
        <f>'6.1. Паспорт сетевой график'!A12:J12</f>
        <v>M_TP3500.PR.0037</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54" t="str">
        <f>'6.1. Паспорт сетевой график'!A15:J15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5"/>
      <c r="L17" s="65"/>
      <c r="M17" s="65"/>
      <c r="N17" s="65"/>
      <c r="O17" s="65"/>
      <c r="P17" s="65"/>
      <c r="Q17" s="65"/>
      <c r="R17" s="65"/>
      <c r="S17" s="65"/>
      <c r="T17" s="65"/>
    </row>
    <row r="18" spans="1:29" x14ac:dyDescent="0.25">
      <c r="A18" s="385" t="s">
        <v>501</v>
      </c>
      <c r="B18" s="385"/>
      <c r="C18" s="385"/>
      <c r="D18" s="385"/>
      <c r="E18" s="385"/>
      <c r="F18" s="385"/>
      <c r="G18" s="385"/>
      <c r="H18" s="385"/>
      <c r="I18" s="385"/>
      <c r="J18" s="385"/>
      <c r="K18" s="385"/>
      <c r="L18" s="385"/>
      <c r="M18" s="385"/>
      <c r="N18" s="385"/>
      <c r="O18" s="385"/>
      <c r="P18" s="385"/>
      <c r="Q18" s="385"/>
      <c r="R18" s="385"/>
      <c r="S18" s="385"/>
      <c r="T18" s="385"/>
      <c r="U18" s="385"/>
    </row>
    <row r="19" spans="1:29" x14ac:dyDescent="0.25">
      <c r="A19" s="65"/>
      <c r="B19" s="65"/>
      <c r="C19" s="65"/>
      <c r="D19" s="65"/>
      <c r="E19" s="65"/>
      <c r="F19" s="65"/>
      <c r="L19" s="65"/>
      <c r="M19" s="65"/>
      <c r="N19" s="65"/>
      <c r="O19" s="65"/>
      <c r="P19" s="65"/>
      <c r="Q19" s="65"/>
      <c r="R19" s="65"/>
      <c r="S19" s="65"/>
      <c r="T19" s="65"/>
    </row>
    <row r="20" spans="1:29" ht="33" customHeight="1" x14ac:dyDescent="0.25">
      <c r="A20" s="381" t="s">
        <v>195</v>
      </c>
      <c r="B20" s="381" t="s">
        <v>194</v>
      </c>
      <c r="C20" s="379" t="s">
        <v>193</v>
      </c>
      <c r="D20" s="379"/>
      <c r="E20" s="384" t="s">
        <v>192</v>
      </c>
      <c r="F20" s="384"/>
      <c r="G20" s="386" t="s">
        <v>638</v>
      </c>
      <c r="H20" s="375" t="s">
        <v>639</v>
      </c>
      <c r="I20" s="376"/>
      <c r="J20" s="376"/>
      <c r="K20" s="376"/>
      <c r="L20" s="375" t="s">
        <v>548</v>
      </c>
      <c r="M20" s="376"/>
      <c r="N20" s="376"/>
      <c r="O20" s="376"/>
      <c r="P20" s="375" t="s">
        <v>549</v>
      </c>
      <c r="Q20" s="376"/>
      <c r="R20" s="376"/>
      <c r="S20" s="376"/>
      <c r="T20" s="375" t="s">
        <v>640</v>
      </c>
      <c r="U20" s="376"/>
      <c r="V20" s="376"/>
      <c r="W20" s="376"/>
      <c r="X20" s="375" t="s">
        <v>641</v>
      </c>
      <c r="Y20" s="376"/>
      <c r="Z20" s="376"/>
      <c r="AA20" s="376"/>
      <c r="AB20" s="378" t="s">
        <v>191</v>
      </c>
      <c r="AC20" s="378"/>
    </row>
    <row r="21" spans="1:29" ht="99.75" customHeight="1" x14ac:dyDescent="0.25">
      <c r="A21" s="382"/>
      <c r="B21" s="382"/>
      <c r="C21" s="379"/>
      <c r="D21" s="379"/>
      <c r="E21" s="384"/>
      <c r="F21" s="384"/>
      <c r="G21" s="38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29" ht="89.25" customHeight="1" x14ac:dyDescent="0.25">
      <c r="A22" s="383"/>
      <c r="B22" s="383"/>
      <c r="C22" s="241" t="s">
        <v>3</v>
      </c>
      <c r="D22" s="241" t="s">
        <v>189</v>
      </c>
      <c r="E22" s="188" t="s">
        <v>642</v>
      </c>
      <c r="F22" s="188" t="s">
        <v>643</v>
      </c>
      <c r="G22" s="388"/>
      <c r="H22" s="242" t="s">
        <v>480</v>
      </c>
      <c r="I22" s="242" t="s">
        <v>481</v>
      </c>
      <c r="J22" s="242" t="s">
        <v>480</v>
      </c>
      <c r="K22" s="242" t="s">
        <v>481</v>
      </c>
      <c r="L22" s="242" t="s">
        <v>480</v>
      </c>
      <c r="M22" s="242" t="s">
        <v>481</v>
      </c>
      <c r="N22" s="242" t="s">
        <v>480</v>
      </c>
      <c r="O22" s="242" t="s">
        <v>481</v>
      </c>
      <c r="P22" s="242" t="s">
        <v>480</v>
      </c>
      <c r="Q22" s="242" t="s">
        <v>481</v>
      </c>
      <c r="R22" s="242" t="s">
        <v>480</v>
      </c>
      <c r="S22" s="242" t="s">
        <v>481</v>
      </c>
      <c r="T22" s="242" t="s">
        <v>480</v>
      </c>
      <c r="U22" s="242" t="s">
        <v>481</v>
      </c>
      <c r="V22" s="242" t="s">
        <v>480</v>
      </c>
      <c r="W22" s="242" t="s">
        <v>481</v>
      </c>
      <c r="X22" s="242" t="s">
        <v>480</v>
      </c>
      <c r="Y22" s="242" t="s">
        <v>481</v>
      </c>
      <c r="Z22" s="242" t="s">
        <v>480</v>
      </c>
      <c r="AA22" s="242" t="s">
        <v>481</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9">
        <v>1</v>
      </c>
      <c r="B24" s="190" t="s">
        <v>188</v>
      </c>
      <c r="C24" s="191">
        <v>181.38124000000002</v>
      </c>
      <c r="D24" s="191">
        <v>167.62277117713779</v>
      </c>
      <c r="E24" s="191">
        <v>167.62277117713779</v>
      </c>
      <c r="F24" s="191">
        <v>167.62277117713779</v>
      </c>
      <c r="G24" s="191">
        <v>0</v>
      </c>
      <c r="H24" s="191">
        <v>6.1131599999999997</v>
      </c>
      <c r="I24" s="191"/>
      <c r="J24" s="191">
        <v>5.488375829999999</v>
      </c>
      <c r="K24" s="191"/>
      <c r="L24" s="191">
        <v>59.814263199999999</v>
      </c>
      <c r="M24" s="191"/>
      <c r="N24" s="191">
        <v>33.095213575347195</v>
      </c>
      <c r="O24" s="191"/>
      <c r="P24" s="191">
        <v>108.40808640000002</v>
      </c>
      <c r="Q24" s="191"/>
      <c r="R24" s="191">
        <v>95.522250075176615</v>
      </c>
      <c r="S24" s="191"/>
      <c r="T24" s="191">
        <v>0</v>
      </c>
      <c r="U24" s="191"/>
      <c r="V24" s="191">
        <v>33.516931696614002</v>
      </c>
      <c r="W24" s="191"/>
      <c r="X24" s="191">
        <v>0</v>
      </c>
      <c r="Y24" s="191"/>
      <c r="Z24" s="191" t="s">
        <v>644</v>
      </c>
      <c r="AA24" s="191"/>
      <c r="AB24" s="191">
        <v>174.33550960000002</v>
      </c>
      <c r="AC24" s="191">
        <v>167.62277117713779</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644</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644</v>
      </c>
      <c r="AA26" s="191"/>
      <c r="AB26" s="191">
        <v>0</v>
      </c>
      <c r="AC26" s="191">
        <v>0</v>
      </c>
    </row>
    <row r="27" spans="1:29" ht="31.5" x14ac:dyDescent="0.25">
      <c r="A27" s="192" t="s">
        <v>183</v>
      </c>
      <c r="B27" s="193" t="s">
        <v>436</v>
      </c>
      <c r="C27" s="191"/>
      <c r="D27" s="191"/>
      <c r="E27" s="191"/>
      <c r="F27" s="191"/>
      <c r="G27" s="191">
        <v>0</v>
      </c>
      <c r="H27" s="191">
        <v>5.0942999999999996</v>
      </c>
      <c r="I27" s="191"/>
      <c r="J27" s="191">
        <v>4.6037246633333329</v>
      </c>
      <c r="K27" s="191"/>
      <c r="L27" s="191">
        <v>50.780256000000001</v>
      </c>
      <c r="M27" s="191"/>
      <c r="N27" s="191">
        <v>27.821221722789328</v>
      </c>
      <c r="O27" s="191"/>
      <c r="P27" s="191">
        <v>90.340072000000021</v>
      </c>
      <c r="Q27" s="191"/>
      <c r="R27" s="191">
        <v>80.227605526190828</v>
      </c>
      <c r="S27" s="191"/>
      <c r="T27" s="191">
        <v>0</v>
      </c>
      <c r="U27" s="191"/>
      <c r="V27" s="191">
        <v>27.930776413845003</v>
      </c>
      <c r="W27" s="191"/>
      <c r="X27" s="191">
        <v>0</v>
      </c>
      <c r="Y27" s="191"/>
      <c r="Z27" s="191" t="s">
        <v>644</v>
      </c>
      <c r="AA27" s="191"/>
      <c r="AB27" s="191">
        <v>146.214628</v>
      </c>
      <c r="AC27" s="191">
        <v>140.58332832615849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1.0188600000000001</v>
      </c>
      <c r="I29" s="191"/>
      <c r="J29" s="191">
        <v>0.8846511666666661</v>
      </c>
      <c r="K29" s="191"/>
      <c r="L29" s="191">
        <v>9.0340071999999978</v>
      </c>
      <c r="M29" s="191"/>
      <c r="N29" s="191">
        <v>5.2739918525578666</v>
      </c>
      <c r="O29" s="191"/>
      <c r="P29" s="191">
        <v>18.068014399999996</v>
      </c>
      <c r="Q29" s="191"/>
      <c r="R29" s="191">
        <v>15.294644548985787</v>
      </c>
      <c r="S29" s="191"/>
      <c r="T29" s="191">
        <v>0</v>
      </c>
      <c r="U29" s="191"/>
      <c r="V29" s="191">
        <v>5.5861552827689991</v>
      </c>
      <c r="W29" s="191"/>
      <c r="X29" s="191">
        <v>0</v>
      </c>
      <c r="Y29" s="191"/>
      <c r="Z29" s="191" t="s">
        <v>644</v>
      </c>
      <c r="AA29" s="191"/>
      <c r="AB29" s="191">
        <v>28.120881599999993</v>
      </c>
      <c r="AC29" s="191">
        <v>27.039442850979299</v>
      </c>
    </row>
    <row r="30" spans="1:29" ht="47.25" x14ac:dyDescent="0.25">
      <c r="A30" s="189" t="s">
        <v>64</v>
      </c>
      <c r="B30" s="190" t="s">
        <v>178</v>
      </c>
      <c r="C30" s="191">
        <v>152.12101000000001</v>
      </c>
      <c r="D30" s="191">
        <v>140.58332832615849</v>
      </c>
      <c r="E30" s="191">
        <v>140.58332832615849</v>
      </c>
      <c r="F30" s="191">
        <v>140.58332832615849</v>
      </c>
      <c r="G30" s="191">
        <v>0</v>
      </c>
      <c r="H30" s="191">
        <v>5.0943000000000005</v>
      </c>
      <c r="I30" s="191"/>
      <c r="J30" s="191">
        <v>4.6037246633333329</v>
      </c>
      <c r="K30" s="191"/>
      <c r="L30" s="191">
        <v>50.780256000000001</v>
      </c>
      <c r="M30" s="191"/>
      <c r="N30" s="191">
        <v>39.122632835413327</v>
      </c>
      <c r="O30" s="191"/>
      <c r="P30" s="191">
        <v>90.340072000000021</v>
      </c>
      <c r="Q30" s="191"/>
      <c r="R30" s="191">
        <v>96.856970827411828</v>
      </c>
      <c r="S30" s="191"/>
      <c r="T30" s="191">
        <v>0</v>
      </c>
      <c r="U30" s="191"/>
      <c r="V30" s="191">
        <v>0</v>
      </c>
      <c r="W30" s="191"/>
      <c r="X30" s="191">
        <v>0</v>
      </c>
      <c r="Y30" s="191"/>
      <c r="Z30" s="191" t="s">
        <v>644</v>
      </c>
      <c r="AA30" s="191"/>
      <c r="AB30" s="191">
        <v>146.214628</v>
      </c>
      <c r="AC30" s="191">
        <v>140.58332832615849</v>
      </c>
    </row>
    <row r="31" spans="1:29" x14ac:dyDescent="0.25">
      <c r="A31" s="189" t="s">
        <v>177</v>
      </c>
      <c r="B31" s="193" t="s">
        <v>176</v>
      </c>
      <c r="C31" s="191">
        <v>5.6967420000000004</v>
      </c>
      <c r="D31" s="191">
        <v>4.4232558333333323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132.58895000000001</v>
      </c>
      <c r="D32" s="191">
        <v>107.54964121039998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5.0943000000000005</v>
      </c>
      <c r="D33" s="191">
        <v>16.161442133333335</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8.7410180000000004</v>
      </c>
      <c r="D34" s="191">
        <v>12.448989149091842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553</v>
      </c>
      <c r="C36" s="191"/>
      <c r="D36" s="191"/>
      <c r="E36" s="191"/>
      <c r="F36" s="191"/>
      <c r="G36" s="191">
        <v>0</v>
      </c>
      <c r="H36" s="191">
        <v>0</v>
      </c>
      <c r="I36" s="243" t="s">
        <v>551</v>
      </c>
      <c r="J36" s="191">
        <v>0</v>
      </c>
      <c r="K36" s="243" t="s">
        <v>551</v>
      </c>
      <c r="L36" s="191">
        <v>0</v>
      </c>
      <c r="M36" s="243" t="s">
        <v>551</v>
      </c>
      <c r="N36" s="191">
        <v>0</v>
      </c>
      <c r="O36" s="243" t="s">
        <v>551</v>
      </c>
      <c r="P36" s="191">
        <v>0</v>
      </c>
      <c r="Q36" s="243" t="s">
        <v>551</v>
      </c>
      <c r="R36" s="191">
        <v>0</v>
      </c>
      <c r="S36" s="243" t="s">
        <v>551</v>
      </c>
      <c r="T36" s="191">
        <v>0</v>
      </c>
      <c r="U36" s="243" t="s">
        <v>551</v>
      </c>
      <c r="V36" s="191">
        <v>0</v>
      </c>
      <c r="W36" s="243" t="s">
        <v>551</v>
      </c>
      <c r="X36" s="191">
        <v>0</v>
      </c>
      <c r="Y36" s="243" t="s">
        <v>551</v>
      </c>
      <c r="Z36" s="191" t="s">
        <v>644</v>
      </c>
      <c r="AA36" s="243" t="s">
        <v>644</v>
      </c>
      <c r="AB36" s="191">
        <v>0</v>
      </c>
      <c r="AC36" s="191">
        <v>0</v>
      </c>
    </row>
    <row r="37" spans="1:29" ht="31.5" x14ac:dyDescent="0.25">
      <c r="A37" s="192" t="s">
        <v>167</v>
      </c>
      <c r="B37" s="195" t="s">
        <v>550</v>
      </c>
      <c r="C37" s="191"/>
      <c r="D37" s="191"/>
      <c r="E37" s="191"/>
      <c r="F37" s="191"/>
      <c r="G37" s="191">
        <v>0</v>
      </c>
      <c r="H37" s="191">
        <v>0</v>
      </c>
      <c r="I37" s="243" t="s">
        <v>551</v>
      </c>
      <c r="J37" s="191">
        <v>0</v>
      </c>
      <c r="K37" s="243" t="s">
        <v>551</v>
      </c>
      <c r="L37" s="191">
        <v>0</v>
      </c>
      <c r="M37" s="243" t="s">
        <v>551</v>
      </c>
      <c r="N37" s="191">
        <v>0</v>
      </c>
      <c r="O37" s="243" t="s">
        <v>551</v>
      </c>
      <c r="P37" s="191">
        <v>0</v>
      </c>
      <c r="Q37" s="243" t="s">
        <v>551</v>
      </c>
      <c r="R37" s="191">
        <v>0</v>
      </c>
      <c r="S37" s="243" t="s">
        <v>551</v>
      </c>
      <c r="T37" s="191">
        <v>0</v>
      </c>
      <c r="U37" s="243" t="s">
        <v>551</v>
      </c>
      <c r="V37" s="191">
        <v>0</v>
      </c>
      <c r="W37" s="243" t="s">
        <v>551</v>
      </c>
      <c r="X37" s="191">
        <v>0</v>
      </c>
      <c r="Y37" s="243" t="s">
        <v>551</v>
      </c>
      <c r="Z37" s="191" t="s">
        <v>644</v>
      </c>
      <c r="AA37" s="243" t="s">
        <v>644</v>
      </c>
      <c r="AB37" s="191">
        <v>0</v>
      </c>
      <c r="AC37" s="191">
        <v>0</v>
      </c>
    </row>
    <row r="38" spans="1:29" x14ac:dyDescent="0.25">
      <c r="A38" s="192" t="s">
        <v>166</v>
      </c>
      <c r="B38" s="195" t="s">
        <v>157</v>
      </c>
      <c r="C38" s="191"/>
      <c r="D38" s="191"/>
      <c r="E38" s="191"/>
      <c r="F38" s="191"/>
      <c r="G38" s="191">
        <v>0</v>
      </c>
      <c r="H38" s="191">
        <v>0</v>
      </c>
      <c r="I38" s="243" t="s">
        <v>551</v>
      </c>
      <c r="J38" s="191">
        <v>0</v>
      </c>
      <c r="K38" s="243" t="s">
        <v>551</v>
      </c>
      <c r="L38" s="191">
        <v>0</v>
      </c>
      <c r="M38" s="243" t="s">
        <v>551</v>
      </c>
      <c r="N38" s="191">
        <v>0</v>
      </c>
      <c r="O38" s="243" t="s">
        <v>551</v>
      </c>
      <c r="P38" s="191">
        <v>0</v>
      </c>
      <c r="Q38" s="243" t="s">
        <v>551</v>
      </c>
      <c r="R38" s="191">
        <v>0</v>
      </c>
      <c r="S38" s="243" t="s">
        <v>551</v>
      </c>
      <c r="T38" s="191">
        <v>0</v>
      </c>
      <c r="U38" s="243" t="s">
        <v>551</v>
      </c>
      <c r="V38" s="191">
        <v>0</v>
      </c>
      <c r="W38" s="243" t="s">
        <v>551</v>
      </c>
      <c r="X38" s="191">
        <v>0</v>
      </c>
      <c r="Y38" s="243" t="s">
        <v>551</v>
      </c>
      <c r="Z38" s="191" t="s">
        <v>644</v>
      </c>
      <c r="AA38" s="243" t="s">
        <v>644</v>
      </c>
      <c r="AB38" s="191">
        <v>0</v>
      </c>
      <c r="AC38" s="191">
        <v>0</v>
      </c>
    </row>
    <row r="39" spans="1:29" x14ac:dyDescent="0.25">
      <c r="A39" s="192" t="s">
        <v>165</v>
      </c>
      <c r="B39" s="193" t="s">
        <v>552</v>
      </c>
      <c r="C39" s="191"/>
      <c r="D39" s="191"/>
      <c r="E39" s="191"/>
      <c r="F39" s="191"/>
      <c r="G39" s="191">
        <v>0</v>
      </c>
      <c r="H39" s="191">
        <v>0</v>
      </c>
      <c r="I39" s="243" t="s">
        <v>551</v>
      </c>
      <c r="J39" s="191">
        <v>0</v>
      </c>
      <c r="K39" s="243" t="s">
        <v>551</v>
      </c>
      <c r="L39" s="191">
        <v>0</v>
      </c>
      <c r="M39" s="243" t="s">
        <v>551</v>
      </c>
      <c r="N39" s="191">
        <v>0</v>
      </c>
      <c r="O39" s="243" t="s">
        <v>551</v>
      </c>
      <c r="P39" s="191">
        <v>0</v>
      </c>
      <c r="Q39" s="243" t="s">
        <v>551</v>
      </c>
      <c r="R39" s="191">
        <v>0</v>
      </c>
      <c r="S39" s="243" t="s">
        <v>551</v>
      </c>
      <c r="T39" s="191">
        <v>0</v>
      </c>
      <c r="U39" s="243" t="s">
        <v>551</v>
      </c>
      <c r="V39" s="191">
        <v>0</v>
      </c>
      <c r="W39" s="243" t="s">
        <v>551</v>
      </c>
      <c r="X39" s="191">
        <v>0</v>
      </c>
      <c r="Y39" s="243" t="s">
        <v>551</v>
      </c>
      <c r="Z39" s="191" t="s">
        <v>644</v>
      </c>
      <c r="AA39" s="243" t="s">
        <v>644</v>
      </c>
      <c r="AB39" s="191">
        <v>0</v>
      </c>
      <c r="AC39" s="191">
        <v>0</v>
      </c>
    </row>
    <row r="40" spans="1:29" x14ac:dyDescent="0.25">
      <c r="A40" s="192" t="s">
        <v>164</v>
      </c>
      <c r="B40" s="193" t="s">
        <v>554</v>
      </c>
      <c r="C40" s="191"/>
      <c r="D40" s="191"/>
      <c r="E40" s="191"/>
      <c r="F40" s="191"/>
      <c r="G40" s="191">
        <v>0</v>
      </c>
      <c r="H40" s="191">
        <v>0</v>
      </c>
      <c r="I40" s="243" t="s">
        <v>551</v>
      </c>
      <c r="J40" s="191">
        <v>0</v>
      </c>
      <c r="K40" s="243" t="s">
        <v>551</v>
      </c>
      <c r="L40" s="191">
        <v>0</v>
      </c>
      <c r="M40" s="243" t="s">
        <v>551</v>
      </c>
      <c r="N40" s="191">
        <v>0</v>
      </c>
      <c r="O40" s="243" t="s">
        <v>551</v>
      </c>
      <c r="P40" s="191">
        <v>0</v>
      </c>
      <c r="Q40" s="243" t="s">
        <v>551</v>
      </c>
      <c r="R40" s="191">
        <v>0</v>
      </c>
      <c r="S40" s="243" t="s">
        <v>551</v>
      </c>
      <c r="T40" s="191">
        <v>0</v>
      </c>
      <c r="U40" s="243" t="s">
        <v>551</v>
      </c>
      <c r="V40" s="191">
        <v>0</v>
      </c>
      <c r="W40" s="243" t="s">
        <v>551</v>
      </c>
      <c r="X40" s="191">
        <v>0</v>
      </c>
      <c r="Y40" s="243" t="s">
        <v>551</v>
      </c>
      <c r="Z40" s="191" t="s">
        <v>644</v>
      </c>
      <c r="AA40" s="243" t="s">
        <v>644</v>
      </c>
      <c r="AB40" s="191">
        <v>0</v>
      </c>
      <c r="AC40" s="191">
        <v>0</v>
      </c>
    </row>
    <row r="41" spans="1:29" x14ac:dyDescent="0.25">
      <c r="A41" s="192" t="s">
        <v>163</v>
      </c>
      <c r="B41" s="193" t="s">
        <v>555</v>
      </c>
      <c r="C41" s="191"/>
      <c r="D41" s="191"/>
      <c r="E41" s="191"/>
      <c r="F41" s="191"/>
      <c r="G41" s="191">
        <v>0</v>
      </c>
      <c r="H41" s="191">
        <v>0</v>
      </c>
      <c r="I41" s="243" t="s">
        <v>551</v>
      </c>
      <c r="J41" s="191">
        <v>0</v>
      </c>
      <c r="K41" s="243" t="s">
        <v>551</v>
      </c>
      <c r="L41" s="191">
        <v>0</v>
      </c>
      <c r="M41" s="243" t="s">
        <v>551</v>
      </c>
      <c r="N41" s="191">
        <v>0</v>
      </c>
      <c r="O41" s="243" t="s">
        <v>551</v>
      </c>
      <c r="P41" s="191">
        <v>0</v>
      </c>
      <c r="Q41" s="243" t="s">
        <v>551</v>
      </c>
      <c r="R41" s="191">
        <v>0</v>
      </c>
      <c r="S41" s="243" t="s">
        <v>551</v>
      </c>
      <c r="T41" s="191">
        <v>0</v>
      </c>
      <c r="U41" s="243" t="s">
        <v>551</v>
      </c>
      <c r="V41" s="191">
        <v>0</v>
      </c>
      <c r="W41" s="243" t="s">
        <v>551</v>
      </c>
      <c r="X41" s="191">
        <v>0</v>
      </c>
      <c r="Y41" s="243" t="s">
        <v>551</v>
      </c>
      <c r="Z41" s="191" t="s">
        <v>644</v>
      </c>
      <c r="AA41" s="243" t="s">
        <v>644</v>
      </c>
      <c r="AB41" s="191">
        <v>0</v>
      </c>
      <c r="AC41" s="191">
        <v>0</v>
      </c>
    </row>
    <row r="42" spans="1:29" x14ac:dyDescent="0.25">
      <c r="A42" s="192" t="s">
        <v>162</v>
      </c>
      <c r="B42" s="193" t="s">
        <v>556</v>
      </c>
      <c r="C42" s="191"/>
      <c r="D42" s="191"/>
      <c r="E42" s="191"/>
      <c r="F42" s="191"/>
      <c r="G42" s="191">
        <v>0</v>
      </c>
      <c r="H42" s="191">
        <v>0</v>
      </c>
      <c r="I42" s="243" t="s">
        <v>551</v>
      </c>
      <c r="J42" s="191">
        <v>0</v>
      </c>
      <c r="K42" s="243" t="s">
        <v>551</v>
      </c>
      <c r="L42" s="191">
        <v>0</v>
      </c>
      <c r="M42" s="243" t="s">
        <v>551</v>
      </c>
      <c r="N42" s="191">
        <v>0</v>
      </c>
      <c r="O42" s="243" t="s">
        <v>551</v>
      </c>
      <c r="P42" s="191">
        <v>0</v>
      </c>
      <c r="Q42" s="243" t="s">
        <v>551</v>
      </c>
      <c r="R42" s="191">
        <v>0</v>
      </c>
      <c r="S42" s="243" t="s">
        <v>551</v>
      </c>
      <c r="T42" s="191">
        <v>0</v>
      </c>
      <c r="U42" s="243" t="s">
        <v>551</v>
      </c>
      <c r="V42" s="191">
        <v>0</v>
      </c>
      <c r="W42" s="243" t="s">
        <v>551</v>
      </c>
      <c r="X42" s="191">
        <v>0</v>
      </c>
      <c r="Y42" s="243" t="s">
        <v>551</v>
      </c>
      <c r="Z42" s="191" t="s">
        <v>644</v>
      </c>
      <c r="AA42" s="243" t="s">
        <v>644</v>
      </c>
      <c r="AB42" s="191">
        <v>0</v>
      </c>
      <c r="AC42" s="191">
        <v>0</v>
      </c>
    </row>
    <row r="43" spans="1:29" x14ac:dyDescent="0.25">
      <c r="A43" s="192" t="s">
        <v>557</v>
      </c>
      <c r="B43" s="193" t="s">
        <v>558</v>
      </c>
      <c r="C43" s="191"/>
      <c r="D43" s="191"/>
      <c r="E43" s="191"/>
      <c r="F43" s="191"/>
      <c r="G43" s="191">
        <v>0</v>
      </c>
      <c r="H43" s="191">
        <v>0</v>
      </c>
      <c r="I43" s="243" t="s">
        <v>551</v>
      </c>
      <c r="J43" s="191">
        <v>0</v>
      </c>
      <c r="K43" s="243" t="s">
        <v>551</v>
      </c>
      <c r="L43" s="191">
        <v>0</v>
      </c>
      <c r="M43" s="243" t="s">
        <v>551</v>
      </c>
      <c r="N43" s="191">
        <v>0</v>
      </c>
      <c r="O43" s="243" t="s">
        <v>551</v>
      </c>
      <c r="P43" s="191">
        <v>0</v>
      </c>
      <c r="Q43" s="243" t="s">
        <v>551</v>
      </c>
      <c r="R43" s="191">
        <v>0</v>
      </c>
      <c r="S43" s="243" t="s">
        <v>551</v>
      </c>
      <c r="T43" s="191">
        <v>0</v>
      </c>
      <c r="U43" s="243" t="s">
        <v>551</v>
      </c>
      <c r="V43" s="191">
        <v>0</v>
      </c>
      <c r="W43" s="243" t="s">
        <v>551</v>
      </c>
      <c r="X43" s="191">
        <v>0</v>
      </c>
      <c r="Y43" s="243" t="s">
        <v>551</v>
      </c>
      <c r="Z43" s="191" t="s">
        <v>644</v>
      </c>
      <c r="AA43" s="243" t="s">
        <v>644</v>
      </c>
      <c r="AB43" s="191">
        <v>0</v>
      </c>
      <c r="AC43" s="191">
        <v>0</v>
      </c>
    </row>
    <row r="44" spans="1:29" x14ac:dyDescent="0.25">
      <c r="A44" s="192" t="s">
        <v>559</v>
      </c>
      <c r="B44" s="193" t="s">
        <v>560</v>
      </c>
      <c r="C44" s="191"/>
      <c r="D44" s="191"/>
      <c r="E44" s="191"/>
      <c r="F44" s="191"/>
      <c r="G44" s="191">
        <v>0</v>
      </c>
      <c r="H44" s="191">
        <v>0</v>
      </c>
      <c r="I44" s="243" t="s">
        <v>551</v>
      </c>
      <c r="J44" s="191">
        <v>0</v>
      </c>
      <c r="K44" s="243" t="s">
        <v>551</v>
      </c>
      <c r="L44" s="191">
        <v>0</v>
      </c>
      <c r="M44" s="243" t="s">
        <v>551</v>
      </c>
      <c r="N44" s="191">
        <v>0</v>
      </c>
      <c r="O44" s="243" t="s">
        <v>551</v>
      </c>
      <c r="P44" s="191">
        <v>0</v>
      </c>
      <c r="Q44" s="243" t="s">
        <v>551</v>
      </c>
      <c r="R44" s="191">
        <v>0</v>
      </c>
      <c r="S44" s="243" t="s">
        <v>551</v>
      </c>
      <c r="T44" s="191">
        <v>0</v>
      </c>
      <c r="U44" s="243" t="s">
        <v>551</v>
      </c>
      <c r="V44" s="191">
        <v>0</v>
      </c>
      <c r="W44" s="243" t="s">
        <v>551</v>
      </c>
      <c r="X44" s="191">
        <v>0</v>
      </c>
      <c r="Y44" s="243" t="s">
        <v>551</v>
      </c>
      <c r="Z44" s="191" t="s">
        <v>644</v>
      </c>
      <c r="AA44" s="243" t="s">
        <v>644</v>
      </c>
      <c r="AB44" s="191">
        <v>0</v>
      </c>
      <c r="AC44" s="191">
        <v>0</v>
      </c>
    </row>
    <row r="45" spans="1:29" x14ac:dyDescent="0.25">
      <c r="A45" s="192" t="s">
        <v>561</v>
      </c>
      <c r="B45" s="193" t="s">
        <v>562</v>
      </c>
      <c r="C45" s="191"/>
      <c r="D45" s="191"/>
      <c r="E45" s="191"/>
      <c r="F45" s="191"/>
      <c r="G45" s="191">
        <v>0</v>
      </c>
      <c r="H45" s="191">
        <v>0</v>
      </c>
      <c r="I45" s="243" t="s">
        <v>551</v>
      </c>
      <c r="J45" s="191">
        <v>0</v>
      </c>
      <c r="K45" s="243" t="s">
        <v>551</v>
      </c>
      <c r="L45" s="191">
        <v>0</v>
      </c>
      <c r="M45" s="243" t="s">
        <v>551</v>
      </c>
      <c r="N45" s="191">
        <v>0</v>
      </c>
      <c r="O45" s="243" t="s">
        <v>551</v>
      </c>
      <c r="P45" s="191">
        <v>0</v>
      </c>
      <c r="Q45" s="243" t="s">
        <v>551</v>
      </c>
      <c r="R45" s="191">
        <v>0</v>
      </c>
      <c r="S45" s="243" t="s">
        <v>551</v>
      </c>
      <c r="T45" s="191">
        <v>0</v>
      </c>
      <c r="U45" s="243" t="s">
        <v>551</v>
      </c>
      <c r="V45" s="191">
        <v>0</v>
      </c>
      <c r="W45" s="243" t="s">
        <v>551</v>
      </c>
      <c r="X45" s="191">
        <v>0</v>
      </c>
      <c r="Y45" s="243" t="s">
        <v>551</v>
      </c>
      <c r="Z45" s="191" t="s">
        <v>644</v>
      </c>
      <c r="AA45" s="243" t="s">
        <v>644</v>
      </c>
      <c r="AB45" s="191">
        <v>0</v>
      </c>
      <c r="AC45" s="191">
        <v>0</v>
      </c>
    </row>
    <row r="46" spans="1:29" x14ac:dyDescent="0.25">
      <c r="A46" s="192" t="s">
        <v>563</v>
      </c>
      <c r="B46" s="193" t="s">
        <v>564</v>
      </c>
      <c r="C46" s="191"/>
      <c r="D46" s="191"/>
      <c r="E46" s="191"/>
      <c r="F46" s="191"/>
      <c r="G46" s="191">
        <v>0</v>
      </c>
      <c r="H46" s="191">
        <v>0</v>
      </c>
      <c r="I46" s="243" t="s">
        <v>551</v>
      </c>
      <c r="J46" s="191">
        <v>0</v>
      </c>
      <c r="K46" s="243" t="s">
        <v>551</v>
      </c>
      <c r="L46" s="191">
        <v>0</v>
      </c>
      <c r="M46" s="243" t="s">
        <v>551</v>
      </c>
      <c r="N46" s="191">
        <v>0</v>
      </c>
      <c r="O46" s="243" t="s">
        <v>551</v>
      </c>
      <c r="P46" s="191">
        <v>0</v>
      </c>
      <c r="Q46" s="243" t="s">
        <v>551</v>
      </c>
      <c r="R46" s="191">
        <v>0</v>
      </c>
      <c r="S46" s="243" t="s">
        <v>551</v>
      </c>
      <c r="T46" s="191">
        <v>0</v>
      </c>
      <c r="U46" s="243" t="s">
        <v>551</v>
      </c>
      <c r="V46" s="191">
        <v>0</v>
      </c>
      <c r="W46" s="243" t="s">
        <v>551</v>
      </c>
      <c r="X46" s="191">
        <v>0</v>
      </c>
      <c r="Y46" s="243" t="s">
        <v>551</v>
      </c>
      <c r="Z46" s="191" t="s">
        <v>644</v>
      </c>
      <c r="AA46" s="243" t="s">
        <v>644</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3"/>
      <c r="T47" s="191"/>
      <c r="U47" s="191"/>
      <c r="V47" s="191"/>
      <c r="W47" s="191"/>
      <c r="X47" s="191"/>
      <c r="Y47" s="191"/>
      <c r="Z47" s="191"/>
      <c r="AA47" s="191"/>
      <c r="AB47" s="191"/>
      <c r="AC47" s="191"/>
    </row>
    <row r="48" spans="1:29" x14ac:dyDescent="0.25">
      <c r="A48" s="192" t="s">
        <v>160</v>
      </c>
      <c r="B48" s="193" t="s">
        <v>553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644</v>
      </c>
      <c r="AA48" s="191"/>
      <c r="AB48" s="191">
        <v>0</v>
      </c>
      <c r="AC48" s="191">
        <v>0</v>
      </c>
    </row>
    <row r="49" spans="1:29" ht="31.5" x14ac:dyDescent="0.25">
      <c r="A49" s="192" t="s">
        <v>159</v>
      </c>
      <c r="B49" s="195" t="s">
        <v>550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644</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644</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644</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644</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644</v>
      </c>
      <c r="AA53" s="191"/>
      <c r="AB53" s="191">
        <v>0</v>
      </c>
      <c r="AC53" s="191">
        <v>0</v>
      </c>
    </row>
    <row r="54" spans="1:29" x14ac:dyDescent="0.25">
      <c r="A54" s="192" t="s">
        <v>150</v>
      </c>
      <c r="B54" s="193" t="s">
        <v>554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644</v>
      </c>
      <c r="AA54" s="191"/>
      <c r="AB54" s="191">
        <v>0</v>
      </c>
      <c r="AC54" s="191">
        <v>0</v>
      </c>
    </row>
    <row r="55" spans="1:29" x14ac:dyDescent="0.25">
      <c r="A55" s="192" t="s">
        <v>565</v>
      </c>
      <c r="B55" s="193" t="s">
        <v>555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644</v>
      </c>
      <c r="AA55" s="191"/>
      <c r="AB55" s="191">
        <v>0</v>
      </c>
      <c r="AC55" s="191">
        <v>0</v>
      </c>
    </row>
    <row r="56" spans="1:29" x14ac:dyDescent="0.25">
      <c r="A56" s="192" t="s">
        <v>566</v>
      </c>
      <c r="B56" s="193" t="s">
        <v>556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644</v>
      </c>
      <c r="AA56" s="191"/>
      <c r="AB56" s="191">
        <v>0</v>
      </c>
      <c r="AC56" s="191">
        <v>0</v>
      </c>
    </row>
    <row r="57" spans="1:29" x14ac:dyDescent="0.25">
      <c r="A57" s="192" t="s">
        <v>567</v>
      </c>
      <c r="B57" s="193" t="s">
        <v>558</v>
      </c>
      <c r="C57" s="191">
        <v>2061.3000000000002</v>
      </c>
      <c r="D57" s="191">
        <v>2061.3000000000002</v>
      </c>
      <c r="E57" s="191"/>
      <c r="F57" s="191"/>
      <c r="G57" s="191">
        <v>0</v>
      </c>
      <c r="H57" s="191">
        <v>0</v>
      </c>
      <c r="I57" s="191"/>
      <c r="J57" s="191">
        <v>0</v>
      </c>
      <c r="K57" s="191"/>
      <c r="L57" s="191">
        <v>0</v>
      </c>
      <c r="M57" s="191"/>
      <c r="N57" s="191">
        <v>0</v>
      </c>
      <c r="O57" s="191"/>
      <c r="P57" s="191">
        <v>2061.3000000000002</v>
      </c>
      <c r="Q57" s="191"/>
      <c r="R57" s="191">
        <v>2061.3000000000002</v>
      </c>
      <c r="S57" s="191"/>
      <c r="T57" s="191">
        <v>0</v>
      </c>
      <c r="U57" s="191"/>
      <c r="V57" s="191">
        <v>0</v>
      </c>
      <c r="W57" s="191"/>
      <c r="X57" s="191">
        <v>0</v>
      </c>
      <c r="Y57" s="191"/>
      <c r="Z57" s="191" t="s">
        <v>644</v>
      </c>
      <c r="AA57" s="191"/>
      <c r="AB57" s="191">
        <v>2061.3000000000002</v>
      </c>
      <c r="AC57" s="191">
        <v>2061.3000000000002</v>
      </c>
    </row>
    <row r="58" spans="1:29" ht="36.75" customHeight="1" x14ac:dyDescent="0.25">
      <c r="A58" s="192" t="s">
        <v>568</v>
      </c>
      <c r="B58" s="193" t="s">
        <v>560</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644</v>
      </c>
      <c r="AA58" s="191"/>
      <c r="AB58" s="191">
        <v>0</v>
      </c>
      <c r="AC58" s="191">
        <v>0</v>
      </c>
    </row>
    <row r="59" spans="1:29" x14ac:dyDescent="0.25">
      <c r="A59" s="192" t="s">
        <v>569</v>
      </c>
      <c r="B59" s="193" t="s">
        <v>562</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644</v>
      </c>
      <c r="AA59" s="191"/>
      <c r="AB59" s="191">
        <v>0</v>
      </c>
      <c r="AC59" s="191">
        <v>0</v>
      </c>
    </row>
    <row r="60" spans="1:29" x14ac:dyDescent="0.25">
      <c r="A60" s="192" t="s">
        <v>570</v>
      </c>
      <c r="B60" s="193" t="s">
        <v>564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644</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152.12101000000001</v>
      </c>
      <c r="D62" s="191">
        <v>140.58332832615849</v>
      </c>
      <c r="E62" s="191"/>
      <c r="F62" s="191"/>
      <c r="G62" s="191">
        <v>0</v>
      </c>
      <c r="H62" s="191">
        <v>0</v>
      </c>
      <c r="I62" s="191"/>
      <c r="J62" s="191">
        <v>0</v>
      </c>
      <c r="K62" s="191"/>
      <c r="L62" s="191">
        <v>0</v>
      </c>
      <c r="M62" s="191"/>
      <c r="N62" s="191">
        <v>0</v>
      </c>
      <c r="O62" s="191"/>
      <c r="P62" s="191">
        <v>152.12101000000001</v>
      </c>
      <c r="Q62" s="191"/>
      <c r="R62" s="191">
        <v>140.58332832615849</v>
      </c>
      <c r="S62" s="191"/>
      <c r="T62" s="191">
        <v>0</v>
      </c>
      <c r="U62" s="191"/>
      <c r="V62" s="191">
        <v>0</v>
      </c>
      <c r="W62" s="191"/>
      <c r="X62" s="191">
        <v>0</v>
      </c>
      <c r="Y62" s="191"/>
      <c r="Z62" s="191" t="s">
        <v>644</v>
      </c>
      <c r="AA62" s="191"/>
      <c r="AB62" s="191">
        <v>152.12101000000001</v>
      </c>
      <c r="AC62" s="191">
        <v>140.58332832615849</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644</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644</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644</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644</v>
      </c>
      <c r="AA66" s="191"/>
      <c r="AB66" s="191">
        <v>0</v>
      </c>
      <c r="AC66" s="191">
        <v>0</v>
      </c>
    </row>
    <row r="67" spans="1:29" x14ac:dyDescent="0.25">
      <c r="A67" s="192" t="s">
        <v>142</v>
      </c>
      <c r="B67" s="193" t="s">
        <v>554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644</v>
      </c>
      <c r="AA67" s="191"/>
      <c r="AB67" s="191">
        <v>0</v>
      </c>
      <c r="AC67" s="191">
        <v>0</v>
      </c>
    </row>
    <row r="68" spans="1:29" ht="50.25" customHeight="1" x14ac:dyDescent="0.25">
      <c r="A68" s="192" t="s">
        <v>571</v>
      </c>
      <c r="B68" s="193" t="s">
        <v>555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644</v>
      </c>
      <c r="AA68" s="191"/>
      <c r="AB68" s="191">
        <v>0</v>
      </c>
      <c r="AC68" s="191">
        <v>0</v>
      </c>
    </row>
    <row r="69" spans="1:29" x14ac:dyDescent="0.25">
      <c r="A69" s="192" t="s">
        <v>572</v>
      </c>
      <c r="B69" s="193" t="s">
        <v>556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644</v>
      </c>
      <c r="AA69" s="191"/>
      <c r="AB69" s="191">
        <v>0</v>
      </c>
      <c r="AC69" s="191">
        <v>0</v>
      </c>
    </row>
    <row r="70" spans="1:29" ht="36.75" customHeight="1" x14ac:dyDescent="0.25">
      <c r="A70" s="192" t="s">
        <v>573</v>
      </c>
      <c r="B70" s="193" t="s">
        <v>558</v>
      </c>
      <c r="C70" s="191"/>
      <c r="D70" s="191"/>
      <c r="E70" s="191"/>
      <c r="F70" s="191"/>
      <c r="G70" s="191">
        <v>0</v>
      </c>
      <c r="H70" s="191">
        <v>0</v>
      </c>
      <c r="I70" s="191"/>
      <c r="J70" s="191">
        <v>0</v>
      </c>
      <c r="K70" s="191"/>
      <c r="L70" s="191">
        <v>0</v>
      </c>
      <c r="M70" s="191"/>
      <c r="N70" s="191">
        <v>0</v>
      </c>
      <c r="O70" s="191"/>
      <c r="P70" s="191">
        <v>2061.3000000000002</v>
      </c>
      <c r="Q70" s="191"/>
      <c r="R70" s="191">
        <v>2061.3000000000002</v>
      </c>
      <c r="S70" s="191"/>
      <c r="T70" s="191">
        <v>0</v>
      </c>
      <c r="U70" s="191"/>
      <c r="V70" s="191">
        <v>0</v>
      </c>
      <c r="W70" s="191"/>
      <c r="X70" s="191">
        <v>0</v>
      </c>
      <c r="Y70" s="191"/>
      <c r="Z70" s="191" t="s">
        <v>644</v>
      </c>
      <c r="AA70" s="191"/>
      <c r="AB70" s="191">
        <v>2061.3000000000002</v>
      </c>
      <c r="AC70" s="191">
        <v>2061.3000000000002</v>
      </c>
    </row>
    <row r="71" spans="1:29" x14ac:dyDescent="0.25">
      <c r="A71" s="192" t="s">
        <v>574</v>
      </c>
      <c r="B71" s="193" t="s">
        <v>560</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644</v>
      </c>
      <c r="AA71" s="191"/>
      <c r="AB71" s="191">
        <v>0</v>
      </c>
      <c r="AC71" s="191">
        <v>0</v>
      </c>
    </row>
    <row r="72" spans="1:29" ht="51" customHeight="1" x14ac:dyDescent="0.25">
      <c r="A72" s="192" t="s">
        <v>575</v>
      </c>
      <c r="B72" s="193" t="s">
        <v>562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644</v>
      </c>
      <c r="AA72" s="191"/>
      <c r="AB72" s="191">
        <v>0</v>
      </c>
      <c r="AC72" s="191">
        <v>0</v>
      </c>
    </row>
    <row r="73" spans="1:29" ht="32.25" customHeight="1" x14ac:dyDescent="0.25">
      <c r="A73" s="192" t="s">
        <v>576</v>
      </c>
      <c r="B73" s="193" t="s">
        <v>564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644</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644</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553</v>
      </c>
      <c r="C76" s="244"/>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644</v>
      </c>
      <c r="AA76" s="198"/>
      <c r="AB76" s="191">
        <v>0</v>
      </c>
      <c r="AC76" s="191">
        <v>0</v>
      </c>
    </row>
    <row r="77" spans="1:29" ht="18.75" customHeight="1" x14ac:dyDescent="0.25">
      <c r="A77" s="192" t="s">
        <v>232</v>
      </c>
      <c r="B77" s="195" t="s">
        <v>550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644</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644</v>
      </c>
      <c r="AA78" s="191"/>
      <c r="AB78" s="191">
        <v>0</v>
      </c>
      <c r="AC78" s="191">
        <v>0</v>
      </c>
    </row>
    <row r="79" spans="1:29" x14ac:dyDescent="0.25">
      <c r="A79" s="192" t="s">
        <v>234</v>
      </c>
      <c r="B79" s="193" t="s">
        <v>577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644</v>
      </c>
      <c r="AA79" s="191"/>
      <c r="AB79" s="191">
        <v>0</v>
      </c>
      <c r="AC79" s="191">
        <v>0</v>
      </c>
    </row>
    <row r="80" spans="1:29" x14ac:dyDescent="0.25">
      <c r="A80" s="192" t="s">
        <v>235</v>
      </c>
      <c r="B80" s="193" t="s">
        <v>554</v>
      </c>
      <c r="C80" s="244"/>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644</v>
      </c>
      <c r="AA80" s="198"/>
      <c r="AB80" s="191">
        <v>0</v>
      </c>
      <c r="AC80" s="191">
        <v>0</v>
      </c>
    </row>
    <row r="81" spans="1:29" x14ac:dyDescent="0.25">
      <c r="A81" s="192" t="s">
        <v>578</v>
      </c>
      <c r="B81" s="193" t="s">
        <v>555</v>
      </c>
      <c r="C81" s="244"/>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644</v>
      </c>
      <c r="AA81" s="198"/>
      <c r="AB81" s="191">
        <v>0</v>
      </c>
      <c r="AC81" s="191">
        <v>0</v>
      </c>
    </row>
    <row r="82" spans="1:29" x14ac:dyDescent="0.25">
      <c r="A82" s="192" t="s">
        <v>579</v>
      </c>
      <c r="B82" s="193" t="s">
        <v>556</v>
      </c>
      <c r="C82" s="244"/>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644</v>
      </c>
      <c r="AA82" s="198"/>
      <c r="AB82" s="191">
        <v>0</v>
      </c>
      <c r="AC82" s="191">
        <v>0</v>
      </c>
    </row>
    <row r="83" spans="1:29" x14ac:dyDescent="0.25">
      <c r="A83" s="192" t="s">
        <v>580</v>
      </c>
      <c r="B83" s="193" t="s">
        <v>558</v>
      </c>
      <c r="C83" s="244"/>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644</v>
      </c>
      <c r="AA83" s="198"/>
      <c r="AB83" s="191">
        <v>0</v>
      </c>
      <c r="AC83" s="191">
        <v>0</v>
      </c>
    </row>
    <row r="84" spans="1:29" x14ac:dyDescent="0.25">
      <c r="A84" s="192" t="s">
        <v>581</v>
      </c>
      <c r="B84" s="193" t="s">
        <v>560</v>
      </c>
      <c r="C84" s="244"/>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644</v>
      </c>
      <c r="AA84" s="198"/>
      <c r="AB84" s="191">
        <v>0</v>
      </c>
      <c r="AC84" s="191">
        <v>0</v>
      </c>
    </row>
    <row r="85" spans="1:29" x14ac:dyDescent="0.25">
      <c r="A85" s="192" t="s">
        <v>582</v>
      </c>
      <c r="B85" s="193" t="s">
        <v>562</v>
      </c>
      <c r="C85" s="244"/>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644</v>
      </c>
      <c r="AA85" s="198"/>
      <c r="AB85" s="191">
        <v>0</v>
      </c>
      <c r="AC85" s="191">
        <v>0</v>
      </c>
    </row>
    <row r="86" spans="1:29" x14ac:dyDescent="0.25">
      <c r="A86" s="192" t="s">
        <v>583</v>
      </c>
      <c r="B86" s="193" t="s">
        <v>564</v>
      </c>
      <c r="C86" s="245"/>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644</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N26" sqref="AN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ввод'!A4:U4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49" t="str">
        <f>'6.2. Паспорт фин осв ввод'!A8:U8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49" t="str">
        <f>'6.2. Паспорт фин осв ввод'!A11:U11</f>
        <v>M_TP3500.PR.0037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2.75" customHeight="1" x14ac:dyDescent="0.25">
      <c r="A15" s="254"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89" t="s">
        <v>514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53</v>
      </c>
      <c r="B22" s="393" t="s">
        <v>25</v>
      </c>
      <c r="C22" s="390" t="s">
        <v>52</v>
      </c>
      <c r="D22" s="390" t="s">
        <v>51</v>
      </c>
      <c r="E22" s="396" t="s">
        <v>525</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2" customFormat="1" ht="64.5" customHeight="1" x14ac:dyDescent="0.25">
      <c r="A23" s="391"/>
      <c r="B23" s="394"/>
      <c r="C23" s="391"/>
      <c r="D23" s="391"/>
      <c r="E23" s="405" t="s">
        <v>24</v>
      </c>
      <c r="F23" s="407" t="s">
        <v>140</v>
      </c>
      <c r="G23" s="407" t="s">
        <v>139</v>
      </c>
      <c r="H23" s="407" t="s">
        <v>138</v>
      </c>
      <c r="I23" s="411" t="s">
        <v>433</v>
      </c>
      <c r="J23" s="411" t="s">
        <v>434</v>
      </c>
      <c r="K23" s="411" t="s">
        <v>435</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51" t="s">
        <v>14</v>
      </c>
      <c r="AG24" s="151" t="s">
        <v>13</v>
      </c>
      <c r="AH24" s="152" t="s">
        <v>3</v>
      </c>
      <c r="AI24" s="152" t="s">
        <v>12</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614</v>
      </c>
      <c r="B26" s="233" t="s">
        <v>615</v>
      </c>
      <c r="C26" s="234" t="s">
        <v>616</v>
      </c>
      <c r="D26" s="235">
        <v>12.202500000000001</v>
      </c>
      <c r="E26" s="236" t="s">
        <v>395</v>
      </c>
      <c r="F26" s="236" t="s">
        <v>395</v>
      </c>
      <c r="G26" s="236" t="s">
        <v>395</v>
      </c>
      <c r="H26" s="236" t="s">
        <v>395</v>
      </c>
      <c r="I26" s="236" t="s">
        <v>395</v>
      </c>
      <c r="J26" s="236" t="s">
        <v>395</v>
      </c>
      <c r="K26" s="236" t="s">
        <v>395</v>
      </c>
      <c r="L26" s="236" t="s">
        <v>395</v>
      </c>
      <c r="M26" s="234" t="s">
        <v>617</v>
      </c>
      <c r="N26" s="234" t="s">
        <v>618</v>
      </c>
      <c r="O26" s="233" t="s">
        <v>619</v>
      </c>
      <c r="P26" s="237">
        <v>4623</v>
      </c>
      <c r="Q26" s="234" t="s">
        <v>620</v>
      </c>
      <c r="R26" s="237">
        <v>4623</v>
      </c>
      <c r="S26" s="234" t="s">
        <v>621</v>
      </c>
      <c r="T26" s="234" t="s">
        <v>622</v>
      </c>
      <c r="U26" s="234">
        <v>2</v>
      </c>
      <c r="V26" s="234">
        <v>2</v>
      </c>
      <c r="W26" s="234" t="s">
        <v>623</v>
      </c>
      <c r="X26" s="237">
        <v>4423</v>
      </c>
      <c r="Y26" s="234"/>
      <c r="Z26" s="234">
        <v>1</v>
      </c>
      <c r="AA26" s="237">
        <v>4423</v>
      </c>
      <c r="AB26" s="237">
        <v>4423</v>
      </c>
      <c r="AC26" s="234" t="s">
        <v>623</v>
      </c>
      <c r="AD26" s="237">
        <v>5308</v>
      </c>
      <c r="AE26" s="237">
        <v>5308</v>
      </c>
      <c r="AF26" s="232" t="s">
        <v>624</v>
      </c>
      <c r="AG26" s="234" t="s">
        <v>625</v>
      </c>
      <c r="AH26" s="234" t="s">
        <v>626</v>
      </c>
      <c r="AI26" s="234" t="s">
        <v>627</v>
      </c>
      <c r="AJ26" s="234" t="s">
        <v>628</v>
      </c>
      <c r="AK26" s="234" t="s">
        <v>629</v>
      </c>
      <c r="AL26" s="234" t="s">
        <v>630</v>
      </c>
      <c r="AM26" s="234" t="s">
        <v>631</v>
      </c>
      <c r="AN26" s="234" t="s">
        <v>629</v>
      </c>
      <c r="AO26" s="232" t="s">
        <v>632</v>
      </c>
      <c r="AP26" s="234" t="s">
        <v>633</v>
      </c>
      <c r="AQ26" s="234" t="s">
        <v>634</v>
      </c>
      <c r="AR26" s="234" t="s">
        <v>635</v>
      </c>
      <c r="AS26" s="234" t="s">
        <v>634</v>
      </c>
      <c r="AT26" s="234" t="s">
        <v>636</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637</v>
      </c>
      <c r="X27" s="237">
        <v>5000</v>
      </c>
      <c r="Y27" s="234" t="s">
        <v>637</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F35" sqref="F3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17" t="str">
        <f>'7. Паспорт отчет о закупке'!A5:AV5</f>
        <v>Год раскрытия информации:  2024 год</v>
      </c>
      <c r="B5" s="417"/>
      <c r="C5" s="72"/>
      <c r="D5" s="72"/>
      <c r="E5" s="72"/>
      <c r="F5" s="72"/>
      <c r="G5" s="72"/>
      <c r="H5" s="72"/>
    </row>
    <row r="6" spans="1:8" ht="18.75" x14ac:dyDescent="0.3">
      <c r="A6" s="156"/>
      <c r="B6" s="156"/>
      <c r="C6" s="156"/>
      <c r="D6" s="156"/>
      <c r="E6" s="156"/>
      <c r="F6" s="156"/>
      <c r="G6" s="156"/>
      <c r="H6" s="156"/>
    </row>
    <row r="7" spans="1:8" ht="18.75" x14ac:dyDescent="0.25">
      <c r="A7" s="253" t="s">
        <v>10</v>
      </c>
      <c r="B7" s="253"/>
      <c r="C7" s="155"/>
      <c r="D7" s="155"/>
      <c r="E7" s="155"/>
      <c r="F7" s="155"/>
      <c r="G7" s="155"/>
      <c r="H7" s="155"/>
    </row>
    <row r="8" spans="1:8" ht="18.75" x14ac:dyDescent="0.25">
      <c r="A8" s="155"/>
      <c r="B8" s="155"/>
      <c r="C8" s="155"/>
      <c r="D8" s="155"/>
      <c r="E8" s="155"/>
      <c r="F8" s="155"/>
      <c r="G8" s="155"/>
      <c r="H8" s="155"/>
    </row>
    <row r="9" spans="1:8" ht="18.75" x14ac:dyDescent="0.3">
      <c r="A9" s="417" t="str">
        <f>'7. Паспорт отчет о закупке'!A9:AV9</f>
        <v>АО «Россети Тюмень»</v>
      </c>
      <c r="B9" s="417"/>
      <c r="C9" s="153"/>
      <c r="D9" s="153"/>
      <c r="E9" s="153"/>
      <c r="F9" s="153"/>
      <c r="G9" s="153"/>
      <c r="H9" s="153"/>
    </row>
    <row r="10" spans="1:8" x14ac:dyDescent="0.25">
      <c r="A10" s="250" t="s">
        <v>9</v>
      </c>
      <c r="B10" s="250"/>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17" t="str">
        <f>'7. Паспорт отчет о закупке'!A12:AV12</f>
        <v>M_TP3500.PR.0037</v>
      </c>
      <c r="B12" s="417"/>
      <c r="C12" s="153"/>
      <c r="D12" s="153"/>
      <c r="E12" s="153"/>
      <c r="F12" s="153"/>
      <c r="G12" s="153"/>
      <c r="H12" s="153"/>
    </row>
    <row r="13" spans="1:8" x14ac:dyDescent="0.25">
      <c r="A13" s="250" t="s">
        <v>8</v>
      </c>
      <c r="B13" s="250"/>
      <c r="C13" s="154"/>
      <c r="D13" s="154"/>
      <c r="E13" s="154"/>
      <c r="F13" s="154"/>
      <c r="G13" s="154"/>
      <c r="H13" s="154"/>
    </row>
    <row r="14" spans="1:8" ht="18.75" x14ac:dyDescent="0.25">
      <c r="A14" s="11"/>
      <c r="B14" s="11"/>
      <c r="C14" s="11"/>
      <c r="D14" s="11"/>
      <c r="E14" s="11"/>
      <c r="F14" s="11"/>
      <c r="G14" s="11"/>
      <c r="H14" s="11"/>
    </row>
    <row r="15" spans="1:8" ht="75" customHeight="1" x14ac:dyDescent="0.3">
      <c r="A15" s="414"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4"/>
      <c r="C15" s="153"/>
      <c r="D15" s="153"/>
      <c r="E15" s="153"/>
      <c r="F15" s="153"/>
      <c r="G15" s="153"/>
      <c r="H15" s="153"/>
    </row>
    <row r="16" spans="1:8" x14ac:dyDescent="0.25">
      <c r="A16" s="250" t="s">
        <v>7</v>
      </c>
      <c r="B16" s="250"/>
      <c r="C16" s="154"/>
      <c r="D16" s="154"/>
      <c r="E16" s="154"/>
      <c r="F16" s="154"/>
      <c r="G16" s="154"/>
      <c r="H16" s="154"/>
    </row>
    <row r="17" spans="1:2" x14ac:dyDescent="0.25">
      <c r="B17" s="145"/>
    </row>
    <row r="18" spans="1:2" ht="33.75" customHeight="1" x14ac:dyDescent="0.25">
      <c r="A18" s="415" t="s">
        <v>515</v>
      </c>
      <c r="B18" s="416"/>
    </row>
    <row r="19" spans="1:2" x14ac:dyDescent="0.25">
      <c r="B19" s="43"/>
    </row>
    <row r="20" spans="1:2" ht="16.5" thickBot="1" x14ac:dyDescent="0.3">
      <c r="B20" s="146"/>
    </row>
    <row r="21" spans="1:2" ht="75" x14ac:dyDescent="0.25">
      <c r="A21" s="201" t="s">
        <v>589</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584</v>
      </c>
    </row>
    <row r="24" spans="1:2" x14ac:dyDescent="0.25">
      <c r="A24" s="203" t="s">
        <v>403</v>
      </c>
      <c r="B24" s="200"/>
    </row>
    <row r="25" spans="1:2" x14ac:dyDescent="0.25">
      <c r="A25" s="206" t="s">
        <v>404</v>
      </c>
      <c r="B25" s="204">
        <v>2026</v>
      </c>
    </row>
    <row r="26" spans="1:2" x14ac:dyDescent="0.25">
      <c r="A26" s="206" t="s">
        <v>405</v>
      </c>
      <c r="B26" s="200" t="str">
        <f>'3.3 паспорт описание'!C30</f>
        <v>П</v>
      </c>
    </row>
    <row r="27" spans="1:2" ht="28.5" x14ac:dyDescent="0.25">
      <c r="A27" s="207" t="s">
        <v>590</v>
      </c>
      <c r="B27" s="199">
        <f>'6.2. Паспорт фин осв ввод'!D24</f>
        <v>167.62277117713779</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591</v>
      </c>
      <c r="B32" s="228">
        <v>5.3079999999999998</v>
      </c>
    </row>
    <row r="33" spans="1:2" ht="30" x14ac:dyDescent="0.25">
      <c r="A33" s="230" t="s">
        <v>612</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593</v>
      </c>
      <c r="B37" s="228">
        <v>0</v>
      </c>
    </row>
    <row r="38" spans="1:2" x14ac:dyDescent="0.25">
      <c r="A38" s="226" t="s">
        <v>592</v>
      </c>
      <c r="B38" s="225" t="s">
        <v>551</v>
      </c>
    </row>
    <row r="39" spans="1:2" x14ac:dyDescent="0.25">
      <c r="A39" s="226" t="s">
        <v>410</v>
      </c>
      <c r="B39" s="225" t="s">
        <v>551</v>
      </c>
    </row>
    <row r="40" spans="1:2" x14ac:dyDescent="0.25">
      <c r="A40" s="226" t="s">
        <v>411</v>
      </c>
      <c r="B40" s="225" t="s">
        <v>551</v>
      </c>
    </row>
    <row r="41" spans="1:2" x14ac:dyDescent="0.25">
      <c r="A41" s="226" t="s">
        <v>412</v>
      </c>
      <c r="B41" s="225" t="s">
        <v>551</v>
      </c>
    </row>
    <row r="42" spans="1:2" ht="29.25" thickBot="1" x14ac:dyDescent="0.3">
      <c r="A42" s="227" t="s">
        <v>594</v>
      </c>
      <c r="B42" s="228">
        <v>0</v>
      </c>
    </row>
    <row r="43" spans="1:2" x14ac:dyDescent="0.25">
      <c r="A43" s="226" t="s">
        <v>592</v>
      </c>
      <c r="B43" s="225" t="s">
        <v>551</v>
      </c>
    </row>
    <row r="44" spans="1:2" x14ac:dyDescent="0.25">
      <c r="A44" s="226" t="s">
        <v>410</v>
      </c>
      <c r="B44" s="225" t="s">
        <v>551</v>
      </c>
    </row>
    <row r="45" spans="1:2" x14ac:dyDescent="0.25">
      <c r="A45" s="226" t="s">
        <v>411</v>
      </c>
      <c r="B45" s="225" t="s">
        <v>551</v>
      </c>
    </row>
    <row r="46" spans="1:2" x14ac:dyDescent="0.25">
      <c r="A46" s="226" t="s">
        <v>412</v>
      </c>
      <c r="B46" s="225" t="s">
        <v>551</v>
      </c>
    </row>
    <row r="47" spans="1:2" ht="29.25" thickBot="1" x14ac:dyDescent="0.3">
      <c r="A47" s="227" t="s">
        <v>413</v>
      </c>
      <c r="B47" s="222" t="s">
        <v>551</v>
      </c>
    </row>
    <row r="48" spans="1:2" x14ac:dyDescent="0.25">
      <c r="A48" s="226" t="s">
        <v>409</v>
      </c>
      <c r="B48" s="225" t="s">
        <v>551</v>
      </c>
    </row>
    <row r="49" spans="1:2" x14ac:dyDescent="0.25">
      <c r="A49" s="226" t="s">
        <v>595</v>
      </c>
      <c r="B49" s="225" t="s">
        <v>551</v>
      </c>
    </row>
    <row r="50" spans="1:2" x14ac:dyDescent="0.25">
      <c r="A50" s="226" t="s">
        <v>596</v>
      </c>
      <c r="B50" s="225" t="s">
        <v>551</v>
      </c>
    </row>
    <row r="51" spans="1:2" x14ac:dyDescent="0.25">
      <c r="A51" s="226" t="s">
        <v>597</v>
      </c>
      <c r="B51" s="225" t="s">
        <v>551</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551</v>
      </c>
    </row>
    <row r="57" spans="1:2" x14ac:dyDescent="0.25">
      <c r="A57" s="226" t="s">
        <v>419</v>
      </c>
      <c r="B57" s="225" t="s">
        <v>598</v>
      </c>
    </row>
    <row r="58" spans="1:2" x14ac:dyDescent="0.25">
      <c r="A58" s="226" t="s">
        <v>420</v>
      </c>
      <c r="B58" s="225" t="s">
        <v>613</v>
      </c>
    </row>
    <row r="59" spans="1:2" x14ac:dyDescent="0.25">
      <c r="A59" s="226" t="s">
        <v>421</v>
      </c>
      <c r="B59" s="225" t="s">
        <v>551</v>
      </c>
    </row>
    <row r="60" spans="1:2" x14ac:dyDescent="0.25">
      <c r="A60" s="226" t="s">
        <v>422</v>
      </c>
      <c r="B60" s="225" t="s">
        <v>551</v>
      </c>
    </row>
    <row r="61" spans="1:2" x14ac:dyDescent="0.25">
      <c r="A61" s="226" t="s">
        <v>423</v>
      </c>
      <c r="B61" s="225" t="s">
        <v>551</v>
      </c>
    </row>
    <row r="62" spans="1:2" ht="29.25" thickBot="1" x14ac:dyDescent="0.3">
      <c r="A62" s="227" t="s">
        <v>424</v>
      </c>
      <c r="B62" s="222" t="s">
        <v>551</v>
      </c>
    </row>
    <row r="63" spans="1:2" ht="29.25" thickBot="1" x14ac:dyDescent="0.3">
      <c r="A63" s="227" t="s">
        <v>425</v>
      </c>
      <c r="B63" s="222" t="s">
        <v>551</v>
      </c>
    </row>
    <row r="64" spans="1:2" x14ac:dyDescent="0.25">
      <c r="A64" s="226" t="s">
        <v>409</v>
      </c>
      <c r="B64" s="225" t="s">
        <v>551</v>
      </c>
    </row>
    <row r="65" spans="1:2" x14ac:dyDescent="0.25">
      <c r="A65" s="226" t="s">
        <v>599</v>
      </c>
      <c r="B65" s="225" t="s">
        <v>551</v>
      </c>
    </row>
    <row r="66" spans="1:2" x14ac:dyDescent="0.25">
      <c r="A66" s="226" t="s">
        <v>600</v>
      </c>
      <c r="B66" s="225" t="s">
        <v>551</v>
      </c>
    </row>
    <row r="67" spans="1:2" ht="63.75" thickBot="1" x14ac:dyDescent="0.3">
      <c r="A67" s="227" t="s">
        <v>426</v>
      </c>
      <c r="B67" s="217" t="s">
        <v>610</v>
      </c>
    </row>
    <row r="68" spans="1:2" ht="16.5" thickBot="1" x14ac:dyDescent="0.3">
      <c r="A68" s="227" t="s">
        <v>427</v>
      </c>
      <c r="B68" s="222" t="s">
        <v>551</v>
      </c>
    </row>
    <row r="69" spans="1:2" x14ac:dyDescent="0.25">
      <c r="A69" s="226" t="s">
        <v>601</v>
      </c>
      <c r="B69" s="210">
        <f>'6.1. Паспорт сетевой график'!F43</f>
        <v>46341</v>
      </c>
    </row>
    <row r="70" spans="1:2" x14ac:dyDescent="0.25">
      <c r="A70" s="226" t="s">
        <v>602</v>
      </c>
      <c r="B70" s="225" t="s">
        <v>551</v>
      </c>
    </row>
    <row r="71" spans="1:2" x14ac:dyDescent="0.25">
      <c r="A71" s="226" t="s">
        <v>603</v>
      </c>
      <c r="B71" s="225" t="s">
        <v>551</v>
      </c>
    </row>
    <row r="72" spans="1:2" ht="29.25" thickBot="1" x14ac:dyDescent="0.3">
      <c r="A72" s="227" t="s">
        <v>428</v>
      </c>
      <c r="B72" s="222" t="s">
        <v>551</v>
      </c>
    </row>
    <row r="73" spans="1:2" ht="29.25" thickBot="1" x14ac:dyDescent="0.3">
      <c r="A73" s="227" t="s">
        <v>429</v>
      </c>
      <c r="B73" s="222" t="s">
        <v>551</v>
      </c>
    </row>
    <row r="74" spans="1:2" x14ac:dyDescent="0.25">
      <c r="A74" s="226" t="s">
        <v>604</v>
      </c>
      <c r="B74" s="225" t="s">
        <v>551</v>
      </c>
    </row>
    <row r="75" spans="1:2" x14ac:dyDescent="0.25">
      <c r="A75" s="226" t="s">
        <v>605</v>
      </c>
      <c r="B75" s="225" t="s">
        <v>551</v>
      </c>
    </row>
    <row r="76" spans="1:2" x14ac:dyDescent="0.25">
      <c r="A76" s="226" t="s">
        <v>606</v>
      </c>
      <c r="B76" s="225" t="s">
        <v>551</v>
      </c>
    </row>
    <row r="77" spans="1:2" x14ac:dyDescent="0.25">
      <c r="A77" s="226" t="s">
        <v>607</v>
      </c>
      <c r="B77" s="225" t="s">
        <v>551</v>
      </c>
    </row>
    <row r="78" spans="1:2" x14ac:dyDescent="0.25">
      <c r="A78" s="226" t="s">
        <v>608</v>
      </c>
      <c r="B78" s="225" t="s">
        <v>551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2024-11-04T10:33:40Z</dcterms:modified>
</cp:coreProperties>
</file>