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4\"/>
    </mc:Choice>
  </mc:AlternateContent>
  <bookViews>
    <workbookView xWindow="0" yWindow="0" windowWidth="19200" windowHeight="8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BA74" i="45" s="1"/>
  <c r="BB74" i="45" s="1"/>
  <c r="BC74" i="45" s="1"/>
  <c r="BD74" i="45" s="1"/>
  <c r="BE74" i="45" s="1"/>
  <c r="BF74" i="45" s="1"/>
  <c r="BG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<sst xmlns="http://schemas.openxmlformats.org/spreadsheetml/2006/main" count="1328" uniqueCount="586">
  <si>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</si>
  <si>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</si>
  <si>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</si>
  <si>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</si>
  <si>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</si>
  <si>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</si>
  <si>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</si>
  <si>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</si>
  <si>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</si>
  <si>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</si>
  <si>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</si>
  <si>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</si>
  <si>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</si>
  <si>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</si>
  <si>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</si>
  <si>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</si>
  <si>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</si>
  <si>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</si>
  <si>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</si>
  <si>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</si>
  <si>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</si>
  <si>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</si>
  <si>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</si>
  <si>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</si>
  <si>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</si>
  <si>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</si>
  <si>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</si>
  <si>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</si>
  <si>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</si>
  <si>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</si>
  <si>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</si>
  <si>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</si>
  <si>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</si>
  <si>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</si>
  <si>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</si>
  <si>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</si>
  <si>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</si>
  <si>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</si>
  <si>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</si>
  <si>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</si>
  <si>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</si>
  <si>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</si>
  <si>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</si>
  <si>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</si>
  <si>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</si>
  <si>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</si>
  <si>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</si>
  <si>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</si>
  <si>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</si>
  <si>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</si>
  <si>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</si>
  <si>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</si>
  <si>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</si>
  <si>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</si>
  <si>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</si>
  <si>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</si>
  <si>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</si>
  <si>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</si>
  <si>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</si>
  <si>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</si>
  <si>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</si>
  <si>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</si>
  <si>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</si>
  <si>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</si>
  <si>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</si>
  <si>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</si>
  <si>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</si>
  <si>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</si>
  <si>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</si>
  <si>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</si>
  <si>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</si>
  <si>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</si>
  <si>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</si>
  <si>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</si>
  <si>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</si>
  <si>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</si>
  <si>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</si>
  <si>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</si>
  <si>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</si>
  <si>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</si>
  <si>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</si>
  <si>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</si>
  <si>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</si>
  <si>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</si>
  <si>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</si>
  <si>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</si>
  <si>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</si>
  <si>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</si>
  <si>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</si>
  <si>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</si>
  <si>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</si>
  <si>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</si>
  <si>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</si>
  <si>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</si>
  <si>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</si>
  <si>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</si>
  <si>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</si>
  <si>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</si>
  <si>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</si>
  <si>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</si>
  <si>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</si>
  <si>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</si>
  <si>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</si>
  <si>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</si>
  <si>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</si>
  <si>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</si>
  <si>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</si>
  <si>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</si>
  <si>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</si>
  <si>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</si>
  <si>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</si>
  <si>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</si>
  <si>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</si>
  <si>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</si>
  <si>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</si>
  <si>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</si>
  <si>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</si>
  <si>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</si>
  <si>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</si>
  <si>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</si>
  <si>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</si>
  <si>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</si>
  <si>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</si>
  <si>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</si>
  <si>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</si>
  <si>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</si>
  <si>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</si>
  <si>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</si>
  <si>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</si>
  <si>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</si>
  <si>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</si>
  <si>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</si>
  <si>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</si>
  <si>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</si>
  <si>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</si>
  <si>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</si>
  <si>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</si>
  <si>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</si>
  <si>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</si>
  <si>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</si>
  <si>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</si>
  <si>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</si>
  <si>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</si>
  <si>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</si>
  <si>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</si>
  <si>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</si>
  <si>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</si>
  <si>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</si>
  <si>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</si>
  <si>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</si>
  <si>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</si>
  <si>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</si>
  <si>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</si>
  <si>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</si>
  <si>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</si>
  <si>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</si>
  <si>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</si>
  <si>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</si>
  <si>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</si>
  <si>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</si>
  <si>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</si>
  <si>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</si>
  <si>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</si>
  <si>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</si>
  <si>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</si>
  <si>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</si>
  <si>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</si>
  <si>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</si>
  <si>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</si>
  <si>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</si>
  <si>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</si>
  <si>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</si>
  <si>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</si>
  <si>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</si>
  <si>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</si>
  <si>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</si>
  <si>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</si>
  <si>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</si>
  <si>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</si>
  <si>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</si>
  <si>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</si>
  <si>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</si>
  <si>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</si>
  <si>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</si>
  <si>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</si>
  <si>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</si>
  <si>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</si>
  <si>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</si>
  <si>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</si>
  <si>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</si>
  <si>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</si>
  <si>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</si>
  <si>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</si>
  <si>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</si>
  <si>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</si>
  <si>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</si>
  <si>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</si>
  <si>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</si>
  <si>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</si>
  <si>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</si>
  <si>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</si>
  <si>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</si>
  <si>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</si>
  <si>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</si>
  <si>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</si>
  <si>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</si>
  <si>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</si>
  <si>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</si>
  <si>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</si>
  <si>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</si>
  <si>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</si>
  <si>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</si>
  <si>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</si>
  <si>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</si>
  <si>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</si>
  <si>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</si>
  <si>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</si>
  <si>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</si>
  <si>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</si>
  <si>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</si>
  <si>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</si>
  <si>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</si>
  <si>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</si>
  <si>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</si>
  <si>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</si>
  <si>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</si>
  <si>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</si>
  <si>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</si>
  <si>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</si>
  <si>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</si>
  <si>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</si>
  <si>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</si>
  <si>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</si>
  <si>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</si>
  <si>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</si>
  <si>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</si>
  <si>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</si>
  <si>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</si>
  <si>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</si>
  <si>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</si>
  <si>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</si>
  <si>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</si>
  <si>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</si>
  <si>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</si>
  <si>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</si>
  <si>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</si>
  <si>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</si>
  <si>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</si>
  <si>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</si>
  <si>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</si>
  <si>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</si>
  <si>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</si>
  <si>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</si>
  <si>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</si>
  <si>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</si>
  <si>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</si>
  <si>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</si>
  <si>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</si>
  <si>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</si>
  <si>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</si>
  <si>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</si>
  <si>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</si>
  <si>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</si>
  <si>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</si>
  <si>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</si>
  <si>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</si>
  <si>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</si>
  <si>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</si>
  <si>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</si>
  <si>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</si>
  <si>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</si>
  <si>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</si>
  <si>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</si>
  <si>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</si>
  <si>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</si>
  <si>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</si>
  <si>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</si>
  <si>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</si>
  <si>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</si>
  <si>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</si>
  <si>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</si>
  <si>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</si>
  <si>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</si>
  <si>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</si>
  <si>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</si>
  <si>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</si>
  <si>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</si>
  <si>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</si>
  <si>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</si>
  <si>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</si>
  <si>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</si>
  <si>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</si>
  <si>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</si>
  <si>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</si>
  <si>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</si>
  <si>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</si>
  <si>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</si>
  <si>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</si>
  <si>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</si>
  <si>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</si>
  <si>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</si>
  <si>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</si>
  <si>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</si>
  <si>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</si>
  <si>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</si>
  <si>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</si>
  <si>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</si>
  <si>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</si>
  <si>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</si>
  <si>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</si>
  <si>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</si>
  <si>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</si>
  <si>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</si>
  <si>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</si>
  <si>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</si>
  <si>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</si>
  <si>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</si>
  <si>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</si>
  <si>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</si>
  <si>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</si>
  <si>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</si>
  <si>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</si>
  <si>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</si>
  <si>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</si>
  <si>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</si>
  <si>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</si>
  <si>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</si>
  <si>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</si>
  <si>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</si>
  <si>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</si>
  <si>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</si>
  <si>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</si>
  <si>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</si>
  <si>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</si>
  <si>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</si>
  <si>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</si>
  <si>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</si>
  <si>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</si>
  <si>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</si>
  <si>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</si>
  <si>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</si>
  <si>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</si>
  <si>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</si>
  <si>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</si>
  <si>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</si>
  <si>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</si>
  <si>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</si>
  <si>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</si>
  <si>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</si>
  <si>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</si>
  <si>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</si>
  <si>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</si>
  <si>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</si>
  <si>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</si>
  <si>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</si>
  <si>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</si>
  <si>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</si>
  <si>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</si>
  <si>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</si>
  <si>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</si>
  <si>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</si>
  <si>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</si>
  <si>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</si>
  <si>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</si>
  <si>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</si>
  <si>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</si>
  <si>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</si>
  <si>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</si>
  <si>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</si>
  <si>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</si>
  <si>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</si>
  <si>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</si>
  <si>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</si>
  <si>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</si>
  <si>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</si>
  <si>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</si>
  <si>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</si>
  <si>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</si>
  <si>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</si>
  <si>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</si>
  <si>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</si>
  <si>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</si>
  <si>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</si>
  <si>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</si>
  <si>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</si>
  <si>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</si>
  <si>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</si>
  <si>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</si>
  <si>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</si>
  <si>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</si>
  <si>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</si>
  <si>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</si>
  <si>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</si>
  <si>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</si>
  <si>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</si>
  <si>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</si>
  <si>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</si>
  <si>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</si>
  <si>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</si>
  <si>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</si>
  <si>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</si>
  <si>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</si>
  <si>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</si>
  <si>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</si>
  <si>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</si>
  <si>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</si>
  <si>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</si>
  <si>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</si>
  <si>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</si>
  <si>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</si>
  <si>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</si>
  <si>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</si>
  <si>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</si>
  <si>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</si>
  <si>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</si>
  <si>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</si>
  <si>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</si>
  <si>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</si>
  <si>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</si>
  <si>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</si>
  <si>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</si>
  <si>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</si>
  <si>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</si>
  <si>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</si>
  <si>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</si>
  <si>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</si>
  <si>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</si>
  <si>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</si>
  <si>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</si>
  <si>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</si>
  <si>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</si>
  <si>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</si>
  <si>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</si>
  <si>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</si>
  <si>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</si>
  <si>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</si>
  <si>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</si>
  <si>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</si>
  <si>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</si>
  <si>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</si>
  <si>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</si>
  <si>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</si>
  <si>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</si>
  <si>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</si>
  <si>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</si>
  <si>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</si>
  <si>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</si>
  <si>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</si>
  <si>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</si>
  <si>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</si>
  <si>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</si>
  <si>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</si>
  <si>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</si>
  <si>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</si>
  <si>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</si>
  <si>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</si>
  <si>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</si>
  <si>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</si>
  <si>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</si>
  <si>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</si>
  <si>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</si>
  <si>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</si>
  <si>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</si>
  <si>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</si>
  <si>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</si>
  <si>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</si>
  <si>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</si>
  <si>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</si>
  <si>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</si>
  <si>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</si>
  <si>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</si>
  <si>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</si>
  <si>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</si>
  <si>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</si>
  <si>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</si>
  <si>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</si>
  <si>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</si>
  <si>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</si>
  <si>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</si>
  <si>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</si>
  <si>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</si>
  <si>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</si>
  <si>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</si>
  <si>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</si>
  <si>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</si>
  <si>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</si>
  <si>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</si>
  <si>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</si>
  <si>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</si>
  <si>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</si>
  <si>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</si>
  <si>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</si>
  <si>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</si>
  <si>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</si>
  <si>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</si>
  <si>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Нижнетавдинский р-н, с. Новотроицкое</t>
  </si>
  <si>
    <t xml:space="preserve">№Т13/22/3942-ДТП от 24.10.2022 ГКУ ТО УКС </t>
  </si>
  <si>
    <t>Тюменская область, Нижнетавдинский р-н, Новотроицкое сельское поселение, с. Новотроицкое, ул. Дзержинского, 24А, земельный участок с кадастровым номером 72:12:1105001:399</t>
  </si>
  <si>
    <t>ВРУ 0,4 кВ (в том числе ВРУ ППУ) школы и ЩНО</t>
  </si>
  <si>
    <t xml:space="preserve">-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АО "Россети Тюмень" ТП 10/0,4 кВ;
- нижние контакты коммутационного аппарата комплекса коммерческого учета для присоединения вновь сооружаемого заявителем ЩНО 0,4 кВ, присоединяемого к вновь сооружаемой АО "Россети Тюмень" КЛ 0,4 кВ от РУ 0,4 кВ вновь сооружаемой АО "Россети Тюмень" ТП 10/0,4 кВ </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</si>
  <si>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 10 кВ от ВЛ 10 кВ Новотроицк от ПС 110 кВ Картымская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3. Проектирование и строительство КЛ 0,4 кВ (две кабельные линии в параллель) от РУ 0,4 кВ вновь сооружаемой АО "Россети Тюмень" однотрансформаторной подстанции до ВРУ 0,4 кВ школы с дошкольным отделением кабельными линиями в траншеях многожильными с резиновой или пластмассовой изоляцией сечением от 50 до 100 мм2 включително (95 мм2) с одним кабелем в траншее протяженностью 2*0,05 км.;
4. Проектирование и строительство КЛ 0,4 кВ от РУ 0,4 кВ вновь сооружаемой АО "Россети Тюмень" однотрансформаторной подстанции включительно шкафного или киоскового типа (250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Монтаж в сооружаемом АО "Россети Тюмень" комплексе коммерческого учета для присоединения вновь сооружаемого Заявителем энергопринимающих устройств ВРУ 0,4 кВ (в том числе ВРУ ППУ) школы средства коммерческого учета электрической энергии (мощности) трехфазного полукосвенного включения;
6. Монтаж в сооружаемом АО "Россети Тюмень" комплексе коммерческого учета для присоединения вновь сооружаемого заявителем ЩНО 0,4 кВ средства коммерческого учета электрической энергии (мощности) трехфазного прямого включения.</t>
  </si>
  <si>
    <t>строительство ТП 10/0,4 кВ - 0,25 МВА; ВЛ 10 кВ - 0,05; КЛ 0,4 кВ - 0,15 км, монтаж 2 приборов коммерческого учета</t>
  </si>
  <si>
    <t>ТП 10/0,4 кВ - 0,25 МВА; ВЛ 10 кВ - 0,05 км.; КЛ 0,4 кВ - 0,15 км.; ПУ - 2 т.у.</t>
  </si>
  <si>
    <t>Мероприятие направлено на реализацию договора на технологическое присоединение от 24.10.2022 №Т13/22/3942-ДТП, заявителя ГКУ ТО УКС</t>
  </si>
  <si>
    <t>11,8774 млн.руб./МВА (ТП 10/0,4 кВ); 10,6826 млн.руб./км. (ВЛ 10 кВ); 3,6195 млн.руб./км. (КЛ 0,4 кВ); 0,0574 млн.руб./т.у. (ПУ)</t>
  </si>
  <si>
    <t>0,25 МВА, 0,2 км., 2 т.у. (в том числе прирост 0,25 МВА, 0,2 км., 3 т.у.)</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</si>
  <si>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</si>
  <si>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</si>
  <si>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</si>
  <si>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</si>
  <si>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</si>
  <si>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</si>
  <si>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</si>
  <si>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</si>
  <si>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</si>
  <si>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</si>
  <si>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</si>
  <si>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</si>
  <si>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</si>
  <si>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</si>
  <si>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</si>
  <si>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</si>
  <si>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</si>
  <si>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</si>
  <si>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</si>
  <si>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</si>
  <si>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</si>
  <si>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</si>
  <si>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</si>
  <si>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</si>
  <si>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</si>
  <si>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</si>
  <si>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</si>
  <si>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</si>
  <si>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</si>
  <si>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</si>
  <si>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</si>
  <si>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</si>
  <si>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</si>
  <si>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</si>
  <si>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</si>
  <si>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N_NS3400.KL.0004</t>
  </si>
  <si>
    <t/>
  </si>
  <si>
    <t>объем заключенного договора PD01.3000.2022.2224 от 02.11.2022 (заявка №10 от 17.05.2023) ООО "ГЭС"    в ценах 2023 года с НДС, млн. руб</t>
  </si>
  <si>
    <t>ТП 10/0,4 кВ - 0,25 МВА; ПУ - 2шт.</t>
  </si>
  <si>
    <t>Сметная стоимость проекта в прогнозных ценах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</si>
  <si>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</si>
  <si>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4,04244 млн руб.</t>
  </si>
  <si>
    <t>2022.0399</t>
  </si>
  <si>
    <t>Новое строительство и расширение электросетевых объектов</t>
  </si>
  <si>
    <t>12.2025;
12.2025</t>
  </si>
  <si>
    <t>0.000;
0.000</t>
  </si>
  <si>
    <t>8.135;
0.855</t>
  </si>
  <si>
    <t>164.197;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</si>
  <si>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</si>
  <si>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Южного ТПО Н-Тавдинского РЭС филиала АО "Россети Тюмень" Тюменские электрическиесети</t>
  </si>
  <si>
    <t>Предварительный расчет стоимости работ</t>
  </si>
  <si>
    <t>ВЗ</t>
  </si>
  <si>
    <t>ОК</t>
  </si>
  <si>
    <t>ООО "ГЭС"</t>
  </si>
  <si>
    <t>2481168</t>
  </si>
  <si>
    <t>www.rts-tender.ru</t>
  </si>
  <si>
    <t>01.08.2022</t>
  </si>
  <si>
    <t>19.08.2022</t>
  </si>
  <si>
    <t>05.09.2022</t>
  </si>
  <si>
    <t>17.10.2022</t>
  </si>
  <si>
    <t>06.10.2022</t>
  </si>
  <si>
    <t>02.11.2022</t>
  </si>
  <si>
    <t>02.11.2024</t>
  </si>
  <si>
    <t>Протокол от 22.09.2022 №32211632989/2022.0399-4 был отменен решением ФАС (жалоба отклоненного участника).Процедура возвращена на этап рассмотрения, рассмотрены оба предложения без отклонения. Повторно итоги подведены17.10.2022 с изменением победителя. Закупка проведена для 4-х объектов ИПР, заключен договор на сумму 50.000.000,00 руб. с НДС. Объем договора для данного объекта составил 1.856.236,43 руб. с НДС</t>
  </si>
  <si>
    <t>ООО "ПК СтройКомплект"</t>
  </si>
  <si>
    <t>Филиал АО "Россети Тюмень" Тюменские ЭС</t>
  </si>
  <si>
    <t>З</t>
  </si>
  <si>
    <t xml:space="preserve">Факт 2023 года </t>
  </si>
  <si>
    <t>Год 2028</t>
  </si>
  <si>
    <t xml:space="preserve"> по состоянию на 01.01.2023</t>
  </si>
  <si>
    <t>по состоянию на 01.01.2024</t>
  </si>
  <si>
    <t xml:space="preserve"> -</t>
  </si>
  <si>
    <t>ТП-1024</t>
  </si>
  <si>
    <t>2023</t>
  </si>
  <si>
    <t>ВЛ-10 Новотроицк отп. на ТП-1024</t>
  </si>
  <si>
    <t>ВЛИ</t>
  </si>
  <si>
    <t>Ж/Б</t>
  </si>
  <si>
    <t>КЛ-0,4 Школа 1 от ТП-1024</t>
  </si>
  <si>
    <t>КЛ</t>
  </si>
  <si>
    <t>КЛ-0,4 Школа 2 от ТП-1024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</si>
</sst>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1" sqref="C51"/>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92"/>
      <c r="C1" s="93" t="s">
        <v>67</v>
      </c>
    </row>
    <row r="2" spans="1:22" s="80" customFormat="1" ht="18.75" customHeight="1" x14ac:dyDescent="0.3">
      <c r="A2" s="92"/>
      <c r="C2" s="94" t="s">
        <v>10</v>
      </c>
    </row>
    <row r="3" spans="1:22" s="80" customFormat="1" ht="18.75" x14ac:dyDescent="0.3">
      <c r="A3" s="95"/>
      <c r="C3" s="94" t="s">
        <v>459</v>
      </c>
    </row>
    <row r="4" spans="1:22" s="80" customFormat="1" ht="18.75" x14ac:dyDescent="0.3">
      <c r="A4" s="95"/>
      <c r="H4" s="94"/>
    </row>
    <row r="5" spans="1:22" s="80" customFormat="1" ht="15.75" x14ac:dyDescent="0.25">
      <c r="A5" s="340" t="s">
        <v>546</v>
      </c>
      <c r="B5" s="340"/>
      <c r="C5" s="340"/>
      <c r="D5" s="96"/>
      <c r="E5" s="96"/>
      <c r="F5" s="96"/>
      <c r="G5" s="96"/>
      <c r="H5" s="96"/>
      <c r="I5" s="96"/>
      <c r="J5" s="96"/>
    </row>
    <row r="6" spans="1:22" s="80" customFormat="1" ht="18.75" x14ac:dyDescent="0.3">
      <c r="A6" s="95"/>
      <c r="H6" s="94"/>
    </row>
    <row r="7" spans="1:22" s="80" customFormat="1" ht="18.75" x14ac:dyDescent="0.2">
      <c r="A7" s="344" t="s">
        <v>9</v>
      </c>
      <c r="B7" s="344"/>
      <c r="C7" s="344"/>
      <c r="D7" s="79"/>
      <c r="E7" s="79"/>
      <c r="F7" s="79"/>
      <c r="G7" s="79"/>
      <c r="H7" s="79"/>
      <c r="I7" s="79"/>
      <c r="J7" s="79"/>
      <c r="K7" s="79"/>
      <c r="L7" s="79"/>
      <c r="M7" s="79"/>
      <c r="N7" s="79"/>
      <c r="O7" s="79"/>
      <c r="P7" s="79"/>
      <c r="Q7" s="79"/>
      <c r="R7" s="79"/>
      <c r="S7" s="79"/>
      <c r="T7" s="79"/>
      <c r="U7" s="79"/>
      <c r="V7" s="79"/>
    </row>
    <row r="8" spans="1:22" s="80" customFormat="1" ht="18.75" x14ac:dyDescent="0.2">
      <c r="A8" s="112"/>
      <c r="B8" s="112"/>
      <c r="C8" s="112"/>
      <c r="D8" s="112"/>
      <c r="E8" s="112"/>
      <c r="F8" s="112"/>
      <c r="G8" s="112"/>
      <c r="H8" s="112"/>
      <c r="I8" s="79"/>
      <c r="J8" s="79"/>
      <c r="K8" s="79"/>
      <c r="L8" s="79"/>
      <c r="M8" s="79"/>
      <c r="N8" s="79"/>
      <c r="O8" s="79"/>
      <c r="P8" s="79"/>
      <c r="Q8" s="79"/>
      <c r="R8" s="79"/>
      <c r="S8" s="79"/>
      <c r="T8" s="79"/>
      <c r="U8" s="79"/>
      <c r="V8" s="79"/>
    </row>
    <row r="9" spans="1:22" s="80" customFormat="1" ht="18.75" x14ac:dyDescent="0.2">
      <c r="A9" s="345" t="s">
        <v>441</v>
      </c>
      <c r="B9" s="345"/>
      <c r="C9" s="345"/>
      <c r="D9" s="78"/>
      <c r="E9" s="78"/>
      <c r="F9" s="78"/>
      <c r="G9" s="78"/>
      <c r="H9" s="78"/>
      <c r="I9" s="79"/>
      <c r="J9" s="79"/>
      <c r="K9" s="79"/>
      <c r="L9" s="79"/>
      <c r="M9" s="79"/>
      <c r="N9" s="79"/>
      <c r="O9" s="79"/>
      <c r="P9" s="79"/>
      <c r="Q9" s="79"/>
      <c r="R9" s="79"/>
      <c r="S9" s="79"/>
      <c r="T9" s="79"/>
      <c r="U9" s="79"/>
      <c r="V9" s="79"/>
    </row>
    <row r="10" spans="1:22" s="80" customFormat="1" ht="18.75" x14ac:dyDescent="0.2">
      <c r="A10" s="346" t="s">
        <v>8</v>
      </c>
      <c r="B10" s="346"/>
      <c r="C10" s="346"/>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2"/>
      <c r="B11" s="112"/>
      <c r="C11" s="11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47" t="s">
        <v>541</v>
      </c>
      <c r="B12" s="347"/>
      <c r="C12" s="34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6" t="s">
        <v>7</v>
      </c>
      <c r="B13" s="346"/>
      <c r="C13" s="346"/>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167"/>
      <c r="B14" s="167"/>
      <c r="C14" s="16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48" t="s">
        <v>506</v>
      </c>
      <c r="B15" s="348"/>
      <c r="C15" s="348"/>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41" t="s">
        <v>6</v>
      </c>
      <c r="B16" s="341"/>
      <c r="C16" s="341"/>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2" t="s">
        <v>418</v>
      </c>
      <c r="B18" s="343"/>
      <c r="C18" s="343"/>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5</v>
      </c>
      <c r="B20" s="104" t="s">
        <v>66</v>
      </c>
      <c r="C20" s="105" t="s">
        <v>65</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64</v>
      </c>
      <c r="B22" s="177" t="s">
        <v>274</v>
      </c>
      <c r="C22" s="175" t="s">
        <v>465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63</v>
      </c>
      <c r="B23" s="186" t="s">
        <v>457</v>
      </c>
      <c r="C23" s="180" t="s">
        <v>461</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7"/>
      <c r="B24" s="338"/>
      <c r="C24" s="339"/>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62</v>
      </c>
      <c r="B25" s="178" t="s">
        <v>368</v>
      </c>
      <c r="C25" s="105" t="s">
        <v>439</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61</v>
      </c>
      <c r="B26" s="178" t="s">
        <v>73</v>
      </c>
      <c r="C26" s="105" t="s">
        <v>435</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59</v>
      </c>
      <c r="B27" s="178" t="s">
        <v>72</v>
      </c>
      <c r="C27" s="105" t="s">
        <v>495</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58</v>
      </c>
      <c r="B28" s="178" t="s">
        <v>369</v>
      </c>
      <c r="C28" s="105" t="s">
        <v>436</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56</v>
      </c>
      <c r="B29" s="178" t="s">
        <v>370</v>
      </c>
      <c r="C29" s="105" t="s">
        <v>436</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54</v>
      </c>
      <c r="B30" s="178" t="s">
        <v>371</v>
      </c>
      <c r="C30" s="105" t="s">
        <v>436</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71</v>
      </c>
      <c r="B31" s="178" t="s">
        <v>372</v>
      </c>
      <c r="C31" s="105" t="s">
        <v>437</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69</v>
      </c>
      <c r="B32" s="178" t="s">
        <v>373</v>
      </c>
      <c r="C32" s="105" t="s">
        <v>436</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68</v>
      </c>
      <c r="B33" s="178" t="s">
        <v>374</v>
      </c>
      <c r="C33" s="105" t="s">
        <v>438</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388</v>
      </c>
      <c r="B34" s="178" t="s">
        <v>375</v>
      </c>
      <c r="C34" s="105" t="s">
        <v>436</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378</v>
      </c>
      <c r="B35" s="178" t="s">
        <v>70</v>
      </c>
      <c r="C35" s="105" t="s">
        <v>436</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389</v>
      </c>
      <c r="B36" s="178" t="s">
        <v>376</v>
      </c>
      <c r="C36" s="105" t="s">
        <v>436</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379</v>
      </c>
      <c r="B37" s="178" t="s">
        <v>377</v>
      </c>
      <c r="C37" s="105" t="s">
        <v>437</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390</v>
      </c>
      <c r="B38" s="178" t="s">
        <v>228</v>
      </c>
      <c r="C38" s="105" t="s">
        <v>436</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7"/>
      <c r="B39" s="338"/>
      <c r="C39" s="339"/>
      <c r="D39" s="109"/>
      <c r="E39" s="109"/>
      <c r="F39" s="109"/>
      <c r="G39" s="109"/>
      <c r="H39" s="109"/>
      <c r="I39" s="109"/>
      <c r="J39" s="109"/>
      <c r="K39" s="109"/>
      <c r="L39" s="109"/>
      <c r="M39" s="109"/>
      <c r="N39" s="109"/>
      <c r="O39" s="109"/>
      <c r="P39" s="109"/>
      <c r="Q39" s="109"/>
      <c r="R39" s="109"/>
      <c r="S39" s="109"/>
      <c r="T39" s="109"/>
      <c r="U39" s="109"/>
      <c r="V39" s="109"/>
    </row>
    <row r="40" spans="1:22" ht="141.75" x14ac:dyDescent="0.25">
      <c r="A40" s="108" t="s">
        <v>380</v>
      </c>
      <c r="B40" s="178" t="s">
        <v>431</v>
      </c>
      <c r="C40" s="175" t="s">
        <v>547</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391</v>
      </c>
      <c r="B41" s="178" t="s">
        <v>413</v>
      </c>
      <c r="C41" s="179" t="s">
        <v>436</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381</v>
      </c>
      <c r="B42" s="178" t="s">
        <v>428</v>
      </c>
      <c r="C42" s="105" t="s">
        <v>436</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394</v>
      </c>
      <c r="B43" s="178" t="s">
        <v>395</v>
      </c>
      <c r="C43" s="105" t="s">
        <v>436</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382</v>
      </c>
      <c r="B44" s="178" t="s">
        <v>419</v>
      </c>
      <c r="C44" s="105" t="s">
        <v>443</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414</v>
      </c>
      <c r="B45" s="178" t="s">
        <v>420</v>
      </c>
      <c r="C45" s="105" t="s">
        <v>436</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383</v>
      </c>
      <c r="B46" s="178" t="s">
        <v>421</v>
      </c>
      <c r="C46" s="105" t="s">
        <v>443</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7"/>
      <c r="B47" s="338"/>
      <c r="C47" s="339"/>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415</v>
      </c>
      <c r="B48" s="178" t="s">
        <v>429</v>
      </c>
      <c r="C48" s="281">
        <v>6.6090539999999989E-2</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384</v>
      </c>
      <c r="B49" s="178" t="s">
        <v>430</v>
      </c>
      <c r="C49" s="281">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3" sqref="S23"/>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67</v>
      </c>
    </row>
    <row r="2" spans="1:28" s="80" customFormat="1" ht="18.75" customHeight="1" x14ac:dyDescent="0.3">
      <c r="A2" s="92"/>
      <c r="H2" s="114"/>
      <c r="J2" s="114"/>
      <c r="M2" s="114"/>
      <c r="S2" s="94" t="s">
        <v>10</v>
      </c>
    </row>
    <row r="3" spans="1:28" s="80" customFormat="1" ht="18.75" x14ac:dyDescent="0.3">
      <c r="H3" s="114"/>
      <c r="J3" s="114"/>
      <c r="M3" s="114"/>
      <c r="S3" s="94" t="str">
        <f>'1. паспорт местоположение'!C3</f>
        <v>от «05» мая 2016 г. №380</v>
      </c>
    </row>
    <row r="4" spans="1:28" s="80"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80" customFormat="1" ht="15.75" x14ac:dyDescent="0.2">
      <c r="A5" s="95"/>
      <c r="H5" s="114"/>
      <c r="J5" s="114"/>
      <c r="M5" s="114"/>
    </row>
    <row r="6" spans="1:28" s="80" customFormat="1" ht="18.75" x14ac:dyDescent="0.2">
      <c r="A6" s="344" t="s">
        <v>9</v>
      </c>
      <c r="B6" s="344"/>
      <c r="C6" s="344"/>
      <c r="D6" s="344"/>
      <c r="E6" s="344"/>
      <c r="F6" s="344"/>
      <c r="G6" s="344"/>
      <c r="H6" s="344"/>
      <c r="I6" s="344"/>
      <c r="J6" s="344"/>
      <c r="K6" s="344"/>
      <c r="L6" s="344"/>
      <c r="M6" s="344"/>
      <c r="N6" s="344"/>
      <c r="O6" s="344"/>
      <c r="P6" s="344"/>
      <c r="Q6" s="344"/>
      <c r="R6" s="344"/>
      <c r="S6" s="344"/>
      <c r="T6" s="79"/>
      <c r="U6" s="79"/>
      <c r="V6" s="79"/>
      <c r="W6" s="79"/>
      <c r="X6" s="79"/>
      <c r="Y6" s="79"/>
      <c r="Z6" s="79"/>
      <c r="AA6" s="79"/>
      <c r="AB6" s="79"/>
    </row>
    <row r="7" spans="1:28" s="80" customFormat="1" ht="18.75" x14ac:dyDescent="0.2">
      <c r="A7" s="344"/>
      <c r="B7" s="344"/>
      <c r="C7" s="344"/>
      <c r="D7" s="344"/>
      <c r="E7" s="344"/>
      <c r="F7" s="344"/>
      <c r="G7" s="344"/>
      <c r="H7" s="344"/>
      <c r="I7" s="344"/>
      <c r="J7" s="344"/>
      <c r="K7" s="344"/>
      <c r="L7" s="344"/>
      <c r="M7" s="344"/>
      <c r="N7" s="344"/>
      <c r="O7" s="344"/>
      <c r="P7" s="344"/>
      <c r="Q7" s="344"/>
      <c r="R7" s="344"/>
      <c r="S7" s="344"/>
      <c r="T7" s="79"/>
      <c r="U7" s="79"/>
      <c r="V7" s="79"/>
      <c r="W7" s="79"/>
      <c r="X7" s="79"/>
      <c r="Y7" s="79"/>
      <c r="Z7" s="79"/>
      <c r="AA7" s="79"/>
      <c r="AB7" s="79"/>
    </row>
    <row r="8" spans="1:28" s="80"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79"/>
      <c r="U8" s="79"/>
      <c r="V8" s="79"/>
      <c r="W8" s="79"/>
      <c r="X8" s="79"/>
      <c r="Y8" s="79"/>
      <c r="Z8" s="79"/>
      <c r="AA8" s="79"/>
      <c r="AB8" s="79"/>
    </row>
    <row r="9" spans="1:28" s="80" customFormat="1" ht="18.75" x14ac:dyDescent="0.2">
      <c r="A9" s="346" t="s">
        <v>8</v>
      </c>
      <c r="B9" s="346"/>
      <c r="C9" s="346"/>
      <c r="D9" s="346"/>
      <c r="E9" s="346"/>
      <c r="F9" s="346"/>
      <c r="G9" s="346"/>
      <c r="H9" s="346"/>
      <c r="I9" s="346"/>
      <c r="J9" s="346"/>
      <c r="K9" s="346"/>
      <c r="L9" s="346"/>
      <c r="M9" s="346"/>
      <c r="N9" s="346"/>
      <c r="O9" s="346"/>
      <c r="P9" s="346"/>
      <c r="Q9" s="346"/>
      <c r="R9" s="346"/>
      <c r="S9" s="346"/>
      <c r="T9" s="79"/>
      <c r="U9" s="79"/>
      <c r="V9" s="79"/>
      <c r="W9" s="79"/>
      <c r="X9" s="79"/>
      <c r="Y9" s="79"/>
      <c r="Z9" s="79"/>
      <c r="AA9" s="79"/>
      <c r="AB9" s="79"/>
    </row>
    <row r="10" spans="1:28" s="80" customFormat="1" ht="18.75" x14ac:dyDescent="0.2">
      <c r="A10" s="344"/>
      <c r="B10" s="344"/>
      <c r="C10" s="344"/>
      <c r="D10" s="344"/>
      <c r="E10" s="344"/>
      <c r="F10" s="344"/>
      <c r="G10" s="344"/>
      <c r="H10" s="344"/>
      <c r="I10" s="344"/>
      <c r="J10" s="344"/>
      <c r="K10" s="344"/>
      <c r="L10" s="344"/>
      <c r="M10" s="344"/>
      <c r="N10" s="344"/>
      <c r="O10" s="344"/>
      <c r="P10" s="344"/>
      <c r="Q10" s="344"/>
      <c r="R10" s="344"/>
      <c r="S10" s="344"/>
      <c r="T10" s="79"/>
      <c r="U10" s="79"/>
      <c r="V10" s="79"/>
      <c r="W10" s="79"/>
      <c r="X10" s="79"/>
      <c r="Y10" s="79"/>
      <c r="Z10" s="79"/>
      <c r="AA10" s="79"/>
      <c r="AB10" s="79"/>
    </row>
    <row r="11" spans="1:28" s="80" customFormat="1" ht="18.75" x14ac:dyDescent="0.2">
      <c r="A11" s="345" t="str">
        <f>'1. паспорт местоположение'!A12:C12</f>
        <v>N_NS3400.KL.0004</v>
      </c>
      <c r="B11" s="345"/>
      <c r="C11" s="345"/>
      <c r="D11" s="345"/>
      <c r="E11" s="345"/>
      <c r="F11" s="345"/>
      <c r="G11" s="345"/>
      <c r="H11" s="345"/>
      <c r="I11" s="345"/>
      <c r="J11" s="345"/>
      <c r="K11" s="345"/>
      <c r="L11" s="345"/>
      <c r="M11" s="345"/>
      <c r="N11" s="345"/>
      <c r="O11" s="345"/>
      <c r="P11" s="345"/>
      <c r="Q11" s="345"/>
      <c r="R11" s="345"/>
      <c r="S11" s="345"/>
      <c r="T11" s="79"/>
      <c r="U11" s="79"/>
      <c r="V11" s="79"/>
      <c r="W11" s="79"/>
      <c r="X11" s="79"/>
      <c r="Y11" s="79"/>
      <c r="Z11" s="79"/>
      <c r="AA11" s="79"/>
      <c r="AB11" s="79"/>
    </row>
    <row r="12" spans="1:28" s="80"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79"/>
      <c r="U12" s="79"/>
      <c r="V12" s="79"/>
      <c r="W12" s="79"/>
      <c r="X12" s="79"/>
      <c r="Y12" s="79"/>
      <c r="Z12" s="79"/>
      <c r="AA12" s="79"/>
      <c r="AB12" s="79"/>
    </row>
    <row r="13" spans="1:28" s="99"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68"/>
      <c r="U13" s="168"/>
      <c r="V13" s="168"/>
      <c r="W13" s="168"/>
      <c r="X13" s="168"/>
      <c r="Y13" s="168"/>
      <c r="Z13" s="168"/>
      <c r="AA13" s="168"/>
      <c r="AB13" s="168"/>
    </row>
    <row r="14" spans="1:28" s="100" customFormat="1" ht="18" customHeight="1" x14ac:dyDescent="0.2">
      <c r="A14" s="345"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45"/>
      <c r="C14" s="345"/>
      <c r="D14" s="345"/>
      <c r="E14" s="345"/>
      <c r="F14" s="345"/>
      <c r="G14" s="345"/>
      <c r="H14" s="345"/>
      <c r="I14" s="345"/>
      <c r="J14" s="345"/>
      <c r="K14" s="345"/>
      <c r="L14" s="345"/>
      <c r="M14" s="345"/>
      <c r="N14" s="345"/>
      <c r="O14" s="345"/>
      <c r="P14" s="345"/>
      <c r="Q14" s="345"/>
      <c r="R14" s="345"/>
      <c r="S14" s="345"/>
      <c r="T14" s="78"/>
      <c r="U14" s="78"/>
      <c r="V14" s="78"/>
      <c r="W14" s="78"/>
      <c r="X14" s="78"/>
      <c r="Y14" s="78"/>
      <c r="Z14" s="78"/>
      <c r="AA14" s="78"/>
      <c r="AB14" s="78"/>
    </row>
    <row r="15" spans="1:28" s="100"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97"/>
      <c r="U15" s="97"/>
      <c r="V15" s="97"/>
      <c r="W15" s="97"/>
      <c r="X15" s="97"/>
      <c r="Y15" s="97"/>
      <c r="Z15" s="97"/>
      <c r="AA15" s="97"/>
      <c r="AB15" s="97"/>
    </row>
    <row r="16" spans="1:28" s="100"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69"/>
      <c r="U16" s="169"/>
      <c r="V16" s="169"/>
      <c r="W16" s="169"/>
      <c r="X16" s="169"/>
      <c r="Y16" s="169"/>
    </row>
    <row r="17" spans="1:28" s="100" customFormat="1" ht="45.75" customHeight="1" x14ac:dyDescent="0.2">
      <c r="A17" s="342" t="s">
        <v>393</v>
      </c>
      <c r="B17" s="342"/>
      <c r="C17" s="342"/>
      <c r="D17" s="342"/>
      <c r="E17" s="342"/>
      <c r="F17" s="342"/>
      <c r="G17" s="342"/>
      <c r="H17" s="342"/>
      <c r="I17" s="342"/>
      <c r="J17" s="342"/>
      <c r="K17" s="342"/>
      <c r="L17" s="342"/>
      <c r="M17" s="342"/>
      <c r="N17" s="342"/>
      <c r="O17" s="342"/>
      <c r="P17" s="342"/>
      <c r="Q17" s="342"/>
      <c r="R17" s="342"/>
      <c r="S17" s="342"/>
      <c r="T17" s="102"/>
      <c r="U17" s="102"/>
      <c r="V17" s="102"/>
      <c r="W17" s="102"/>
      <c r="X17" s="102"/>
      <c r="Y17" s="102"/>
      <c r="Z17" s="102"/>
      <c r="AA17" s="102"/>
      <c r="AB17" s="102"/>
    </row>
    <row r="18" spans="1:28" s="100"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69"/>
      <c r="U18" s="169"/>
      <c r="V18" s="169"/>
      <c r="W18" s="169"/>
      <c r="X18" s="169"/>
      <c r="Y18" s="169"/>
    </row>
    <row r="19" spans="1:28" s="100" customFormat="1" ht="30.75" customHeight="1" x14ac:dyDescent="0.2">
      <c r="A19" s="351" t="s">
        <v>5</v>
      </c>
      <c r="B19" s="351" t="s">
        <v>98</v>
      </c>
      <c r="C19" s="355" t="s">
        <v>289</v>
      </c>
      <c r="D19" s="351" t="s">
        <v>288</v>
      </c>
      <c r="E19" s="351" t="s">
        <v>97</v>
      </c>
      <c r="F19" s="351" t="s">
        <v>96</v>
      </c>
      <c r="G19" s="351" t="s">
        <v>284</v>
      </c>
      <c r="H19" s="352" t="s">
        <v>95</v>
      </c>
      <c r="I19" s="351" t="s">
        <v>94</v>
      </c>
      <c r="J19" s="352" t="s">
        <v>93</v>
      </c>
      <c r="K19" s="351" t="s">
        <v>92</v>
      </c>
      <c r="L19" s="351" t="s">
        <v>91</v>
      </c>
      <c r="M19" s="352" t="s">
        <v>90</v>
      </c>
      <c r="N19" s="351" t="s">
        <v>89</v>
      </c>
      <c r="O19" s="351" t="s">
        <v>88</v>
      </c>
      <c r="P19" s="351" t="s">
        <v>87</v>
      </c>
      <c r="Q19" s="351" t="s">
        <v>287</v>
      </c>
      <c r="R19" s="351"/>
      <c r="S19" s="351" t="s">
        <v>387</v>
      </c>
      <c r="T19" s="169"/>
      <c r="U19" s="169"/>
      <c r="V19" s="169"/>
      <c r="W19" s="169"/>
      <c r="X19" s="169"/>
      <c r="Y19" s="169"/>
    </row>
    <row r="20" spans="1:28" s="100" customFormat="1" ht="157.5" x14ac:dyDescent="0.2">
      <c r="A20" s="351"/>
      <c r="B20" s="351"/>
      <c r="C20" s="356"/>
      <c r="D20" s="351"/>
      <c r="E20" s="351"/>
      <c r="F20" s="351"/>
      <c r="G20" s="351"/>
      <c r="H20" s="352"/>
      <c r="I20" s="351"/>
      <c r="J20" s="352"/>
      <c r="K20" s="351"/>
      <c r="L20" s="351"/>
      <c r="M20" s="352"/>
      <c r="N20" s="351"/>
      <c r="O20" s="351"/>
      <c r="P20" s="351"/>
      <c r="Q20" s="182" t="s">
        <v>285</v>
      </c>
      <c r="R20" s="184" t="s">
        <v>286</v>
      </c>
      <c r="S20" s="351"/>
      <c r="T20" s="168"/>
      <c r="U20" s="168"/>
      <c r="V20" s="168"/>
      <c r="W20" s="168"/>
      <c r="X20" s="168"/>
      <c r="Y20" s="168"/>
      <c r="Z20" s="107"/>
      <c r="AA20" s="107"/>
      <c r="AB20" s="107"/>
    </row>
    <row r="21" spans="1:28" s="100" customFormat="1" ht="18.75" x14ac:dyDescent="0.2">
      <c r="A21" s="182">
        <v>1</v>
      </c>
      <c r="B21" s="115">
        <v>2</v>
      </c>
      <c r="C21" s="182">
        <v>3</v>
      </c>
      <c r="D21" s="115">
        <v>4</v>
      </c>
      <c r="E21" s="182">
        <v>5</v>
      </c>
      <c r="F21" s="115">
        <v>6</v>
      </c>
      <c r="G21" s="182">
        <v>7</v>
      </c>
      <c r="H21" s="116">
        <v>8</v>
      </c>
      <c r="I21" s="182">
        <v>9</v>
      </c>
      <c r="J21" s="116">
        <v>10</v>
      </c>
      <c r="K21" s="182">
        <v>11</v>
      </c>
      <c r="L21" s="115">
        <v>12</v>
      </c>
      <c r="M21" s="183">
        <v>13</v>
      </c>
      <c r="N21" s="115">
        <v>14</v>
      </c>
      <c r="O21" s="182">
        <v>15</v>
      </c>
      <c r="P21" s="115">
        <v>16</v>
      </c>
      <c r="Q21" s="182">
        <v>17</v>
      </c>
      <c r="R21" s="115">
        <v>18</v>
      </c>
      <c r="S21" s="182">
        <v>19</v>
      </c>
      <c r="T21" s="168"/>
      <c r="U21" s="168"/>
      <c r="V21" s="168"/>
      <c r="W21" s="168"/>
      <c r="X21" s="168"/>
      <c r="Y21" s="168"/>
      <c r="Z21" s="107"/>
      <c r="AA21" s="107"/>
      <c r="AB21" s="107"/>
    </row>
    <row r="22" spans="1:28" s="172" customFormat="1" ht="409.5" customHeight="1" x14ac:dyDescent="0.2">
      <c r="A22" s="176">
        <v>1</v>
      </c>
      <c r="B22" s="173" t="s">
        <v>496</v>
      </c>
      <c r="C22" s="173" t="s">
        <v>437</v>
      </c>
      <c r="D22" s="173" t="s">
        <v>462</v>
      </c>
      <c r="E22" s="174" t="s">
        <v>497</v>
      </c>
      <c r="F22" s="174" t="s">
        <v>498</v>
      </c>
      <c r="G22" s="283" t="s">
        <v>499</v>
      </c>
      <c r="H22" s="175">
        <v>0.19700000000000001</v>
      </c>
      <c r="I22" s="173">
        <v>0</v>
      </c>
      <c r="J22" s="175">
        <v>0.19700000000000001</v>
      </c>
      <c r="K22" s="173">
        <v>0.4</v>
      </c>
      <c r="L22" s="173" t="s">
        <v>494</v>
      </c>
      <c r="M22" s="187" t="s">
        <v>443</v>
      </c>
      <c r="N22" s="187" t="s">
        <v>443</v>
      </c>
      <c r="O22" s="187" t="s">
        <v>443</v>
      </c>
      <c r="P22" s="187" t="s">
        <v>443</v>
      </c>
      <c r="Q22" s="202" t="s">
        <v>500</v>
      </c>
      <c r="R22" s="175" t="s">
        <v>437</v>
      </c>
      <c r="S22" s="189">
        <v>1.8128553000000001</v>
      </c>
      <c r="T22" s="170"/>
      <c r="U22" s="170"/>
      <c r="V22" s="170"/>
      <c r="W22" s="170"/>
      <c r="X22" s="170"/>
      <c r="Y22" s="170"/>
      <c r="Z22" s="171"/>
      <c r="AA22" s="171"/>
      <c r="AB22" s="17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M30" sqref="M30"/>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67</v>
      </c>
    </row>
    <row r="3" spans="1:20" s="80" customFormat="1" ht="18.75" customHeight="1" x14ac:dyDescent="0.3">
      <c r="A3" s="92"/>
      <c r="T3" s="94" t="s">
        <v>10</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80" customFormat="1" x14ac:dyDescent="0.2">
      <c r="A7" s="95"/>
    </row>
    <row r="8" spans="1:20" s="80"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80"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80"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0"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80"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80" customFormat="1" ht="18.75" customHeight="1" x14ac:dyDescent="0.2">
      <c r="A13" s="360" t="str">
        <f>'1. паспорт местоположение'!A12:C12</f>
        <v>N_NS3400.KL.0004</v>
      </c>
      <c r="B13" s="360"/>
      <c r="C13" s="360"/>
      <c r="D13" s="360"/>
      <c r="E13" s="360"/>
      <c r="F13" s="360"/>
      <c r="G13" s="360"/>
      <c r="H13" s="360"/>
      <c r="I13" s="360"/>
      <c r="J13" s="360"/>
      <c r="K13" s="360"/>
      <c r="L13" s="360"/>
      <c r="M13" s="360"/>
      <c r="N13" s="360"/>
      <c r="O13" s="360"/>
      <c r="P13" s="360"/>
      <c r="Q13" s="360"/>
      <c r="R13" s="360"/>
      <c r="S13" s="360"/>
      <c r="T13" s="360"/>
    </row>
    <row r="14" spans="1:20" s="80"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0" customFormat="1" ht="43.5" customHeight="1" x14ac:dyDescent="0.2">
      <c r="A16" s="36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6" s="361"/>
      <c r="C16" s="361"/>
      <c r="D16" s="361"/>
      <c r="E16" s="361"/>
      <c r="F16" s="361"/>
      <c r="G16" s="361"/>
      <c r="H16" s="361"/>
      <c r="I16" s="361"/>
      <c r="J16" s="361"/>
      <c r="K16" s="361"/>
      <c r="L16" s="361"/>
      <c r="M16" s="361"/>
      <c r="N16" s="361"/>
      <c r="O16" s="361"/>
      <c r="P16" s="361"/>
      <c r="Q16" s="361"/>
      <c r="R16" s="361"/>
      <c r="S16" s="361"/>
      <c r="T16" s="361"/>
    </row>
    <row r="17" spans="1:113" s="100"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100"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00" customFormat="1" ht="15" customHeight="1" x14ac:dyDescent="0.2">
      <c r="A19" s="343" t="s">
        <v>398</v>
      </c>
      <c r="B19" s="343"/>
      <c r="C19" s="343"/>
      <c r="D19" s="343"/>
      <c r="E19" s="343"/>
      <c r="F19" s="343"/>
      <c r="G19" s="343"/>
      <c r="H19" s="343"/>
      <c r="I19" s="343"/>
      <c r="J19" s="343"/>
      <c r="K19" s="343"/>
      <c r="L19" s="343"/>
      <c r="M19" s="343"/>
      <c r="N19" s="343"/>
      <c r="O19" s="343"/>
      <c r="P19" s="343"/>
      <c r="Q19" s="343"/>
      <c r="R19" s="343"/>
      <c r="S19" s="343"/>
      <c r="T19" s="343"/>
    </row>
    <row r="20" spans="1:113" s="119"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219</v>
      </c>
      <c r="C21" s="367"/>
      <c r="D21" s="370" t="s">
        <v>120</v>
      </c>
      <c r="E21" s="366" t="s">
        <v>426</v>
      </c>
      <c r="F21" s="367"/>
      <c r="G21" s="366" t="s">
        <v>238</v>
      </c>
      <c r="H21" s="367"/>
      <c r="I21" s="366" t="s">
        <v>119</v>
      </c>
      <c r="J21" s="367"/>
      <c r="K21" s="370" t="s">
        <v>118</v>
      </c>
      <c r="L21" s="366" t="s">
        <v>117</v>
      </c>
      <c r="M21" s="367"/>
      <c r="N21" s="366" t="s">
        <v>422</v>
      </c>
      <c r="O21" s="367"/>
      <c r="P21" s="370" t="s">
        <v>116</v>
      </c>
      <c r="Q21" s="357" t="s">
        <v>115</v>
      </c>
      <c r="R21" s="358"/>
      <c r="S21" s="357" t="s">
        <v>114</v>
      </c>
      <c r="T21" s="359"/>
    </row>
    <row r="22" spans="1:113" ht="204.75" customHeight="1" x14ac:dyDescent="0.25">
      <c r="A22" s="364"/>
      <c r="B22" s="368"/>
      <c r="C22" s="369"/>
      <c r="D22" s="373"/>
      <c r="E22" s="368"/>
      <c r="F22" s="369"/>
      <c r="G22" s="368"/>
      <c r="H22" s="369"/>
      <c r="I22" s="368"/>
      <c r="J22" s="369"/>
      <c r="K22" s="371"/>
      <c r="L22" s="368"/>
      <c r="M22" s="369"/>
      <c r="N22" s="368"/>
      <c r="O22" s="369"/>
      <c r="P22" s="371"/>
      <c r="Q22" s="82" t="s">
        <v>113</v>
      </c>
      <c r="R22" s="82" t="s">
        <v>397</v>
      </c>
      <c r="S22" s="82" t="s">
        <v>112</v>
      </c>
      <c r="T22" s="82" t="s">
        <v>111</v>
      </c>
    </row>
    <row r="23" spans="1:113" ht="51.75" customHeight="1" x14ac:dyDescent="0.25">
      <c r="A23" s="365"/>
      <c r="B23" s="82" t="s">
        <v>109</v>
      </c>
      <c r="C23" s="82" t="s">
        <v>110</v>
      </c>
      <c r="D23" s="371"/>
      <c r="E23" s="82" t="s">
        <v>109</v>
      </c>
      <c r="F23" s="82" t="s">
        <v>110</v>
      </c>
      <c r="G23" s="82" t="s">
        <v>109</v>
      </c>
      <c r="H23" s="82" t="s">
        <v>110</v>
      </c>
      <c r="I23" s="82" t="s">
        <v>109</v>
      </c>
      <c r="J23" s="82" t="s">
        <v>110</v>
      </c>
      <c r="K23" s="82" t="s">
        <v>109</v>
      </c>
      <c r="L23" s="82" t="s">
        <v>109</v>
      </c>
      <c r="M23" s="82" t="s">
        <v>110</v>
      </c>
      <c r="N23" s="82" t="s">
        <v>109</v>
      </c>
      <c r="O23" s="82" t="s">
        <v>110</v>
      </c>
      <c r="P23" s="120"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ht="63" x14ac:dyDescent="0.25">
      <c r="A25" s="121">
        <v>1</v>
      </c>
      <c r="B25" s="82" t="s">
        <v>577</v>
      </c>
      <c r="C25" s="121" t="s">
        <v>578</v>
      </c>
      <c r="D25" s="122" t="s">
        <v>105</v>
      </c>
      <c r="E25" s="82" t="s">
        <v>577</v>
      </c>
      <c r="F25" s="122" t="s">
        <v>105</v>
      </c>
      <c r="G25" s="82" t="s">
        <v>577</v>
      </c>
      <c r="H25" s="121" t="s">
        <v>578</v>
      </c>
      <c r="I25" s="82" t="s">
        <v>577</v>
      </c>
      <c r="J25" s="84" t="s">
        <v>579</v>
      </c>
      <c r="K25" s="84" t="s">
        <v>579</v>
      </c>
      <c r="L25" s="82" t="s">
        <v>577</v>
      </c>
      <c r="M25" s="121">
        <v>10</v>
      </c>
      <c r="N25" s="82" t="s">
        <v>577</v>
      </c>
      <c r="O25" s="121">
        <v>0.25</v>
      </c>
      <c r="P25" s="82" t="s">
        <v>577</v>
      </c>
      <c r="Q25" s="82" t="s">
        <v>577</v>
      </c>
      <c r="R25" s="82" t="s">
        <v>577</v>
      </c>
      <c r="S25" s="82" t="s">
        <v>577</v>
      </c>
      <c r="T25" s="82" t="s">
        <v>577</v>
      </c>
    </row>
    <row r="26" spans="1:113" s="85" customFormat="1" ht="12.75" x14ac:dyDescent="0.2">
      <c r="B26" s="123"/>
      <c r="C26" s="123"/>
      <c r="K26" s="123"/>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72" t="s">
        <v>432</v>
      </c>
      <c r="C28" s="372"/>
      <c r="D28" s="372"/>
      <c r="E28" s="372"/>
      <c r="F28" s="372"/>
      <c r="G28" s="372"/>
      <c r="H28" s="372"/>
      <c r="I28" s="372"/>
      <c r="J28" s="372"/>
      <c r="K28" s="372"/>
      <c r="L28" s="372"/>
      <c r="M28" s="372"/>
      <c r="N28" s="372"/>
      <c r="O28" s="372"/>
      <c r="P28" s="372"/>
      <c r="Q28" s="372"/>
      <c r="R28" s="37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396</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3" zoomScale="70" zoomScaleSheetLayoutView="70" workbookViewId="0">
      <selection activeCell="T21" sqref="T21:T2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67</v>
      </c>
    </row>
    <row r="2" spans="1:27" s="80" customFormat="1" ht="18.75" customHeight="1" x14ac:dyDescent="0.3">
      <c r="E2" s="92"/>
      <c r="AA2" s="94" t="s">
        <v>10</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60" t="s">
        <v>441</v>
      </c>
      <c r="F9" s="360"/>
      <c r="G9" s="360"/>
      <c r="H9" s="360"/>
      <c r="I9" s="360"/>
      <c r="J9" s="360"/>
      <c r="K9" s="360"/>
      <c r="L9" s="360"/>
      <c r="M9" s="360"/>
      <c r="N9" s="360"/>
      <c r="O9" s="360"/>
      <c r="P9" s="360"/>
      <c r="Q9" s="360"/>
      <c r="R9" s="360"/>
      <c r="S9" s="360"/>
      <c r="T9" s="360"/>
      <c r="U9" s="360"/>
      <c r="V9" s="360"/>
      <c r="W9" s="360"/>
      <c r="X9" s="360"/>
      <c r="Y9" s="360"/>
    </row>
    <row r="10" spans="1:27" s="80"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75" t="str">
        <f>'1. паспорт местоположение'!A12:C12</f>
        <v>N_NS3400.KL.0004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80"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4"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100"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19" customFormat="1" ht="21" customHeight="1" x14ac:dyDescent="0.25"/>
    <row r="21" spans="1:27" ht="15.75" customHeight="1" x14ac:dyDescent="0.25">
      <c r="A21" s="370" t="s">
        <v>5</v>
      </c>
      <c r="B21" s="366" t="s">
        <v>406</v>
      </c>
      <c r="C21" s="367"/>
      <c r="D21" s="366" t="s">
        <v>408</v>
      </c>
      <c r="E21" s="367"/>
      <c r="F21" s="357" t="s">
        <v>92</v>
      </c>
      <c r="G21" s="359"/>
      <c r="H21" s="359"/>
      <c r="I21" s="358"/>
      <c r="J21" s="370" t="s">
        <v>409</v>
      </c>
      <c r="K21" s="366" t="s">
        <v>410</v>
      </c>
      <c r="L21" s="367"/>
      <c r="M21" s="366" t="s">
        <v>411</v>
      </c>
      <c r="N21" s="367"/>
      <c r="O21" s="366" t="s">
        <v>399</v>
      </c>
      <c r="P21" s="367"/>
      <c r="Q21" s="366" t="s">
        <v>125</v>
      </c>
      <c r="R21" s="367"/>
      <c r="S21" s="370" t="s">
        <v>124</v>
      </c>
      <c r="T21" s="370" t="s">
        <v>412</v>
      </c>
      <c r="U21" s="370" t="s">
        <v>407</v>
      </c>
      <c r="V21" s="366" t="s">
        <v>123</v>
      </c>
      <c r="W21" s="367"/>
      <c r="X21" s="357" t="s">
        <v>115</v>
      </c>
      <c r="Y21" s="359"/>
      <c r="Z21" s="357" t="s">
        <v>114</v>
      </c>
      <c r="AA21" s="359"/>
    </row>
    <row r="22" spans="1:27" ht="216" customHeight="1" x14ac:dyDescent="0.25">
      <c r="A22" s="373"/>
      <c r="B22" s="368"/>
      <c r="C22" s="369"/>
      <c r="D22" s="368"/>
      <c r="E22" s="369"/>
      <c r="F22" s="357" t="s">
        <v>122</v>
      </c>
      <c r="G22" s="358"/>
      <c r="H22" s="357" t="s">
        <v>121</v>
      </c>
      <c r="I22" s="358"/>
      <c r="J22" s="371"/>
      <c r="K22" s="368"/>
      <c r="L22" s="369"/>
      <c r="M22" s="368"/>
      <c r="N22" s="369"/>
      <c r="O22" s="368"/>
      <c r="P22" s="369"/>
      <c r="Q22" s="368"/>
      <c r="R22" s="369"/>
      <c r="S22" s="371"/>
      <c r="T22" s="371"/>
      <c r="U22" s="371"/>
      <c r="V22" s="368"/>
      <c r="W22" s="369"/>
      <c r="X22" s="82" t="s">
        <v>113</v>
      </c>
      <c r="Y22" s="82" t="s">
        <v>397</v>
      </c>
      <c r="Z22" s="82" t="s">
        <v>112</v>
      </c>
      <c r="AA22" s="82" t="s">
        <v>111</v>
      </c>
    </row>
    <row r="23" spans="1:27" ht="60" customHeight="1" x14ac:dyDescent="0.25">
      <c r="A23" s="371"/>
      <c r="B23" s="120" t="s">
        <v>109</v>
      </c>
      <c r="C23" s="120" t="s">
        <v>110</v>
      </c>
      <c r="D23" s="120" t="s">
        <v>109</v>
      </c>
      <c r="E23" s="120" t="s">
        <v>110</v>
      </c>
      <c r="F23" s="120" t="s">
        <v>109</v>
      </c>
      <c r="G23" s="120" t="s">
        <v>110</v>
      </c>
      <c r="H23" s="120" t="s">
        <v>109</v>
      </c>
      <c r="I23" s="120" t="s">
        <v>110</v>
      </c>
      <c r="J23" s="120" t="s">
        <v>109</v>
      </c>
      <c r="K23" s="120" t="s">
        <v>109</v>
      </c>
      <c r="L23" s="120" t="s">
        <v>110</v>
      </c>
      <c r="M23" s="120" t="s">
        <v>109</v>
      </c>
      <c r="N23" s="120" t="s">
        <v>110</v>
      </c>
      <c r="O23" s="120" t="s">
        <v>109</v>
      </c>
      <c r="P23" s="120" t="s">
        <v>110</v>
      </c>
      <c r="Q23" s="120" t="s">
        <v>109</v>
      </c>
      <c r="R23" s="120" t="s">
        <v>110</v>
      </c>
      <c r="S23" s="120" t="s">
        <v>109</v>
      </c>
      <c r="T23" s="120" t="s">
        <v>109</v>
      </c>
      <c r="U23" s="120" t="s">
        <v>109</v>
      </c>
      <c r="V23" s="120" t="s">
        <v>109</v>
      </c>
      <c r="W23" s="120" t="s">
        <v>110</v>
      </c>
      <c r="X23" s="120" t="s">
        <v>109</v>
      </c>
      <c r="Y23" s="120" t="s">
        <v>109</v>
      </c>
      <c r="Z23" s="82" t="s">
        <v>109</v>
      </c>
      <c r="AA23" s="82" t="s">
        <v>109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336" customFormat="1" ht="84.75" customHeight="1" x14ac:dyDescent="0.25">
      <c r="A25" s="82"/>
      <c r="B25" s="82" t="s">
        <v>577</v>
      </c>
      <c r="C25" s="82" t="s">
        <v>580</v>
      </c>
      <c r="D25" s="82" t="s">
        <v>577</v>
      </c>
      <c r="E25" s="82" t="s">
        <v>580</v>
      </c>
      <c r="F25" s="82" t="s">
        <v>577</v>
      </c>
      <c r="G25" s="82">
        <v>10</v>
      </c>
      <c r="H25" s="82" t="s">
        <v>577</v>
      </c>
      <c r="I25" s="82">
        <v>10</v>
      </c>
      <c r="J25" s="129" t="s">
        <v>579</v>
      </c>
      <c r="K25" s="82" t="s">
        <v>577</v>
      </c>
      <c r="L25" s="129" t="s">
        <v>64</v>
      </c>
      <c r="M25" s="82" t="s">
        <v>577</v>
      </c>
      <c r="N25" s="130">
        <v>70</v>
      </c>
      <c r="O25" s="82" t="s">
        <v>577</v>
      </c>
      <c r="P25" s="130" t="s">
        <v>581</v>
      </c>
      <c r="Q25" s="82" t="s">
        <v>577</v>
      </c>
      <c r="R25" s="82">
        <v>0.05</v>
      </c>
      <c r="S25" s="129" t="s">
        <v>579</v>
      </c>
      <c r="T25" s="82" t="s">
        <v>577</v>
      </c>
      <c r="U25" s="82" t="s">
        <v>577</v>
      </c>
      <c r="V25" s="82" t="s">
        <v>577</v>
      </c>
      <c r="W25" s="130" t="s">
        <v>582</v>
      </c>
      <c r="X25" s="82" t="s">
        <v>577</v>
      </c>
      <c r="Y25" s="82" t="s">
        <v>577</v>
      </c>
      <c r="Z25" s="82" t="s">
        <v>577</v>
      </c>
      <c r="AA25" s="82" t="s">
        <v>577</v>
      </c>
    </row>
    <row r="26" spans="1:27" s="336" customFormat="1" ht="84.75" customHeight="1" x14ac:dyDescent="0.25">
      <c r="A26" s="82"/>
      <c r="B26" s="82" t="s">
        <v>577</v>
      </c>
      <c r="C26" s="82" t="s">
        <v>583</v>
      </c>
      <c r="D26" s="82" t="s">
        <v>577</v>
      </c>
      <c r="E26" s="82" t="s">
        <v>583</v>
      </c>
      <c r="F26" s="82" t="s">
        <v>577</v>
      </c>
      <c r="G26" s="82">
        <v>0.4</v>
      </c>
      <c r="H26" s="82" t="s">
        <v>577</v>
      </c>
      <c r="I26" s="82">
        <v>0.4</v>
      </c>
      <c r="J26" s="129" t="s">
        <v>579</v>
      </c>
      <c r="K26" s="82" t="s">
        <v>577</v>
      </c>
      <c r="L26" s="82" t="s">
        <v>577</v>
      </c>
      <c r="M26" s="82" t="s">
        <v>577</v>
      </c>
      <c r="N26" s="130">
        <v>95</v>
      </c>
      <c r="O26" s="82" t="s">
        <v>577</v>
      </c>
      <c r="P26" s="130" t="s">
        <v>584</v>
      </c>
      <c r="Q26" s="82" t="s">
        <v>577</v>
      </c>
      <c r="R26" s="82">
        <v>0.05</v>
      </c>
      <c r="S26" s="129" t="s">
        <v>579</v>
      </c>
      <c r="T26" s="82" t="s">
        <v>577</v>
      </c>
      <c r="U26" s="82" t="s">
        <v>577</v>
      </c>
      <c r="V26" s="82" t="s">
        <v>577</v>
      </c>
      <c r="W26" s="82" t="s">
        <v>577</v>
      </c>
      <c r="X26" s="82" t="s">
        <v>577</v>
      </c>
      <c r="Y26" s="82" t="s">
        <v>577</v>
      </c>
      <c r="Z26" s="82" t="s">
        <v>577</v>
      </c>
      <c r="AA26" s="82" t="s">
        <v>577</v>
      </c>
    </row>
    <row r="27" spans="1:27" s="336" customFormat="1" ht="84.75" customHeight="1" x14ac:dyDescent="0.25">
      <c r="A27" s="82"/>
      <c r="B27" s="82" t="s">
        <v>577</v>
      </c>
      <c r="C27" s="82" t="s">
        <v>585</v>
      </c>
      <c r="D27" s="82" t="s">
        <v>577</v>
      </c>
      <c r="E27" s="82" t="s">
        <v>585</v>
      </c>
      <c r="F27" s="82" t="s">
        <v>577</v>
      </c>
      <c r="G27" s="82">
        <v>0.4</v>
      </c>
      <c r="H27" s="82" t="s">
        <v>577</v>
      </c>
      <c r="I27" s="82">
        <v>0.4</v>
      </c>
      <c r="J27" s="129" t="s">
        <v>579</v>
      </c>
      <c r="K27" s="82" t="s">
        <v>577</v>
      </c>
      <c r="L27" s="82" t="s">
        <v>577</v>
      </c>
      <c r="M27" s="82" t="s">
        <v>577</v>
      </c>
      <c r="N27" s="130">
        <v>95</v>
      </c>
      <c r="O27" s="82" t="s">
        <v>577</v>
      </c>
      <c r="P27" s="130" t="s">
        <v>584</v>
      </c>
      <c r="Q27" s="82" t="s">
        <v>577</v>
      </c>
      <c r="R27" s="82">
        <v>0.05</v>
      </c>
      <c r="S27" s="129" t="s">
        <v>579</v>
      </c>
      <c r="T27" s="82" t="s">
        <v>577</v>
      </c>
      <c r="U27" s="82" t="s">
        <v>577</v>
      </c>
      <c r="V27" s="82" t="s">
        <v>577</v>
      </c>
      <c r="W27" s="82" t="s">
        <v>577</v>
      </c>
      <c r="X27" s="82" t="s">
        <v>577</v>
      </c>
      <c r="Y27" s="82" t="s">
        <v>577</v>
      </c>
      <c r="Z27" s="82" t="s">
        <v>577</v>
      </c>
      <c r="AA27" s="82" t="s">
        <v>577</v>
      </c>
    </row>
    <row r="28" spans="1:27" s="119" customFormat="1" ht="51.75" customHeight="1" x14ac:dyDescent="0.25">
      <c r="A28" s="127"/>
      <c r="B28" s="127"/>
      <c r="C28" s="127"/>
      <c r="D28" s="127"/>
      <c r="E28" s="82"/>
      <c r="F28" s="82"/>
      <c r="G28" s="127"/>
      <c r="H28" s="127"/>
      <c r="I28" s="127"/>
      <c r="J28" s="128"/>
      <c r="K28" s="128"/>
      <c r="L28" s="129"/>
      <c r="M28" s="129"/>
      <c r="N28" s="130"/>
      <c r="O28" s="130"/>
      <c r="P28" s="130"/>
      <c r="Q28" s="130"/>
      <c r="R28" s="127"/>
      <c r="S28" s="128"/>
      <c r="T28" s="128"/>
      <c r="U28" s="128"/>
      <c r="V28" s="128"/>
      <c r="W28" s="130"/>
      <c r="X28" s="127"/>
      <c r="Y28" s="127"/>
      <c r="Z28" s="127"/>
      <c r="AA28" s="127"/>
    </row>
    <row r="29" spans="1:27" ht="3" customHeight="1" x14ac:dyDescent="0.25">
      <c r="X29" s="131"/>
      <c r="Y29" s="132"/>
      <c r="Z29" s="88"/>
      <c r="AA29" s="88"/>
    </row>
    <row r="30" spans="1:27" s="85" customFormat="1" ht="12.75" x14ac:dyDescent="0.2">
      <c r="A30" s="123"/>
      <c r="B30" s="123"/>
      <c r="C30" s="123"/>
      <c r="E30" s="123"/>
      <c r="X30" s="133"/>
      <c r="Y30" s="133"/>
      <c r="Z30" s="133"/>
      <c r="AA30" s="133"/>
    </row>
    <row r="31" spans="1:27" s="85" customFormat="1" ht="12.75" x14ac:dyDescent="0.2">
      <c r="A31" s="123"/>
      <c r="B31" s="123"/>
      <c r="C31"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67</v>
      </c>
    </row>
    <row r="2" spans="1:29" s="80" customFormat="1" ht="18.75" customHeight="1" x14ac:dyDescent="0.3">
      <c r="A2" s="92"/>
      <c r="C2" s="94" t="s">
        <v>10</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40" t="str">
        <f>'1. паспорт местоположение'!A5:C5</f>
        <v>Год раскрытия информации: 2024 год</v>
      </c>
      <c r="B5" s="340"/>
      <c r="C5" s="34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44" t="s">
        <v>9</v>
      </c>
      <c r="B7" s="344"/>
      <c r="C7" s="344"/>
      <c r="D7" s="79"/>
      <c r="E7" s="79"/>
      <c r="F7" s="79"/>
      <c r="G7" s="79"/>
      <c r="H7" s="79"/>
      <c r="I7" s="79"/>
      <c r="J7" s="79"/>
      <c r="K7" s="79"/>
      <c r="L7" s="79"/>
      <c r="M7" s="79"/>
      <c r="N7" s="79"/>
      <c r="O7" s="79"/>
      <c r="P7" s="79"/>
      <c r="Q7" s="79"/>
      <c r="R7" s="79"/>
      <c r="S7" s="79"/>
      <c r="T7" s="79"/>
      <c r="U7" s="79"/>
    </row>
    <row r="8" spans="1:29" s="80" customFormat="1" ht="18.75" x14ac:dyDescent="0.2">
      <c r="A8" s="344"/>
      <c r="B8" s="344"/>
      <c r="C8" s="344"/>
      <c r="D8" s="112"/>
      <c r="E8" s="112"/>
      <c r="F8" s="112"/>
      <c r="G8" s="112"/>
      <c r="H8" s="79"/>
      <c r="I8" s="79"/>
      <c r="J8" s="79"/>
      <c r="K8" s="79"/>
      <c r="L8" s="79"/>
      <c r="M8" s="79"/>
      <c r="N8" s="79"/>
      <c r="O8" s="79"/>
      <c r="P8" s="79"/>
      <c r="Q8" s="79"/>
      <c r="R8" s="79"/>
      <c r="S8" s="79"/>
      <c r="T8" s="79"/>
      <c r="U8" s="79"/>
    </row>
    <row r="9" spans="1:29" s="80" customFormat="1" ht="18.75" x14ac:dyDescent="0.2">
      <c r="A9" s="360" t="str">
        <f>'1. паспорт местоположение'!A9:C9</f>
        <v>АО "Россети Тюмень"</v>
      </c>
      <c r="B9" s="360"/>
      <c r="C9" s="360"/>
      <c r="D9" s="78"/>
      <c r="E9" s="78"/>
      <c r="F9" s="78"/>
      <c r="G9" s="78"/>
      <c r="H9" s="79"/>
      <c r="I9" s="79"/>
      <c r="J9" s="79"/>
      <c r="K9" s="79"/>
      <c r="L9" s="79"/>
      <c r="M9" s="79"/>
      <c r="N9" s="79"/>
      <c r="O9" s="79"/>
      <c r="P9" s="79"/>
      <c r="Q9" s="79"/>
      <c r="R9" s="79"/>
      <c r="S9" s="79"/>
      <c r="T9" s="79"/>
      <c r="U9" s="79"/>
    </row>
    <row r="10" spans="1:29" s="80" customFormat="1" ht="18.75" x14ac:dyDescent="0.2">
      <c r="A10" s="346" t="s">
        <v>8</v>
      </c>
      <c r="B10" s="346"/>
      <c r="C10" s="346"/>
      <c r="D10" s="97"/>
      <c r="E10" s="97"/>
      <c r="F10" s="97"/>
      <c r="G10" s="97"/>
      <c r="H10" s="79"/>
      <c r="I10" s="79"/>
      <c r="J10" s="79"/>
      <c r="K10" s="79"/>
      <c r="L10" s="79"/>
      <c r="M10" s="79"/>
      <c r="N10" s="79"/>
      <c r="O10" s="79"/>
      <c r="P10" s="79"/>
      <c r="Q10" s="79"/>
      <c r="R10" s="79"/>
      <c r="S10" s="79"/>
      <c r="T10" s="79"/>
      <c r="U10" s="79"/>
    </row>
    <row r="11" spans="1:29" s="80" customFormat="1" ht="18.75" x14ac:dyDescent="0.2">
      <c r="A11" s="344"/>
      <c r="B11" s="344"/>
      <c r="C11" s="344"/>
      <c r="D11" s="112"/>
      <c r="E11" s="112"/>
      <c r="F11" s="112"/>
      <c r="G11" s="112"/>
      <c r="H11" s="79"/>
      <c r="I11" s="79"/>
      <c r="J11" s="79"/>
      <c r="K11" s="79"/>
      <c r="L11" s="79"/>
      <c r="M11" s="79"/>
      <c r="N11" s="79"/>
      <c r="O11" s="79"/>
      <c r="P11" s="79"/>
      <c r="Q11" s="79"/>
      <c r="R11" s="79"/>
      <c r="S11" s="79"/>
      <c r="T11" s="79"/>
      <c r="U11" s="79"/>
    </row>
    <row r="12" spans="1:29" s="80" customFormat="1" ht="18.75" x14ac:dyDescent="0.2">
      <c r="A12" s="360" t="str">
        <f>'1. паспорт местоположение'!A12:C12</f>
        <v>N_NS3400.KL.0004</v>
      </c>
      <c r="B12" s="360"/>
      <c r="C12" s="36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6" t="s">
        <v>7</v>
      </c>
      <c r="B13" s="346"/>
      <c r="C13" s="346"/>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49"/>
      <c r="B14" s="349"/>
      <c r="C14" s="349"/>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61"/>
      <c r="C15" s="361"/>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46" t="s">
        <v>6</v>
      </c>
      <c r="B16" s="346"/>
      <c r="C16" s="34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3"/>
      <c r="B17" s="353"/>
      <c r="C17" s="353"/>
      <c r="D17" s="101"/>
      <c r="E17" s="101"/>
      <c r="F17" s="101"/>
      <c r="G17" s="101"/>
      <c r="H17" s="101"/>
      <c r="I17" s="101"/>
      <c r="J17" s="101"/>
      <c r="K17" s="101"/>
      <c r="L17" s="101"/>
      <c r="M17" s="101"/>
      <c r="N17" s="101"/>
      <c r="O17" s="101"/>
      <c r="P17" s="101"/>
      <c r="Q17" s="101"/>
      <c r="R17" s="101"/>
    </row>
    <row r="18" spans="1:21" s="100" customFormat="1" ht="27.75" customHeight="1" x14ac:dyDescent="0.2">
      <c r="A18" s="342" t="s">
        <v>392</v>
      </c>
      <c r="B18" s="342"/>
      <c r="C18" s="342"/>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66</v>
      </c>
      <c r="C20" s="105" t="s">
        <v>65</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63" x14ac:dyDescent="0.2">
      <c r="A22" s="108" t="s">
        <v>64</v>
      </c>
      <c r="B22" s="181" t="s">
        <v>404</v>
      </c>
      <c r="C22" s="178" t="s">
        <v>461</v>
      </c>
      <c r="D22" s="106"/>
      <c r="E22" s="106"/>
      <c r="F22" s="98"/>
      <c r="G22" s="98"/>
      <c r="H22" s="98"/>
      <c r="I22" s="98"/>
      <c r="J22" s="98"/>
      <c r="K22" s="98"/>
      <c r="L22" s="98"/>
      <c r="M22" s="98"/>
      <c r="N22" s="98"/>
      <c r="O22" s="98"/>
      <c r="P22" s="98"/>
      <c r="Q22" s="107"/>
      <c r="R22" s="107"/>
      <c r="S22" s="107"/>
      <c r="T22" s="107"/>
      <c r="U22" s="107"/>
    </row>
    <row r="23" spans="1:21" ht="31.5" x14ac:dyDescent="0.25">
      <c r="A23" s="108" t="s">
        <v>63</v>
      </c>
      <c r="B23" s="177" t="s">
        <v>60</v>
      </c>
      <c r="C23" s="188" t="s">
        <v>501</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62</v>
      </c>
      <c r="B24" s="177" t="s">
        <v>424</v>
      </c>
      <c r="C24" s="188" t="s">
        <v>502</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61</v>
      </c>
      <c r="B25" s="177" t="s">
        <v>425</v>
      </c>
      <c r="C25" s="188" t="s">
        <v>504</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59</v>
      </c>
      <c r="B26" s="177" t="s">
        <v>226</v>
      </c>
      <c r="C26" s="103" t="s">
        <v>442</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58</v>
      </c>
      <c r="B27" s="177" t="s">
        <v>405</v>
      </c>
      <c r="C27" s="225" t="s">
        <v>503</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56</v>
      </c>
      <c r="B28" s="177" t="s">
        <v>57</v>
      </c>
      <c r="C28" s="190">
        <v>2023</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54</v>
      </c>
      <c r="B29" s="178" t="s">
        <v>55</v>
      </c>
      <c r="C29" s="191">
        <v>2024</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71</v>
      </c>
      <c r="B30" s="178" t="s">
        <v>53</v>
      </c>
      <c r="C30" s="103" t="s">
        <v>572</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67</v>
      </c>
    </row>
    <row r="2" spans="1:28" ht="18.75" x14ac:dyDescent="0.3">
      <c r="Z2" s="94" t="s">
        <v>10</v>
      </c>
    </row>
    <row r="3" spans="1:28" ht="18.75" x14ac:dyDescent="0.3">
      <c r="Z3" s="94" t="str">
        <f>'1. паспорт местоположение'!C3</f>
        <v>от «05» мая 2016 г. №380</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79"/>
      <c r="AB6" s="7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79"/>
      <c r="AB7" s="79"/>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8"/>
      <c r="AB8" s="78"/>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7"/>
      <c r="AB9" s="9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79"/>
      <c r="AB10" s="79"/>
    </row>
    <row r="11" spans="1:28" x14ac:dyDescent="0.25">
      <c r="A11" s="360" t="str">
        <f>'1. паспорт местоположение'!A12:C12</f>
        <v>N_NS3400.KL.0004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8"/>
      <c r="AB11" s="78"/>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7"/>
      <c r="AB12" s="97"/>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36"/>
      <c r="AB13" s="136"/>
    </row>
    <row r="14" spans="1:28" x14ac:dyDescent="0.25">
      <c r="A14" s="36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8"/>
      <c r="AB14" s="78"/>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7"/>
      <c r="AB15" s="97"/>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7"/>
      <c r="AB16" s="13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7"/>
      <c r="AB17" s="13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7"/>
      <c r="AB18" s="13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7"/>
      <c r="AB19" s="13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7"/>
      <c r="AB20" s="137"/>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7"/>
      <c r="AB21" s="137"/>
    </row>
    <row r="22" spans="1:28" x14ac:dyDescent="0.25">
      <c r="A22" s="377" t="s">
        <v>423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8"/>
      <c r="AB22" s="138"/>
    </row>
    <row r="23" spans="1:28" ht="32.25" customHeight="1" x14ac:dyDescent="0.25">
      <c r="A23" s="379" t="s">
        <v>282</v>
      </c>
      <c r="B23" s="380"/>
      <c r="C23" s="380"/>
      <c r="D23" s="380"/>
      <c r="E23" s="380"/>
      <c r="F23" s="380"/>
      <c r="G23" s="380"/>
      <c r="H23" s="380"/>
      <c r="I23" s="380"/>
      <c r="J23" s="380"/>
      <c r="K23" s="380"/>
      <c r="L23" s="381"/>
      <c r="M23" s="378" t="s">
        <v>283</v>
      </c>
      <c r="N23" s="378"/>
      <c r="O23" s="378"/>
      <c r="P23" s="378"/>
      <c r="Q23" s="378"/>
      <c r="R23" s="378"/>
      <c r="S23" s="378"/>
      <c r="T23" s="378"/>
      <c r="U23" s="378"/>
      <c r="V23" s="378"/>
      <c r="W23" s="378"/>
      <c r="X23" s="378"/>
      <c r="Y23" s="378"/>
      <c r="Z23" s="378"/>
    </row>
    <row r="24" spans="1:28" ht="151.5" customHeight="1" x14ac:dyDescent="0.25">
      <c r="A24" s="139" t="s">
        <v>229</v>
      </c>
      <c r="B24" s="140" t="s">
        <v>236</v>
      </c>
      <c r="C24" s="139" t="s">
        <v>276</v>
      </c>
      <c r="D24" s="139" t="s">
        <v>230</v>
      </c>
      <c r="E24" s="139" t="s">
        <v>277</v>
      </c>
      <c r="F24" s="139" t="s">
        <v>279</v>
      </c>
      <c r="G24" s="139" t="s">
        <v>278</v>
      </c>
      <c r="H24" s="139" t="s">
        <v>231</v>
      </c>
      <c r="I24" s="139" t="s">
        <v>280</v>
      </c>
      <c r="J24" s="139" t="s">
        <v>237</v>
      </c>
      <c r="K24" s="140" t="s">
        <v>235</v>
      </c>
      <c r="L24" s="140" t="s">
        <v>232</v>
      </c>
      <c r="M24" s="141" t="s">
        <v>244</v>
      </c>
      <c r="N24" s="140" t="s">
        <v>434</v>
      </c>
      <c r="O24" s="139" t="s">
        <v>242</v>
      </c>
      <c r="P24" s="139" t="s">
        <v>243</v>
      </c>
      <c r="Q24" s="139" t="s">
        <v>241</v>
      </c>
      <c r="R24" s="139" t="s">
        <v>231</v>
      </c>
      <c r="S24" s="139" t="s">
        <v>240</v>
      </c>
      <c r="T24" s="139" t="s">
        <v>239</v>
      </c>
      <c r="U24" s="139" t="s">
        <v>275</v>
      </c>
      <c r="V24" s="139" t="s">
        <v>241</v>
      </c>
      <c r="W24" s="142" t="s">
        <v>234</v>
      </c>
      <c r="X24" s="142" t="s">
        <v>246</v>
      </c>
      <c r="Y24" s="142" t="s">
        <v>247</v>
      </c>
      <c r="Z24" s="143" t="s">
        <v>245</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N_NS3400.KL.0004</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25.5" customHeight="1" x14ac:dyDescent="0.2">
      <c r="A15" s="388" t="str">
        <f>'3.4. Паспорт надежность'!A14:Z14</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401</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86</v>
      </c>
      <c r="C19" s="383" t="s">
        <v>85</v>
      </c>
      <c r="D19" s="383" t="s">
        <v>74</v>
      </c>
      <c r="E19" s="384" t="s">
        <v>84</v>
      </c>
      <c r="F19" s="385"/>
      <c r="G19" s="385"/>
      <c r="H19" s="385"/>
      <c r="I19" s="386"/>
      <c r="J19" s="383" t="s">
        <v>83</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70" zoomScaleNormal="70" workbookViewId="0">
      <selection activeCell="B21" sqref="B21"/>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8"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54" width="15.7109375" style="227" customWidth="1"/>
    <col min="55" max="55" width="15.42578125" style="227" customWidth="1"/>
    <col min="56" max="56" width="15.7109375" style="227" customWidth="1"/>
    <col min="57" max="57" width="17.7109375" style="227" customWidth="1"/>
    <col min="58" max="58" width="17" style="227" customWidth="1"/>
    <col min="59" max="59" width="18.7109375" style="227" customWidth="1"/>
    <col min="60" max="16384" width="9.140625" style="227"/>
  </cols>
  <sheetData>
    <row r="1" spans="1:44" s="302" customFormat="1" ht="15" customHeight="1" x14ac:dyDescent="0.2">
      <c r="A1" s="15"/>
      <c r="B1" s="11"/>
      <c r="C1" s="11"/>
      <c r="D1" s="11"/>
      <c r="E1" s="11"/>
      <c r="F1" s="11"/>
      <c r="G1" s="11"/>
      <c r="H1" s="11"/>
      <c r="I1" s="313"/>
      <c r="J1" s="31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02" customFormat="1" ht="15" customHeight="1" x14ac:dyDescent="0.3">
      <c r="A2" s="15"/>
      <c r="B2" s="11"/>
      <c r="C2" s="11"/>
      <c r="D2" s="11"/>
      <c r="E2" s="11"/>
      <c r="F2" s="11"/>
      <c r="G2" s="11"/>
      <c r="H2" s="11"/>
      <c r="I2" s="313"/>
      <c r="J2" s="31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02" customFormat="1" ht="15" customHeight="1" x14ac:dyDescent="0.3">
      <c r="A3" s="14"/>
      <c r="B3" s="11"/>
      <c r="C3" s="11"/>
      <c r="D3" s="11"/>
      <c r="E3" s="11"/>
      <c r="F3" s="11"/>
      <c r="G3" s="11"/>
      <c r="H3" s="11"/>
      <c r="I3" s="313"/>
      <c r="J3" s="31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540</v>
      </c>
    </row>
    <row r="4" spans="1:44" s="302" customFormat="1" ht="15" customHeight="1" x14ac:dyDescent="0.3">
      <c r="A4" s="14"/>
      <c r="B4" s="11"/>
      <c r="C4" s="11"/>
      <c r="D4" s="11"/>
      <c r="E4" s="11"/>
      <c r="F4" s="11"/>
      <c r="G4" s="11"/>
      <c r="H4" s="11"/>
      <c r="I4" s="313"/>
      <c r="J4" s="31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02" customFormat="1" ht="15" customHeight="1" x14ac:dyDescent="0.25">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302" customFormat="1" ht="15" customHeight="1" x14ac:dyDescent="0.3">
      <c r="A6" s="14"/>
      <c r="B6" s="11"/>
      <c r="C6" s="11"/>
      <c r="D6" s="11"/>
      <c r="E6" s="11"/>
      <c r="F6" s="11"/>
      <c r="G6" s="11"/>
      <c r="H6" s="11"/>
      <c r="I6" s="313"/>
      <c r="J6" s="31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02" customFormat="1" ht="15" customHeight="1"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302" customFormat="1" ht="15" customHeight="1" x14ac:dyDescent="0.2">
      <c r="A8" s="303"/>
      <c r="B8" s="303"/>
      <c r="C8" s="303"/>
      <c r="D8" s="303"/>
      <c r="E8" s="303"/>
      <c r="F8" s="303"/>
      <c r="G8" s="303"/>
      <c r="H8" s="303"/>
      <c r="I8" s="303"/>
      <c r="J8" s="303"/>
      <c r="K8" s="30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02" customFormat="1" ht="15" customHeight="1"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302" customFormat="1" ht="15" customHeight="1"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302" customFormat="1" ht="15" customHeight="1" x14ac:dyDescent="0.2">
      <c r="A11" s="303"/>
      <c r="B11" s="303"/>
      <c r="C11" s="303"/>
      <c r="D11" s="303"/>
      <c r="E11" s="303"/>
      <c r="F11" s="303"/>
      <c r="G11" s="303"/>
      <c r="H11" s="303"/>
      <c r="I11" s="303"/>
      <c r="J11" s="303"/>
      <c r="K11" s="30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02" customFormat="1" x14ac:dyDescent="0.25">
      <c r="A12" s="395" t="str">
        <f>'1. паспорт местоположение'!A12:C12</f>
        <v>N_NS3400.KL.0004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302" customFormat="1" ht="15" customHeight="1"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302" customFormat="1" ht="1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8"/>
      <c r="AA14" s="8"/>
      <c r="AB14" s="8"/>
      <c r="AC14" s="8"/>
      <c r="AD14" s="8"/>
      <c r="AE14" s="8"/>
      <c r="AF14" s="8"/>
      <c r="AG14" s="8"/>
      <c r="AH14" s="8"/>
      <c r="AI14" s="8"/>
      <c r="AJ14" s="8"/>
      <c r="AK14" s="8"/>
      <c r="AL14" s="8"/>
      <c r="AM14" s="8"/>
      <c r="AN14" s="8"/>
      <c r="AO14" s="8"/>
      <c r="AP14" s="8"/>
      <c r="AQ14" s="8"/>
      <c r="AR14" s="8"/>
    </row>
    <row r="15" spans="1:44" s="302" customFormat="1" ht="57" customHeight="1" x14ac:dyDescent="0.25">
      <c r="A15" s="39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ht="15" customHeight="1"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7" t="s">
        <v>464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4" ht="16.5" thickBot="1" x14ac:dyDescent="0.3">
      <c r="A19" s="278" t="s">
        <v>272</v>
      </c>
      <c r="B19" s="278" t="s">
        <v>0</v>
      </c>
      <c r="D19" s="279"/>
      <c r="E19" s="280"/>
      <c r="F19" s="280"/>
      <c r="G19" s="280"/>
      <c r="H19" s="280"/>
    </row>
    <row r="20" spans="1:44" x14ac:dyDescent="0.25">
      <c r="A20" s="226" t="s">
        <v>470</v>
      </c>
      <c r="B20" s="298">
        <f>'6.2. Паспорт фин осв ввод '!D29*1000000</f>
        <v>1614711.1</v>
      </c>
      <c r="D20" s="230" t="s">
        <v>271</v>
      </c>
      <c r="E20" s="231"/>
      <c r="F20" s="231"/>
      <c r="M20" s="227"/>
    </row>
    <row r="21" spans="1:44" x14ac:dyDescent="0.25">
      <c r="A21" s="229" t="s">
        <v>270</v>
      </c>
      <c r="B21" s="285"/>
      <c r="D21" s="393" t="s">
        <v>269</v>
      </c>
      <c r="E21" s="394"/>
      <c r="F21" s="233">
        <f>SUM(B90:BG90)</f>
        <v>1.258312943572572</v>
      </c>
      <c r="M21" s="227"/>
    </row>
    <row r="22" spans="1:44" x14ac:dyDescent="0.25">
      <c r="A22" s="229" t="s">
        <v>268</v>
      </c>
      <c r="B22" s="285">
        <v>50</v>
      </c>
      <c r="D22" s="393" t="s">
        <v>267</v>
      </c>
      <c r="E22" s="394"/>
      <c r="F22" s="233">
        <f>IF(SUM(B91:BG91)=0,"не окупается",SUM(B91:BG91))</f>
        <v>1.513786897147662</v>
      </c>
      <c r="M22" s="227"/>
    </row>
    <row r="23" spans="1:44" ht="16.5" thickBot="1" x14ac:dyDescent="0.3">
      <c r="A23" s="232" t="s">
        <v>266</v>
      </c>
      <c r="B23" s="286">
        <v>1</v>
      </c>
      <c r="D23" s="393" t="s">
        <v>472</v>
      </c>
      <c r="E23" s="394"/>
      <c r="F23" s="238">
        <f>M88</f>
        <v>8584047.3242134694</v>
      </c>
      <c r="K23" s="234"/>
      <c r="M23" s="235"/>
      <c r="N23" s="235"/>
    </row>
    <row r="24" spans="1:44" x14ac:dyDescent="0.25">
      <c r="A24" s="226" t="s">
        <v>444</v>
      </c>
      <c r="B24" s="236">
        <v>0</v>
      </c>
      <c r="D24" s="393" t="s">
        <v>473</v>
      </c>
      <c r="E24" s="394"/>
      <c r="F24" s="284" t="str">
        <f>IF(F23&gt;0,"да","нет")</f>
        <v>да</v>
      </c>
      <c r="K24" s="234"/>
      <c r="M24" s="227"/>
    </row>
    <row r="25" spans="1:44" x14ac:dyDescent="0.25">
      <c r="A25" s="229" t="s">
        <v>471</v>
      </c>
      <c r="B25" s="237">
        <v>1</v>
      </c>
      <c r="K25" s="234"/>
      <c r="M25" s="227"/>
    </row>
    <row r="26" spans="1:44" x14ac:dyDescent="0.25">
      <c r="A26" s="229" t="s">
        <v>445</v>
      </c>
      <c r="B26" s="237">
        <v>1</v>
      </c>
      <c r="K26" s="234"/>
      <c r="M26" s="227"/>
    </row>
    <row r="27" spans="1:44" x14ac:dyDescent="0.25">
      <c r="A27" s="229" t="s">
        <v>446</v>
      </c>
      <c r="B27" s="237">
        <v>0</v>
      </c>
      <c r="M27" s="227"/>
    </row>
    <row r="28" spans="1:44" x14ac:dyDescent="0.25">
      <c r="A28" s="229" t="s">
        <v>447</v>
      </c>
      <c r="B28" s="237">
        <v>1</v>
      </c>
      <c r="M28" s="227"/>
    </row>
    <row r="29" spans="1:44" x14ac:dyDescent="0.25">
      <c r="A29" s="229" t="s">
        <v>448</v>
      </c>
      <c r="B29" s="237">
        <v>1</v>
      </c>
      <c r="M29" s="227"/>
    </row>
    <row r="30" spans="1:44" x14ac:dyDescent="0.25">
      <c r="A30" s="239" t="s">
        <v>474</v>
      </c>
      <c r="B30" s="240">
        <v>2.1999999999999999E-2</v>
      </c>
      <c r="M30" s="227"/>
    </row>
    <row r="31" spans="1:44" ht="16.5" thickBot="1" x14ac:dyDescent="0.3">
      <c r="A31" s="232" t="s">
        <v>251</v>
      </c>
      <c r="B31" s="241">
        <v>0.2</v>
      </c>
      <c r="M31" s="227"/>
    </row>
    <row r="32" spans="1:44" x14ac:dyDescent="0.25">
      <c r="A32" s="226" t="s">
        <v>475</v>
      </c>
      <c r="B32" s="236">
        <v>0</v>
      </c>
      <c r="M32" s="227"/>
    </row>
    <row r="33" spans="1:59" x14ac:dyDescent="0.25">
      <c r="A33" s="229" t="s">
        <v>449</v>
      </c>
      <c r="B33" s="287"/>
      <c r="M33" s="227"/>
    </row>
    <row r="34" spans="1:59" x14ac:dyDescent="0.25">
      <c r="A34" s="239" t="s">
        <v>450</v>
      </c>
      <c r="B34" s="242">
        <v>0</v>
      </c>
      <c r="M34" s="227"/>
    </row>
    <row r="35" spans="1:59" x14ac:dyDescent="0.25">
      <c r="A35" s="239"/>
      <c r="B35" s="242"/>
      <c r="M35" s="227"/>
    </row>
    <row r="36" spans="1:59" x14ac:dyDescent="0.25">
      <c r="A36" s="239" t="s">
        <v>451</v>
      </c>
      <c r="B36" s="288">
        <v>0</v>
      </c>
      <c r="M36" s="227"/>
    </row>
    <row r="37" spans="1:59" x14ac:dyDescent="0.25">
      <c r="A37" s="243" t="s">
        <v>265</v>
      </c>
      <c r="B37" s="244">
        <v>0</v>
      </c>
      <c r="M37" s="227"/>
    </row>
    <row r="38" spans="1:59" x14ac:dyDescent="0.25">
      <c r="A38" s="243" t="s">
        <v>264</v>
      </c>
      <c r="B38" s="244">
        <v>0</v>
      </c>
      <c r="M38" s="227"/>
      <c r="Z38" s="245"/>
    </row>
    <row r="39" spans="1:59" x14ac:dyDescent="0.25">
      <c r="A39" s="243" t="s">
        <v>263</v>
      </c>
      <c r="B39" s="244">
        <v>0.13500000000000001</v>
      </c>
      <c r="M39" s="227"/>
      <c r="U39" s="246"/>
      <c r="V39" s="246"/>
      <c r="W39" s="246"/>
      <c r="X39" s="246"/>
      <c r="Y39" s="246"/>
      <c r="Z39" s="246"/>
    </row>
    <row r="40" spans="1:59" x14ac:dyDescent="0.25">
      <c r="A40" s="243" t="s">
        <v>262</v>
      </c>
      <c r="B40" s="244">
        <v>1</v>
      </c>
      <c r="M40" s="227"/>
    </row>
    <row r="41" spans="1:59" ht="16.5" thickBot="1" x14ac:dyDescent="0.3">
      <c r="A41" s="247" t="s">
        <v>476</v>
      </c>
      <c r="B41" s="248">
        <v>0.13500000000000001</v>
      </c>
      <c r="M41" s="227"/>
    </row>
    <row r="42" spans="1:59" x14ac:dyDescent="0.25">
      <c r="A42" s="249" t="s">
        <v>261</v>
      </c>
      <c r="B42" s="289">
        <v>2023</v>
      </c>
      <c r="C42" s="290">
        <v>2024</v>
      </c>
      <c r="D42" s="290">
        <v>2025</v>
      </c>
      <c r="E42" s="290">
        <v>2026</v>
      </c>
      <c r="F42" s="290">
        <v>2027</v>
      </c>
      <c r="G42" s="290">
        <v>2028</v>
      </c>
      <c r="H42" s="290">
        <v>2029</v>
      </c>
      <c r="I42" s="290">
        <v>2030</v>
      </c>
      <c r="J42" s="290">
        <v>2031</v>
      </c>
      <c r="K42" s="290">
        <v>2032</v>
      </c>
      <c r="L42" s="290">
        <v>2033</v>
      </c>
      <c r="M42" s="290">
        <v>2034</v>
      </c>
      <c r="N42" s="290">
        <v>2035</v>
      </c>
      <c r="O42" s="290">
        <v>2036</v>
      </c>
      <c r="P42" s="290">
        <v>2037</v>
      </c>
      <c r="Q42" s="290">
        <v>2038</v>
      </c>
      <c r="R42" s="290">
        <v>2039</v>
      </c>
      <c r="S42" s="290">
        <v>2040</v>
      </c>
      <c r="T42" s="290">
        <v>2041</v>
      </c>
      <c r="U42" s="290">
        <v>2042</v>
      </c>
      <c r="V42" s="290">
        <v>2043</v>
      </c>
      <c r="W42" s="290">
        <v>2044</v>
      </c>
      <c r="X42" s="290">
        <v>2045</v>
      </c>
      <c r="Y42" s="290">
        <v>2046</v>
      </c>
      <c r="Z42" s="290">
        <v>2047</v>
      </c>
      <c r="AA42" s="290">
        <v>2048</v>
      </c>
      <c r="AB42" s="290">
        <v>2049</v>
      </c>
      <c r="AC42" s="290">
        <v>2050</v>
      </c>
      <c r="AD42" s="290">
        <v>2051</v>
      </c>
      <c r="AE42" s="290">
        <v>2052</v>
      </c>
      <c r="AF42" s="290">
        <v>2053</v>
      </c>
      <c r="AG42" s="290">
        <v>2054</v>
      </c>
      <c r="AH42" s="290">
        <v>2055</v>
      </c>
      <c r="AI42" s="290">
        <v>2056</v>
      </c>
      <c r="AJ42" s="290">
        <v>2057</v>
      </c>
      <c r="AK42" s="290">
        <v>2058</v>
      </c>
      <c r="AL42" s="290">
        <v>2059</v>
      </c>
      <c r="AM42" s="290">
        <v>2060</v>
      </c>
      <c r="AN42" s="290">
        <v>2061</v>
      </c>
      <c r="AO42" s="290">
        <v>2062</v>
      </c>
      <c r="AP42" s="290">
        <v>2063</v>
      </c>
      <c r="AQ42" s="290">
        <v>2064</v>
      </c>
      <c r="AR42" s="290">
        <v>2065</v>
      </c>
      <c r="AS42" s="290">
        <v>2066</v>
      </c>
      <c r="AT42" s="290">
        <v>2067</v>
      </c>
      <c r="AU42" s="290">
        <v>2068</v>
      </c>
      <c r="AV42" s="290">
        <v>2069</v>
      </c>
      <c r="AW42" s="290">
        <v>2070</v>
      </c>
      <c r="AX42" s="290">
        <v>2071</v>
      </c>
      <c r="AY42" s="290">
        <v>2072</v>
      </c>
      <c r="AZ42" s="290">
        <v>2073</v>
      </c>
      <c r="BA42" s="290">
        <v>2074</v>
      </c>
      <c r="BB42" s="290">
        <v>2075</v>
      </c>
      <c r="BC42" s="290">
        <v>2076</v>
      </c>
      <c r="BD42" s="290">
        <v>2077</v>
      </c>
      <c r="BE42" s="290">
        <v>2078</v>
      </c>
      <c r="BF42" s="290">
        <v>2079</v>
      </c>
      <c r="BG42" s="290">
        <v>2080</v>
      </c>
    </row>
    <row r="43" spans="1:59" x14ac:dyDescent="0.25">
      <c r="A43" s="250" t="s">
        <v>260</v>
      </c>
      <c r="B43" s="251">
        <v>0.06</v>
      </c>
      <c r="C43" s="251">
        <v>4.7E-2</v>
      </c>
      <c r="D43" s="251">
        <v>0.04</v>
      </c>
      <c r="E43" s="251">
        <v>0.04</v>
      </c>
      <c r="F43" s="251">
        <v>0.04</v>
      </c>
      <c r="G43" s="251">
        <v>0.04</v>
      </c>
      <c r="H43" s="251">
        <v>0.04</v>
      </c>
      <c r="I43" s="251">
        <v>0.04</v>
      </c>
      <c r="J43" s="251">
        <v>0.04</v>
      </c>
      <c r="K43" s="251">
        <v>0.04</v>
      </c>
      <c r="L43" s="251">
        <v>0.04</v>
      </c>
      <c r="M43" s="251">
        <v>0.04</v>
      </c>
      <c r="N43" s="251">
        <v>0.04</v>
      </c>
      <c r="O43" s="251">
        <v>0.04</v>
      </c>
      <c r="P43" s="251">
        <v>0.04</v>
      </c>
      <c r="Q43" s="251">
        <v>0.04</v>
      </c>
      <c r="R43" s="251">
        <v>0.04</v>
      </c>
      <c r="S43" s="251">
        <v>0.04</v>
      </c>
      <c r="T43" s="251">
        <v>0.04</v>
      </c>
      <c r="U43" s="251">
        <v>0.04</v>
      </c>
      <c r="V43" s="251">
        <v>0.04</v>
      </c>
      <c r="W43" s="251">
        <v>0.04</v>
      </c>
      <c r="X43" s="251">
        <v>0.04</v>
      </c>
      <c r="Y43" s="251">
        <v>0.04</v>
      </c>
      <c r="Z43" s="251">
        <v>0.04</v>
      </c>
      <c r="AA43" s="251">
        <v>0.04</v>
      </c>
      <c r="AB43" s="251">
        <v>0.04</v>
      </c>
      <c r="AC43" s="251">
        <v>0.04</v>
      </c>
      <c r="AD43" s="251">
        <v>0.04</v>
      </c>
      <c r="AE43" s="251">
        <v>0.04</v>
      </c>
      <c r="AF43" s="251">
        <v>0.04</v>
      </c>
      <c r="AG43" s="251">
        <v>0.04</v>
      </c>
      <c r="AH43" s="251">
        <v>0.04</v>
      </c>
      <c r="AI43" s="251">
        <v>0.04</v>
      </c>
      <c r="AJ43" s="251">
        <v>0.04</v>
      </c>
      <c r="AK43" s="251">
        <v>0.04</v>
      </c>
      <c r="AL43" s="251">
        <v>0.04</v>
      </c>
      <c r="AM43" s="251">
        <v>0.04</v>
      </c>
      <c r="AN43" s="251">
        <v>0.04</v>
      </c>
      <c r="AO43" s="251">
        <v>0.04</v>
      </c>
      <c r="AP43" s="251">
        <v>0.04</v>
      </c>
      <c r="AQ43" s="251">
        <v>0.04</v>
      </c>
      <c r="AR43" s="251">
        <v>0.04</v>
      </c>
      <c r="AS43" s="251">
        <v>0.04</v>
      </c>
      <c r="AT43" s="251">
        <v>0.04</v>
      </c>
      <c r="AU43" s="251">
        <v>0.04</v>
      </c>
      <c r="AV43" s="251">
        <v>0.04</v>
      </c>
      <c r="AW43" s="251">
        <v>0.04</v>
      </c>
      <c r="AX43" s="251">
        <v>0.04</v>
      </c>
      <c r="AY43" s="251">
        <v>0.04</v>
      </c>
      <c r="AZ43" s="251">
        <v>0.04</v>
      </c>
      <c r="BA43" s="251">
        <v>0.04</v>
      </c>
      <c r="BB43" s="251">
        <v>0.04</v>
      </c>
      <c r="BC43" s="251">
        <v>0.04</v>
      </c>
      <c r="BD43" s="251">
        <v>0.04</v>
      </c>
      <c r="BE43" s="251">
        <v>0.04</v>
      </c>
      <c r="BF43" s="251">
        <v>0.04</v>
      </c>
      <c r="BG43" s="251">
        <v>0.04</v>
      </c>
    </row>
    <row r="44" spans="1:59" x14ac:dyDescent="0.25">
      <c r="A44" s="250" t="s">
        <v>259</v>
      </c>
      <c r="B44" s="251">
        <v>0.06</v>
      </c>
      <c r="C44" s="251">
        <v>0.10982000000000003</v>
      </c>
      <c r="D44" s="251">
        <v>0.15421280000000004</v>
      </c>
      <c r="E44" s="251">
        <v>0.20038131199999998</v>
      </c>
      <c r="F44" s="251">
        <v>0.24839656447999992</v>
      </c>
      <c r="G44" s="251">
        <v>0.29833242705920004</v>
      </c>
      <c r="H44" s="251">
        <v>0.35026572414156809</v>
      </c>
      <c r="I44" s="251">
        <v>0.40427635310723087</v>
      </c>
      <c r="J44" s="251">
        <v>0.46044740723152011</v>
      </c>
      <c r="K44" s="251">
        <v>0.51886530352078086</v>
      </c>
      <c r="L44" s="251">
        <v>0.5796199156616122</v>
      </c>
      <c r="M44" s="251">
        <v>0.64280471228807667</v>
      </c>
      <c r="N44" s="251">
        <v>0.70851690077959972</v>
      </c>
      <c r="O44" s="251">
        <v>0.77685757681078371</v>
      </c>
      <c r="P44" s="251">
        <v>0.84793187988321517</v>
      </c>
      <c r="Q44" s="251">
        <v>0.92184915507854392</v>
      </c>
      <c r="R44" s="251">
        <v>0.99872312128168583</v>
      </c>
      <c r="S44" s="251">
        <v>1.0786720461329535</v>
      </c>
      <c r="T44" s="251">
        <v>1.1618189279782718</v>
      </c>
      <c r="U44" s="251">
        <v>1.2482916850974028</v>
      </c>
      <c r="V44" s="251">
        <v>1.338223352501299</v>
      </c>
      <c r="W44" s="251">
        <v>1.431752286601351</v>
      </c>
      <c r="X44" s="251">
        <v>1.5290223780654051</v>
      </c>
      <c r="Y44" s="251">
        <v>1.6301832731880213</v>
      </c>
      <c r="Z44" s="251">
        <v>1.7353906041155422</v>
      </c>
      <c r="AA44" s="251">
        <v>1.8448062282801638</v>
      </c>
      <c r="AB44" s="251">
        <v>1.9585984774113703</v>
      </c>
      <c r="AC44" s="251">
        <v>2.0769424165078254</v>
      </c>
      <c r="AD44" s="251">
        <v>2.2000201131681387</v>
      </c>
      <c r="AE44" s="251">
        <v>2.3280209176948645</v>
      </c>
      <c r="AF44" s="251">
        <v>2.461141754402659</v>
      </c>
      <c r="AG44" s="251">
        <v>2.5995874245787656</v>
      </c>
      <c r="AH44" s="251">
        <v>2.7435709215619162</v>
      </c>
      <c r="AI44" s="251">
        <v>2.8933137584243931</v>
      </c>
      <c r="AJ44" s="251">
        <v>3.0490463087613691</v>
      </c>
      <c r="AK44" s="251">
        <v>3.211008161111824</v>
      </c>
      <c r="AL44" s="251">
        <v>3.3794484875562967</v>
      </c>
      <c r="AM44" s="251">
        <v>3.5546264270585484</v>
      </c>
      <c r="AN44" s="251">
        <v>3.7368114841408904</v>
      </c>
      <c r="AO44" s="251">
        <v>3.926283943506526</v>
      </c>
      <c r="AP44" s="251">
        <v>4.1233353012467875</v>
      </c>
      <c r="AQ44" s="251">
        <v>4.3282687132966595</v>
      </c>
      <c r="AR44" s="251">
        <v>4.5413994618285258</v>
      </c>
      <c r="AS44" s="251">
        <v>4.7630554403016667</v>
      </c>
      <c r="AT44" s="251">
        <v>4.9935776579137334</v>
      </c>
      <c r="AU44" s="251">
        <v>5.2333207642302826</v>
      </c>
      <c r="AV44" s="251">
        <v>5.4826535947994941</v>
      </c>
      <c r="AW44" s="251">
        <v>5.7419597385914738</v>
      </c>
      <c r="AX44" s="251">
        <v>6.0116381281351332</v>
      </c>
      <c r="AY44" s="251">
        <v>6.292103653260539</v>
      </c>
      <c r="AZ44" s="291">
        <v>6.5837877993909606</v>
      </c>
      <c r="BA44" s="291">
        <v>6.8871393113665995</v>
      </c>
      <c r="BB44" s="291">
        <v>7.2026248838212634</v>
      </c>
      <c r="BC44" s="291">
        <v>7.530729879174114</v>
      </c>
      <c r="BD44" s="291">
        <v>7.8719590743410794</v>
      </c>
      <c r="BE44" s="291">
        <v>8.2268374373147228</v>
      </c>
      <c r="BF44" s="291">
        <v>8.5959109348073124</v>
      </c>
      <c r="BG44" s="291">
        <v>8.9797473721996059</v>
      </c>
    </row>
    <row r="45" spans="1:59" ht="16.5" thickBot="1" x14ac:dyDescent="0.3">
      <c r="A45" s="252" t="s">
        <v>477</v>
      </c>
      <c r="B45" s="253">
        <v>1510712.75</v>
      </c>
      <c r="C45" s="253">
        <v>2210609.9267410878</v>
      </c>
      <c r="D45" s="253">
        <v>2276928.858373018</v>
      </c>
      <c r="E45" s="253">
        <v>2345236.8318996998</v>
      </c>
      <c r="F45" s="253">
        <v>2415593.93592036</v>
      </c>
      <c r="G45" s="253">
        <v>2488061.7510239794</v>
      </c>
      <c r="H45" s="253">
        <v>2562703.6007158901</v>
      </c>
      <c r="I45" s="253">
        <v>2639584.7100215899</v>
      </c>
      <c r="J45" s="253">
        <v>2718772.2505787401</v>
      </c>
      <c r="K45" s="253">
        <v>2800335.4149869299</v>
      </c>
      <c r="L45" s="253">
        <v>2884345.4776393091</v>
      </c>
      <c r="M45" s="253">
        <v>2964093.0204789196</v>
      </c>
      <c r="N45" s="253">
        <v>3053015.8089353233</v>
      </c>
      <c r="O45" s="253">
        <v>3144606.2863054569</v>
      </c>
      <c r="P45" s="253">
        <v>3238944.4726017835</v>
      </c>
      <c r="Q45" s="253">
        <v>3336112.8088029288</v>
      </c>
      <c r="R45" s="253">
        <v>3436196.1905718697</v>
      </c>
      <c r="S45" s="253">
        <v>3539282.0761541538</v>
      </c>
      <c r="T45" s="253">
        <v>3645460.5403269967</v>
      </c>
      <c r="U45" s="253">
        <v>3754824.355322951</v>
      </c>
      <c r="V45" s="253">
        <v>3867469.0852408395</v>
      </c>
      <c r="W45" s="253">
        <v>3974377.6152366996</v>
      </c>
      <c r="X45" s="253">
        <v>4093608.9460486728</v>
      </c>
      <c r="Y45" s="253">
        <v>4216417.2135554673</v>
      </c>
      <c r="Z45" s="253">
        <v>4342909.732653413</v>
      </c>
      <c r="AA45" s="253">
        <v>4473197.0275934255</v>
      </c>
      <c r="AB45" s="253">
        <v>4607392.9396323068</v>
      </c>
      <c r="AC45" s="253">
        <v>4745614.7279558396</v>
      </c>
      <c r="AD45" s="253">
        <v>4887983.1706018988</v>
      </c>
      <c r="AE45" s="253">
        <v>5034622.6653835457</v>
      </c>
      <c r="AF45" s="253">
        <v>5185661.344268539</v>
      </c>
      <c r="AG45" s="253">
        <v>5341231.1877588527</v>
      </c>
      <c r="AH45" s="253">
        <v>5501468.1258137729</v>
      </c>
      <c r="AI45" s="253">
        <v>5666512.1724140327</v>
      </c>
      <c r="AJ45" s="253">
        <v>5836507.5399413258</v>
      </c>
      <c r="AK45" s="253">
        <v>6011602.7670142325</v>
      </c>
      <c r="AL45" s="253">
        <v>6191950.8530523526</v>
      </c>
      <c r="AM45" s="253">
        <v>6377709.3793840259</v>
      </c>
      <c r="AN45" s="253">
        <v>6569040.6639950862</v>
      </c>
      <c r="AO45" s="253">
        <v>6766111.8826365788</v>
      </c>
      <c r="AP45" s="253">
        <v>6969095.2370299324</v>
      </c>
      <c r="AQ45" s="253">
        <v>7178168.0961592915</v>
      </c>
      <c r="AR45" s="253">
        <v>7393513.1375638656</v>
      </c>
      <c r="AS45" s="253">
        <v>7615318.5289994972</v>
      </c>
      <c r="AT45" s="253">
        <v>7843778.0831874311</v>
      </c>
      <c r="AU45" s="253">
        <v>8079091.4260194656</v>
      </c>
      <c r="AV45" s="253">
        <v>8321464.1714913305</v>
      </c>
      <c r="AW45" s="253">
        <v>8571108.0966360718</v>
      </c>
      <c r="AX45" s="253">
        <v>8828241.336642025</v>
      </c>
      <c r="AY45" s="253">
        <v>9093088.5799708255</v>
      </c>
      <c r="AZ45" s="253">
        <v>9365881.236562565</v>
      </c>
      <c r="BA45" s="253" t="s">
        <v>475</v>
      </c>
      <c r="BB45" s="253" t="s">
        <v>475</v>
      </c>
      <c r="BC45" s="253" t="s">
        <v>475</v>
      </c>
      <c r="BD45" s="253" t="s">
        <v>475</v>
      </c>
      <c r="BE45" s="253" t="s">
        <v>475</v>
      </c>
      <c r="BF45" s="253" t="s">
        <v>475</v>
      </c>
      <c r="BG45" s="253" t="s">
        <v>475</v>
      </c>
    </row>
    <row r="46" spans="1:59" x14ac:dyDescent="0.25">
      <c r="A46" s="292" t="s">
        <v>478</v>
      </c>
      <c r="B46" s="293">
        <v>1510.7127499999999</v>
      </c>
      <c r="C46" s="293">
        <v>2210.6099267410877</v>
      </c>
      <c r="D46" s="293">
        <v>2276.9288583730181</v>
      </c>
      <c r="E46" s="293">
        <v>2345.2368318996996</v>
      </c>
      <c r="F46" s="293">
        <v>2415.5939359203599</v>
      </c>
      <c r="G46" s="293">
        <v>2488.0617510239795</v>
      </c>
      <c r="H46" s="293">
        <v>2562.7036007158899</v>
      </c>
      <c r="I46" s="293">
        <v>2639.5847100215897</v>
      </c>
      <c r="J46" s="293">
        <v>2718.7722505787401</v>
      </c>
      <c r="K46" s="293">
        <v>2800.3354149869297</v>
      </c>
      <c r="L46" s="293">
        <v>2884.3454776393091</v>
      </c>
      <c r="M46" s="293">
        <v>2964.0930204789197</v>
      </c>
      <c r="N46" s="293">
        <v>3053.0158089353231</v>
      </c>
      <c r="O46" s="293">
        <v>3144.6062863054567</v>
      </c>
      <c r="P46" s="293">
        <v>3238.9444726017837</v>
      </c>
      <c r="Q46" s="293">
        <v>3336.1128088029286</v>
      </c>
      <c r="R46" s="293">
        <v>3436.1961905718699</v>
      </c>
      <c r="S46" s="293">
        <v>3539.2820761541539</v>
      </c>
      <c r="T46" s="293">
        <v>3645.4605403269966</v>
      </c>
      <c r="U46" s="293">
        <v>3754.8243553229509</v>
      </c>
      <c r="V46" s="293">
        <v>3867.4690852408394</v>
      </c>
      <c r="W46" s="293">
        <v>3974.3776152366995</v>
      </c>
      <c r="X46" s="293">
        <v>4093.6089460486728</v>
      </c>
      <c r="Y46" s="293">
        <v>4216.4172135554672</v>
      </c>
      <c r="Z46" s="293">
        <v>4342.9097326534129</v>
      </c>
      <c r="AA46" s="293">
        <v>4473.1970275934254</v>
      </c>
      <c r="AB46" s="293">
        <v>4607.3929396323065</v>
      </c>
      <c r="AC46" s="293">
        <v>4745.61472795584</v>
      </c>
      <c r="AD46" s="293">
        <v>4887.9831706018986</v>
      </c>
      <c r="AE46" s="293">
        <v>5034.6226653835456</v>
      </c>
      <c r="AF46" s="293">
        <v>5185.6613442685393</v>
      </c>
      <c r="AG46" s="293">
        <v>5341.2311877588527</v>
      </c>
      <c r="AH46" s="293">
        <v>5501.4681258137725</v>
      </c>
      <c r="AI46" s="293">
        <v>5666.5121724140326</v>
      </c>
      <c r="AJ46" s="293">
        <v>5836.5075399413254</v>
      </c>
      <c r="AK46" s="293">
        <v>6011.6027670142321</v>
      </c>
      <c r="AL46" s="293">
        <v>6191.9508530523526</v>
      </c>
      <c r="AM46" s="293">
        <v>6377.7093793840259</v>
      </c>
      <c r="AN46" s="293">
        <v>6569.0406639950861</v>
      </c>
      <c r="AO46" s="293">
        <v>6766.1118826365791</v>
      </c>
      <c r="AP46" s="293">
        <v>6969.0952370299328</v>
      </c>
      <c r="AQ46" s="293">
        <v>7178.1680961592911</v>
      </c>
      <c r="AR46" s="293">
        <v>7393.5131375638657</v>
      </c>
      <c r="AS46" s="293">
        <v>7615.3185289994972</v>
      </c>
      <c r="AT46" s="293">
        <v>7843.7780831874315</v>
      </c>
      <c r="AU46" s="293">
        <v>8079.0914260194659</v>
      </c>
      <c r="AV46" s="293">
        <v>8321.4641714913305</v>
      </c>
      <c r="AW46" s="293">
        <v>8571.1080966360714</v>
      </c>
      <c r="AX46" s="293">
        <v>8828.2413366420242</v>
      </c>
      <c r="AY46" s="293">
        <v>9093.0885799708249</v>
      </c>
      <c r="AZ46" s="293">
        <v>9365.8812365625654</v>
      </c>
      <c r="BA46" s="293" t="s">
        <v>475</v>
      </c>
      <c r="BB46" s="293" t="s">
        <v>475</v>
      </c>
      <c r="BC46" s="293" t="s">
        <v>475</v>
      </c>
      <c r="BD46" s="293" t="s">
        <v>475</v>
      </c>
      <c r="BE46" s="293" t="s">
        <v>475</v>
      </c>
      <c r="BF46" s="293" t="s">
        <v>475</v>
      </c>
      <c r="BG46" s="293" t="s">
        <v>475</v>
      </c>
    </row>
    <row r="47" spans="1:59" x14ac:dyDescent="0.25">
      <c r="A47" s="294" t="s">
        <v>479</v>
      </c>
      <c r="B47" s="295"/>
      <c r="C47" s="295">
        <v>0</v>
      </c>
      <c r="D47" s="295">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5">
        <v>0</v>
      </c>
      <c r="AA47" s="295">
        <v>0</v>
      </c>
      <c r="AB47" s="295">
        <v>0</v>
      </c>
      <c r="AC47" s="295">
        <v>0</v>
      </c>
      <c r="AD47" s="295">
        <v>0</v>
      </c>
      <c r="AE47" s="295">
        <v>0</v>
      </c>
      <c r="AF47" s="295">
        <v>0</v>
      </c>
      <c r="AG47" s="295">
        <v>0</v>
      </c>
      <c r="AH47" s="295">
        <v>0</v>
      </c>
      <c r="AI47" s="295">
        <v>0</v>
      </c>
      <c r="AJ47" s="295">
        <v>0</v>
      </c>
      <c r="AK47" s="295">
        <v>0</v>
      </c>
      <c r="AL47" s="295">
        <v>0</v>
      </c>
      <c r="AM47" s="295">
        <v>0</v>
      </c>
      <c r="AN47" s="295">
        <v>0</v>
      </c>
      <c r="AO47" s="295">
        <v>0</v>
      </c>
      <c r="AP47" s="295">
        <v>0</v>
      </c>
      <c r="AQ47" s="295">
        <v>0</v>
      </c>
      <c r="AR47" s="295">
        <v>0</v>
      </c>
      <c r="AS47" s="295">
        <v>0</v>
      </c>
      <c r="AT47" s="295">
        <v>0</v>
      </c>
      <c r="AU47" s="295">
        <v>0</v>
      </c>
      <c r="AV47" s="295">
        <v>0</v>
      </c>
      <c r="AW47" s="295">
        <v>0</v>
      </c>
      <c r="AX47" s="295">
        <v>0</v>
      </c>
      <c r="AY47" s="295">
        <v>0</v>
      </c>
      <c r="AZ47" s="295">
        <v>0</v>
      </c>
      <c r="BA47" s="295" t="s">
        <v>475</v>
      </c>
      <c r="BB47" s="295" t="s">
        <v>475</v>
      </c>
      <c r="BC47" s="295" t="s">
        <v>475</v>
      </c>
      <c r="BD47" s="295" t="s">
        <v>475</v>
      </c>
      <c r="BE47" s="295" t="s">
        <v>475</v>
      </c>
      <c r="BF47" s="295" t="s">
        <v>475</v>
      </c>
      <c r="BG47" s="295" t="s">
        <v>475</v>
      </c>
    </row>
    <row r="48" spans="1:59" x14ac:dyDescent="0.25">
      <c r="A48" s="294" t="s">
        <v>480</v>
      </c>
      <c r="B48" s="296">
        <v>0</v>
      </c>
      <c r="C48" s="296">
        <v>0</v>
      </c>
      <c r="D48" s="296">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296">
        <v>0</v>
      </c>
      <c r="W48" s="296">
        <v>0</v>
      </c>
      <c r="X48" s="296">
        <v>0</v>
      </c>
      <c r="Y48" s="296">
        <v>0</v>
      </c>
      <c r="Z48" s="296">
        <v>0</v>
      </c>
      <c r="AA48" s="296">
        <v>0</v>
      </c>
      <c r="AB48" s="296">
        <v>0</v>
      </c>
      <c r="AC48" s="296">
        <v>0</v>
      </c>
      <c r="AD48" s="296">
        <v>0</v>
      </c>
      <c r="AE48" s="296">
        <v>0</v>
      </c>
      <c r="AF48" s="296">
        <v>0</v>
      </c>
      <c r="AG48" s="296">
        <v>0</v>
      </c>
      <c r="AH48" s="296">
        <v>0</v>
      </c>
      <c r="AI48" s="296">
        <v>0</v>
      </c>
      <c r="AJ48" s="296">
        <v>0</v>
      </c>
      <c r="AK48" s="296">
        <v>0</v>
      </c>
      <c r="AL48" s="296">
        <v>0</v>
      </c>
      <c r="AM48" s="296">
        <v>0</v>
      </c>
      <c r="AN48" s="296">
        <v>0</v>
      </c>
      <c r="AO48" s="296">
        <v>0</v>
      </c>
      <c r="AP48" s="296">
        <v>0</v>
      </c>
      <c r="AQ48" s="296">
        <v>0</v>
      </c>
      <c r="AR48" s="296">
        <v>0</v>
      </c>
      <c r="AS48" s="296">
        <v>0</v>
      </c>
      <c r="AT48" s="296">
        <v>0</v>
      </c>
      <c r="AU48" s="296">
        <v>0</v>
      </c>
      <c r="AV48" s="296">
        <v>0</v>
      </c>
      <c r="AW48" s="296">
        <v>0</v>
      </c>
      <c r="AX48" s="296">
        <v>0</v>
      </c>
      <c r="AY48" s="296">
        <v>0</v>
      </c>
      <c r="AZ48" s="296">
        <v>0</v>
      </c>
      <c r="BA48" s="296" t="s">
        <v>475</v>
      </c>
      <c r="BB48" s="296" t="s">
        <v>475</v>
      </c>
      <c r="BC48" s="296" t="s">
        <v>475</v>
      </c>
      <c r="BD48" s="296" t="s">
        <v>475</v>
      </c>
      <c r="BE48" s="296" t="s">
        <v>475</v>
      </c>
      <c r="BF48" s="296" t="s">
        <v>475</v>
      </c>
      <c r="BG48" s="296" t="s">
        <v>475</v>
      </c>
    </row>
    <row r="49" spans="1:59" hidden="1" x14ac:dyDescent="0.25">
      <c r="A49" s="294" t="s">
        <v>490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AM49" s="294"/>
      <c r="AN49" s="294"/>
      <c r="AO49" s="294"/>
      <c r="AP49" s="294"/>
      <c r="AQ49" s="294"/>
      <c r="AR49" s="294"/>
      <c r="AS49" s="294"/>
      <c r="AT49" s="294"/>
      <c r="AU49" s="294"/>
      <c r="AV49" s="294"/>
      <c r="AW49" s="294"/>
      <c r="AX49" s="294"/>
      <c r="AY49" s="294"/>
      <c r="AZ49" s="294"/>
      <c r="BA49" s="294"/>
      <c r="BB49" s="294"/>
      <c r="BC49" s="294"/>
      <c r="BD49" s="294"/>
      <c r="BE49" s="294"/>
      <c r="BF49" s="294"/>
      <c r="BG49" s="294"/>
    </row>
    <row r="50" spans="1:59" hidden="1" x14ac:dyDescent="0.25">
      <c r="M50" s="227"/>
    </row>
    <row r="51" spans="1:59" hidden="1" x14ac:dyDescent="0.25">
      <c r="M51" s="227"/>
    </row>
    <row r="52" spans="1:59" hidden="1" x14ac:dyDescent="0.25">
      <c r="M52" s="227"/>
    </row>
    <row r="53" spans="1:59" hidden="1" x14ac:dyDescent="0.25">
      <c r="M53" s="227"/>
    </row>
    <row r="54" spans="1:59" hidden="1" x14ac:dyDescent="0.25">
      <c r="M54" s="227"/>
    </row>
    <row r="55" spans="1:59" hidden="1" x14ac:dyDescent="0.25">
      <c r="M55" s="227"/>
    </row>
    <row r="56" spans="1:59" x14ac:dyDescent="0.25">
      <c r="M56" s="227"/>
    </row>
    <row r="57" spans="1:59" ht="16.5" thickBot="1" x14ac:dyDescent="0.3">
      <c r="A57" s="256"/>
      <c r="B57" s="257"/>
      <c r="C57" s="257"/>
      <c r="D57" s="257"/>
      <c r="E57" s="257"/>
      <c r="F57" s="257"/>
      <c r="G57" s="257"/>
      <c r="H57" s="257"/>
      <c r="I57" s="257"/>
      <c r="J57" s="257"/>
      <c r="K57" s="257"/>
      <c r="L57" s="258"/>
      <c r="M57" s="258"/>
      <c r="N57" s="258"/>
      <c r="O57" s="258"/>
      <c r="P57" s="258"/>
      <c r="Q57" s="258"/>
      <c r="R57" s="258"/>
      <c r="S57" s="258"/>
      <c r="T57" s="258"/>
      <c r="U57" s="258"/>
      <c r="V57" s="258"/>
    </row>
    <row r="58" spans="1:59" x14ac:dyDescent="0.25">
      <c r="A58" s="254" t="s">
        <v>481</v>
      </c>
      <c r="B58" s="289">
        <v>2023</v>
      </c>
      <c r="C58" s="289">
        <v>2024</v>
      </c>
      <c r="D58" s="289">
        <v>2025</v>
      </c>
      <c r="E58" s="289">
        <v>2026</v>
      </c>
      <c r="F58" s="289">
        <v>2027</v>
      </c>
      <c r="G58" s="289">
        <v>2028</v>
      </c>
      <c r="H58" s="289">
        <v>2029</v>
      </c>
      <c r="I58" s="289">
        <v>2030</v>
      </c>
      <c r="J58" s="289">
        <v>2031</v>
      </c>
      <c r="K58" s="289">
        <v>2032</v>
      </c>
      <c r="L58" s="289">
        <v>2033</v>
      </c>
      <c r="M58" s="289">
        <v>2034</v>
      </c>
      <c r="N58" s="289">
        <v>2035</v>
      </c>
      <c r="O58" s="289">
        <v>2036</v>
      </c>
      <c r="P58" s="289">
        <v>2037</v>
      </c>
      <c r="Q58" s="289">
        <v>2038</v>
      </c>
      <c r="R58" s="289">
        <v>2039</v>
      </c>
      <c r="S58" s="289">
        <v>2040</v>
      </c>
      <c r="T58" s="289">
        <v>2041</v>
      </c>
      <c r="U58" s="289">
        <v>2042</v>
      </c>
      <c r="V58" s="289">
        <v>2043</v>
      </c>
      <c r="W58" s="289">
        <v>2044</v>
      </c>
      <c r="X58" s="289">
        <v>2045</v>
      </c>
      <c r="Y58" s="289">
        <v>2046</v>
      </c>
      <c r="Z58" s="289">
        <v>2047</v>
      </c>
      <c r="AA58" s="289">
        <v>2048</v>
      </c>
      <c r="AB58" s="289">
        <v>2049</v>
      </c>
      <c r="AC58" s="289">
        <v>2050</v>
      </c>
      <c r="AD58" s="289">
        <v>2051</v>
      </c>
      <c r="AE58" s="289">
        <v>2052</v>
      </c>
      <c r="AF58" s="289">
        <v>2053</v>
      </c>
      <c r="AG58" s="289">
        <v>2054</v>
      </c>
      <c r="AH58" s="289">
        <v>2055</v>
      </c>
      <c r="AI58" s="289">
        <v>2056</v>
      </c>
      <c r="AJ58" s="289">
        <v>2057</v>
      </c>
      <c r="AK58" s="289">
        <v>2058</v>
      </c>
      <c r="AL58" s="289">
        <v>2059</v>
      </c>
      <c r="AM58" s="289">
        <v>2060</v>
      </c>
      <c r="AN58" s="289">
        <v>2061</v>
      </c>
      <c r="AO58" s="289">
        <v>2062</v>
      </c>
      <c r="AP58" s="289">
        <v>2063</v>
      </c>
      <c r="AQ58" s="289">
        <v>2064</v>
      </c>
      <c r="AR58" s="289">
        <v>2065</v>
      </c>
      <c r="AS58" s="289">
        <v>2066</v>
      </c>
      <c r="AT58" s="289">
        <v>2067</v>
      </c>
      <c r="AU58" s="289">
        <v>2068</v>
      </c>
      <c r="AV58" s="289">
        <v>2069</v>
      </c>
      <c r="AW58" s="289">
        <v>2070</v>
      </c>
      <c r="AX58" s="289">
        <v>2071</v>
      </c>
      <c r="AY58" s="289">
        <v>2072</v>
      </c>
      <c r="AZ58" s="289">
        <v>2073</v>
      </c>
      <c r="BA58" s="289">
        <v>2073</v>
      </c>
      <c r="BB58" s="289">
        <v>2073</v>
      </c>
      <c r="BC58" s="289">
        <v>2073</v>
      </c>
      <c r="BD58" s="289">
        <v>2073</v>
      </c>
      <c r="BE58" s="289">
        <v>2073</v>
      </c>
      <c r="BF58" s="289">
        <v>2073</v>
      </c>
      <c r="BG58" s="289">
        <v>2073</v>
      </c>
    </row>
    <row r="59" spans="1:59" x14ac:dyDescent="0.25">
      <c r="A59" s="259" t="s">
        <v>258</v>
      </c>
      <c r="B59" s="260">
        <v>1510712.75</v>
      </c>
      <c r="C59" s="260">
        <v>2210609.9267410878</v>
      </c>
      <c r="D59" s="260">
        <v>2276928.858373018</v>
      </c>
      <c r="E59" s="260">
        <v>2345236.8318996998</v>
      </c>
      <c r="F59" s="260">
        <v>2415593.93592036</v>
      </c>
      <c r="G59" s="260">
        <v>2488061.7510239794</v>
      </c>
      <c r="H59" s="260">
        <v>2562703.6007158901</v>
      </c>
      <c r="I59" s="260">
        <v>2639584.7100215899</v>
      </c>
      <c r="J59" s="260">
        <v>2718772.2505787401</v>
      </c>
      <c r="K59" s="260">
        <v>2800335.4149869299</v>
      </c>
      <c r="L59" s="260">
        <v>2884345.4776393091</v>
      </c>
      <c r="M59" s="260">
        <v>2964093.0204789196</v>
      </c>
      <c r="N59" s="260">
        <v>3053015.8089353233</v>
      </c>
      <c r="O59" s="260">
        <v>3144606.2863054569</v>
      </c>
      <c r="P59" s="260">
        <v>3238944.4726017835</v>
      </c>
      <c r="Q59" s="260">
        <v>3336112.8088029288</v>
      </c>
      <c r="R59" s="260">
        <v>3436196.1905718697</v>
      </c>
      <c r="S59" s="260">
        <v>3539282.0761541538</v>
      </c>
      <c r="T59" s="260">
        <v>3645460.5403269967</v>
      </c>
      <c r="U59" s="260">
        <v>3754824.355322951</v>
      </c>
      <c r="V59" s="260">
        <v>3867469.0852408395</v>
      </c>
      <c r="W59" s="260">
        <v>3974377.6152366996</v>
      </c>
      <c r="X59" s="260">
        <v>4093608.9460486728</v>
      </c>
      <c r="Y59" s="260">
        <v>4216417.2135554673</v>
      </c>
      <c r="Z59" s="260">
        <v>4342909.732653413</v>
      </c>
      <c r="AA59" s="260">
        <v>4473197.0275934255</v>
      </c>
      <c r="AB59" s="260">
        <v>4607392.9396323068</v>
      </c>
      <c r="AC59" s="260">
        <v>4745614.7279558396</v>
      </c>
      <c r="AD59" s="260">
        <v>4887983.1706018988</v>
      </c>
      <c r="AE59" s="260">
        <v>5034622.6653835457</v>
      </c>
      <c r="AF59" s="260">
        <v>5185661.344268539</v>
      </c>
      <c r="AG59" s="260">
        <v>5341231.1877588527</v>
      </c>
      <c r="AH59" s="260">
        <v>5501468.1258137729</v>
      </c>
      <c r="AI59" s="260">
        <v>5666512.1724140327</v>
      </c>
      <c r="AJ59" s="260">
        <v>5836507.5399413258</v>
      </c>
      <c r="AK59" s="260">
        <v>6011602.7670142325</v>
      </c>
      <c r="AL59" s="260">
        <v>6191950.8530523526</v>
      </c>
      <c r="AM59" s="260">
        <v>6377709.3793840259</v>
      </c>
      <c r="AN59" s="260">
        <v>6569040.6639950862</v>
      </c>
      <c r="AO59" s="260">
        <v>6766111.8826365788</v>
      </c>
      <c r="AP59" s="260">
        <v>6969095.2370299324</v>
      </c>
      <c r="AQ59" s="260">
        <v>7178168.0961592915</v>
      </c>
      <c r="AR59" s="260">
        <v>7393513.1375638656</v>
      </c>
      <c r="AS59" s="260">
        <v>7615318.5289994972</v>
      </c>
      <c r="AT59" s="260">
        <v>7843778.0831874311</v>
      </c>
      <c r="AU59" s="260">
        <v>8079091.4260194656</v>
      </c>
      <c r="AV59" s="260">
        <v>8321464.1714913305</v>
      </c>
      <c r="AW59" s="260">
        <v>8571108.0966360718</v>
      </c>
      <c r="AX59" s="260">
        <v>8828241.336642025</v>
      </c>
      <c r="AY59" s="260">
        <v>9093088.5799708255</v>
      </c>
      <c r="AZ59" s="260">
        <v>9365881.236562565</v>
      </c>
      <c r="BA59" s="260" t="s">
        <v>475</v>
      </c>
      <c r="BB59" s="260" t="s">
        <v>475</v>
      </c>
      <c r="BC59" s="260" t="s">
        <v>475</v>
      </c>
      <c r="BD59" s="260" t="s">
        <v>475</v>
      </c>
      <c r="BE59" s="260" t="s">
        <v>475</v>
      </c>
      <c r="BF59" s="260" t="s">
        <v>475</v>
      </c>
      <c r="BG59" s="260" t="s">
        <v>475</v>
      </c>
    </row>
    <row r="60" spans="1:59" x14ac:dyDescent="0.25">
      <c r="A60" s="255" t="s">
        <v>257</v>
      </c>
      <c r="B60" s="261">
        <v>0</v>
      </c>
      <c r="C60" s="261">
        <v>-73844.436600000001</v>
      </c>
      <c r="D60" s="261">
        <v>-73098.533200000005</v>
      </c>
      <c r="E60" s="261">
        <v>-72352.62980000001</v>
      </c>
      <c r="F60" s="261">
        <v>-71606.726400000014</v>
      </c>
      <c r="G60" s="261">
        <v>-70860.823000000004</v>
      </c>
      <c r="H60" s="261">
        <v>-70114.919600000008</v>
      </c>
      <c r="I60" s="261">
        <v>-69369.016200000013</v>
      </c>
      <c r="J60" s="261">
        <v>-68623.112800000003</v>
      </c>
      <c r="K60" s="261">
        <v>-67877.209400000007</v>
      </c>
      <c r="L60" s="261">
        <v>-67131.306000000011</v>
      </c>
      <c r="M60" s="261">
        <v>-66385.402600000001</v>
      </c>
      <c r="N60" s="261">
        <v>-65639.499200000006</v>
      </c>
      <c r="O60" s="261">
        <v>-64893.595800000003</v>
      </c>
      <c r="P60" s="261">
        <v>-64147.6924</v>
      </c>
      <c r="Q60" s="261">
        <v>-63401.789000000004</v>
      </c>
      <c r="R60" s="261">
        <v>-62655.885600000001</v>
      </c>
      <c r="S60" s="261">
        <v>-61909.982200000006</v>
      </c>
      <c r="T60" s="261">
        <v>-61164.078800000003</v>
      </c>
      <c r="U60" s="261">
        <v>-60418.175400000007</v>
      </c>
      <c r="V60" s="261">
        <v>-59672.272000000004</v>
      </c>
      <c r="W60" s="261">
        <v>-58926.368600000016</v>
      </c>
      <c r="X60" s="261">
        <v>-58180.465200000006</v>
      </c>
      <c r="Y60" s="261">
        <v>-57434.561800000018</v>
      </c>
      <c r="Z60" s="261">
        <v>-56688.658400000008</v>
      </c>
      <c r="AA60" s="261">
        <v>-55942.755000000019</v>
      </c>
      <c r="AB60" s="261">
        <v>-55196.851600000016</v>
      </c>
      <c r="AC60" s="261">
        <v>-54450.948200000021</v>
      </c>
      <c r="AD60" s="261">
        <v>-53705.044800000018</v>
      </c>
      <c r="AE60" s="261">
        <v>-52959.141400000022</v>
      </c>
      <c r="AF60" s="261">
        <v>-52213.238000000019</v>
      </c>
      <c r="AG60" s="261">
        <v>-51467.334600000017</v>
      </c>
      <c r="AH60" s="261">
        <v>-50721.431200000021</v>
      </c>
      <c r="AI60" s="261">
        <v>-49975.527800000025</v>
      </c>
      <c r="AJ60" s="261">
        <v>-49229.624400000022</v>
      </c>
      <c r="AK60" s="261">
        <v>-48483.72100000002</v>
      </c>
      <c r="AL60" s="261">
        <v>-47737.817600000024</v>
      </c>
      <c r="AM60" s="261">
        <v>-46991.914200000028</v>
      </c>
      <c r="AN60" s="261">
        <v>-46246.010800000025</v>
      </c>
      <c r="AO60" s="261">
        <v>-45500.10740000003</v>
      </c>
      <c r="AP60" s="261">
        <v>-44754.204000000027</v>
      </c>
      <c r="AQ60" s="261">
        <v>-44008.300600000031</v>
      </c>
      <c r="AR60" s="261">
        <v>-43262.397200000029</v>
      </c>
      <c r="AS60" s="261">
        <v>-42516.493800000033</v>
      </c>
      <c r="AT60" s="261">
        <v>-41770.59040000003</v>
      </c>
      <c r="AU60" s="261">
        <v>-41024.687000000034</v>
      </c>
      <c r="AV60" s="261">
        <v>-40278.783600000032</v>
      </c>
      <c r="AW60" s="261">
        <v>-39532.880200000036</v>
      </c>
      <c r="AX60" s="261">
        <v>-38786.976800000033</v>
      </c>
      <c r="AY60" s="261">
        <v>-38041.073400000038</v>
      </c>
      <c r="AZ60" s="261">
        <v>-37295.170000000042</v>
      </c>
      <c r="BA60" s="261" t="s">
        <v>475</v>
      </c>
      <c r="BB60" s="261" t="s">
        <v>475</v>
      </c>
      <c r="BC60" s="261" t="s">
        <v>475</v>
      </c>
      <c r="BD60" s="261" t="s">
        <v>475</v>
      </c>
      <c r="BE60" s="261" t="s">
        <v>475</v>
      </c>
      <c r="BF60" s="261" t="s">
        <v>475</v>
      </c>
      <c r="BG60" s="261" t="s">
        <v>475</v>
      </c>
    </row>
    <row r="61" spans="1:59" x14ac:dyDescent="0.25">
      <c r="A61" s="262" t="s">
        <v>452</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t="s">
        <v>475</v>
      </c>
      <c r="BB61" s="261" t="s">
        <v>475</v>
      </c>
      <c r="BC61" s="261" t="s">
        <v>475</v>
      </c>
      <c r="BD61" s="261" t="s">
        <v>475</v>
      </c>
      <c r="BE61" s="261" t="s">
        <v>475</v>
      </c>
      <c r="BF61" s="261" t="s">
        <v>475</v>
      </c>
      <c r="BG61" s="261" t="s">
        <v>475</v>
      </c>
    </row>
    <row r="62" spans="1:59" x14ac:dyDescent="0.25">
      <c r="A62" s="262" t="str">
        <f>A27</f>
        <v>Прочие расходы при эксплуатации объекта, руб. без НДС</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t="s">
        <v>475</v>
      </c>
      <c r="BB62" s="261" t="s">
        <v>475</v>
      </c>
      <c r="BC62" s="261" t="s">
        <v>475</v>
      </c>
      <c r="BD62" s="261" t="s">
        <v>475</v>
      </c>
      <c r="BE62" s="261" t="s">
        <v>475</v>
      </c>
      <c r="BF62" s="261" t="s">
        <v>475</v>
      </c>
      <c r="BG62" s="261" t="s">
        <v>475</v>
      </c>
    </row>
    <row r="63" spans="1:59" x14ac:dyDescent="0.25">
      <c r="A63" s="262" t="s">
        <v>475</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61"/>
      <c r="AT63" s="261"/>
      <c r="AU63" s="261"/>
      <c r="AV63" s="261"/>
      <c r="AW63" s="261"/>
      <c r="AX63" s="261"/>
      <c r="AY63" s="261"/>
      <c r="AZ63" s="261"/>
      <c r="BA63" s="261"/>
      <c r="BB63" s="261"/>
      <c r="BC63" s="261"/>
      <c r="BD63" s="261"/>
      <c r="BE63" s="261"/>
      <c r="BF63" s="261"/>
      <c r="BG63" s="261"/>
    </row>
    <row r="64" spans="1:59" x14ac:dyDescent="0.25">
      <c r="A64" s="262" t="s">
        <v>475</v>
      </c>
      <c r="B64" s="261">
        <v>0</v>
      </c>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t="s">
        <v>475</v>
      </c>
      <c r="BB64" s="261" t="s">
        <v>475</v>
      </c>
      <c r="BC64" s="261" t="s">
        <v>475</v>
      </c>
      <c r="BD64" s="261" t="s">
        <v>475</v>
      </c>
      <c r="BE64" s="261" t="s">
        <v>475</v>
      </c>
      <c r="BF64" s="261" t="s">
        <v>475</v>
      </c>
      <c r="BG64" s="261" t="s">
        <v>475</v>
      </c>
    </row>
    <row r="65" spans="1:59" x14ac:dyDescent="0.25">
      <c r="A65" s="262" t="s">
        <v>475</v>
      </c>
      <c r="B65" s="261"/>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0</v>
      </c>
      <c r="X65" s="261">
        <v>0</v>
      </c>
      <c r="Y65" s="261">
        <v>0</v>
      </c>
      <c r="Z65" s="261">
        <v>0</v>
      </c>
      <c r="AA65" s="261">
        <v>0</v>
      </c>
      <c r="AB65" s="261">
        <v>0</v>
      </c>
      <c r="AC65" s="261">
        <v>0</v>
      </c>
      <c r="AD65" s="261">
        <v>0</v>
      </c>
      <c r="AE65" s="261">
        <v>0</v>
      </c>
      <c r="AF65" s="261">
        <v>0</v>
      </c>
      <c r="AG65" s="261">
        <v>0</v>
      </c>
      <c r="AH65" s="261">
        <v>0</v>
      </c>
      <c r="AI65" s="261">
        <v>0</v>
      </c>
      <c r="AJ65" s="261">
        <v>0</v>
      </c>
      <c r="AK65" s="261">
        <v>0</v>
      </c>
      <c r="AL65" s="261">
        <v>0</v>
      </c>
      <c r="AM65" s="261">
        <v>0</v>
      </c>
      <c r="AN65" s="261">
        <v>0</v>
      </c>
      <c r="AO65" s="261">
        <v>0</v>
      </c>
      <c r="AP65" s="261">
        <v>0</v>
      </c>
      <c r="AQ65" s="261">
        <v>0</v>
      </c>
      <c r="AR65" s="261">
        <v>0</v>
      </c>
      <c r="AS65" s="261">
        <v>0</v>
      </c>
      <c r="AT65" s="261">
        <v>0</v>
      </c>
      <c r="AU65" s="261">
        <v>0</v>
      </c>
      <c r="AV65" s="261">
        <v>0</v>
      </c>
      <c r="AW65" s="261">
        <v>0</v>
      </c>
      <c r="AX65" s="261">
        <v>0</v>
      </c>
      <c r="AY65" s="261">
        <v>0</v>
      </c>
      <c r="AZ65" s="261">
        <v>0</v>
      </c>
      <c r="BA65" s="261" t="s">
        <v>542</v>
      </c>
      <c r="BB65" s="261" t="s">
        <v>542</v>
      </c>
      <c r="BC65" s="261" t="s">
        <v>542</v>
      </c>
      <c r="BD65" s="261" t="s">
        <v>542</v>
      </c>
      <c r="BE65" s="261" t="s">
        <v>542</v>
      </c>
      <c r="BF65" s="261" t="s">
        <v>542</v>
      </c>
      <c r="BG65" s="261" t="s">
        <v>542</v>
      </c>
    </row>
    <row r="66" spans="1:59" x14ac:dyDescent="0.25">
      <c r="A66" s="262" t="s">
        <v>256</v>
      </c>
      <c r="B66" s="261"/>
      <c r="C66" s="261">
        <v>-73844.436600000001</v>
      </c>
      <c r="D66" s="261">
        <v>-73098.533200000005</v>
      </c>
      <c r="E66" s="261">
        <v>-72352.62980000001</v>
      </c>
      <c r="F66" s="261">
        <v>-71606.726400000014</v>
      </c>
      <c r="G66" s="261">
        <v>-70860.823000000004</v>
      </c>
      <c r="H66" s="261">
        <v>-70114.919600000008</v>
      </c>
      <c r="I66" s="261">
        <v>-69369.016200000013</v>
      </c>
      <c r="J66" s="261">
        <v>-68623.112800000003</v>
      </c>
      <c r="K66" s="261">
        <v>-67877.209400000007</v>
      </c>
      <c r="L66" s="261">
        <v>-67131.306000000011</v>
      </c>
      <c r="M66" s="261">
        <v>-66385.402600000001</v>
      </c>
      <c r="N66" s="261">
        <v>-65639.499200000006</v>
      </c>
      <c r="O66" s="261">
        <v>-64893.595800000003</v>
      </c>
      <c r="P66" s="261">
        <v>-64147.6924</v>
      </c>
      <c r="Q66" s="261">
        <v>-63401.789000000004</v>
      </c>
      <c r="R66" s="261">
        <v>-62655.885600000001</v>
      </c>
      <c r="S66" s="261">
        <v>-61909.982200000006</v>
      </c>
      <c r="T66" s="261">
        <v>-61164.078800000003</v>
      </c>
      <c r="U66" s="261">
        <v>-60418.175400000007</v>
      </c>
      <c r="V66" s="261">
        <v>-59672.272000000004</v>
      </c>
      <c r="W66" s="261">
        <v>-58926.368600000016</v>
      </c>
      <c r="X66" s="261">
        <v>-58180.465200000006</v>
      </c>
      <c r="Y66" s="261">
        <v>-57434.561800000018</v>
      </c>
      <c r="Z66" s="261">
        <v>-56688.658400000008</v>
      </c>
      <c r="AA66" s="261">
        <v>-55942.755000000019</v>
      </c>
      <c r="AB66" s="261">
        <v>-55196.851600000016</v>
      </c>
      <c r="AC66" s="261">
        <v>-54450.948200000021</v>
      </c>
      <c r="AD66" s="261">
        <v>-53705.044800000018</v>
      </c>
      <c r="AE66" s="261">
        <v>-52959.141400000022</v>
      </c>
      <c r="AF66" s="261">
        <v>-52213.238000000019</v>
      </c>
      <c r="AG66" s="261">
        <v>-51467.334600000017</v>
      </c>
      <c r="AH66" s="261">
        <v>-50721.431200000021</v>
      </c>
      <c r="AI66" s="261">
        <v>-49975.527800000025</v>
      </c>
      <c r="AJ66" s="261">
        <v>-49229.624400000022</v>
      </c>
      <c r="AK66" s="261">
        <v>-48483.72100000002</v>
      </c>
      <c r="AL66" s="261">
        <v>-47737.817600000024</v>
      </c>
      <c r="AM66" s="261">
        <v>-46991.914200000028</v>
      </c>
      <c r="AN66" s="261">
        <v>-46246.010800000025</v>
      </c>
      <c r="AO66" s="261">
        <v>-45500.10740000003</v>
      </c>
      <c r="AP66" s="261">
        <v>-44754.204000000027</v>
      </c>
      <c r="AQ66" s="261">
        <v>-44008.300600000031</v>
      </c>
      <c r="AR66" s="261">
        <v>-43262.397200000029</v>
      </c>
      <c r="AS66" s="261">
        <v>-42516.493800000033</v>
      </c>
      <c r="AT66" s="261">
        <v>-41770.59040000003</v>
      </c>
      <c r="AU66" s="261">
        <v>-41024.687000000034</v>
      </c>
      <c r="AV66" s="261">
        <v>-40278.783600000032</v>
      </c>
      <c r="AW66" s="261">
        <v>-39532.880200000036</v>
      </c>
      <c r="AX66" s="261">
        <v>-38786.976800000033</v>
      </c>
      <c r="AY66" s="261">
        <v>-38041.073400000038</v>
      </c>
      <c r="AZ66" s="261">
        <v>-37295.170000000042</v>
      </c>
      <c r="BA66" s="261">
        <v>-37295.170000000042</v>
      </c>
      <c r="BB66" s="261">
        <v>-37295.170000000042</v>
      </c>
      <c r="BC66" s="261">
        <v>-37295.170000000042</v>
      </c>
      <c r="BD66" s="261">
        <v>-37295.170000000042</v>
      </c>
      <c r="BE66" s="261">
        <v>-37295.170000000042</v>
      </c>
      <c r="BF66" s="261">
        <v>-37295.170000000042</v>
      </c>
      <c r="BG66" s="261">
        <v>-37295.170000000042</v>
      </c>
    </row>
    <row r="67" spans="1:59" x14ac:dyDescent="0.25">
      <c r="A67" s="263" t="s">
        <v>482</v>
      </c>
      <c r="B67" s="260">
        <v>1510712.75</v>
      </c>
      <c r="C67" s="260">
        <v>2136765.4901410877</v>
      </c>
      <c r="D67" s="260">
        <v>2203830.325173018</v>
      </c>
      <c r="E67" s="260">
        <v>2272884.2020996995</v>
      </c>
      <c r="F67" s="260">
        <v>2343987.20952036</v>
      </c>
      <c r="G67" s="260">
        <v>2417200.9280239795</v>
      </c>
      <c r="H67" s="260">
        <v>2492588.6811158899</v>
      </c>
      <c r="I67" s="260">
        <v>2570215.6938215899</v>
      </c>
      <c r="J67" s="260">
        <v>2650149.1377787404</v>
      </c>
      <c r="K67" s="260">
        <v>2732458.2055869298</v>
      </c>
      <c r="L67" s="260">
        <v>2817214.1716393093</v>
      </c>
      <c r="M67" s="260">
        <v>2897707.6178789195</v>
      </c>
      <c r="N67" s="260">
        <v>2987376.3097353233</v>
      </c>
      <c r="O67" s="260">
        <v>3079712.6905054571</v>
      </c>
      <c r="P67" s="260">
        <v>3174796.7802017834</v>
      </c>
      <c r="Q67" s="260">
        <v>3272711.0198029289</v>
      </c>
      <c r="R67" s="260">
        <v>3373540.3049718696</v>
      </c>
      <c r="S67" s="260">
        <v>3477372.0939541538</v>
      </c>
      <c r="T67" s="260">
        <v>3584296.4615269969</v>
      </c>
      <c r="U67" s="260">
        <v>3694406.1799229509</v>
      </c>
      <c r="V67" s="260">
        <v>3807796.8132408396</v>
      </c>
      <c r="W67" s="260">
        <v>3915451.2466366994</v>
      </c>
      <c r="X67" s="260">
        <v>4035428.4808486728</v>
      </c>
      <c r="Y67" s="260">
        <v>4158982.6517554675</v>
      </c>
      <c r="Z67" s="260">
        <v>4286221.0742534129</v>
      </c>
      <c r="AA67" s="260">
        <v>4417254.2725934256</v>
      </c>
      <c r="AB67" s="260">
        <v>4552196.0880323071</v>
      </c>
      <c r="AC67" s="260">
        <v>4691163.7797558391</v>
      </c>
      <c r="AD67" s="260">
        <v>4834278.1258018985</v>
      </c>
      <c r="AE67" s="260">
        <v>4981663.5239835456</v>
      </c>
      <c r="AF67" s="260">
        <v>5133448.1062685391</v>
      </c>
      <c r="AG67" s="260">
        <v>5289763.853158853</v>
      </c>
      <c r="AH67" s="260">
        <v>5450746.6946137724</v>
      </c>
      <c r="AI67" s="260">
        <v>5616536.6446140325</v>
      </c>
      <c r="AJ67" s="260">
        <v>5787277.9155413257</v>
      </c>
      <c r="AK67" s="260">
        <v>5963119.0460142326</v>
      </c>
      <c r="AL67" s="260">
        <v>6144213.0354523528</v>
      </c>
      <c r="AM67" s="260">
        <v>6330717.4651840255</v>
      </c>
      <c r="AN67" s="260">
        <v>6522794.6531950859</v>
      </c>
      <c r="AO67" s="260">
        <v>6720611.7752365787</v>
      </c>
      <c r="AP67" s="260">
        <v>6924341.0330299325</v>
      </c>
      <c r="AQ67" s="260">
        <v>7134159.7955592917</v>
      </c>
      <c r="AR67" s="260">
        <v>7350250.7403638652</v>
      </c>
      <c r="AS67" s="260">
        <v>7572802.0351994969</v>
      </c>
      <c r="AT67" s="260">
        <v>7802007.492787431</v>
      </c>
      <c r="AU67" s="260">
        <v>8038066.7390194656</v>
      </c>
      <c r="AV67" s="260">
        <v>8281185.3878913308</v>
      </c>
      <c r="AW67" s="260">
        <v>8531575.2164360713</v>
      </c>
      <c r="AX67" s="260">
        <v>8789454.3598420247</v>
      </c>
      <c r="AY67" s="260">
        <v>9055047.5065708254</v>
      </c>
      <c r="AZ67" s="260">
        <v>9328586.066562565</v>
      </c>
      <c r="BA67" s="260" t="s">
        <v>475</v>
      </c>
      <c r="BB67" s="260" t="s">
        <v>475</v>
      </c>
      <c r="BC67" s="260" t="s">
        <v>475</v>
      </c>
      <c r="BD67" s="260" t="s">
        <v>475</v>
      </c>
      <c r="BE67" s="260" t="s">
        <v>475</v>
      </c>
      <c r="BF67" s="260" t="s">
        <v>475</v>
      </c>
      <c r="BG67" s="260" t="s">
        <v>475</v>
      </c>
    </row>
    <row r="68" spans="1:59" x14ac:dyDescent="0.25">
      <c r="A68" s="262" t="s">
        <v>252</v>
      </c>
      <c r="B68" s="261">
        <v>0</v>
      </c>
      <c r="C68" s="261">
        <v>-67809.400000000009</v>
      </c>
      <c r="D68" s="261">
        <v>-67809.400000000009</v>
      </c>
      <c r="E68" s="261">
        <v>-67809.400000000009</v>
      </c>
      <c r="F68" s="261">
        <v>-67809.400000000009</v>
      </c>
      <c r="G68" s="261">
        <v>-67809.400000000009</v>
      </c>
      <c r="H68" s="261">
        <v>-67809.400000000009</v>
      </c>
      <c r="I68" s="261">
        <v>-67809.400000000009</v>
      </c>
      <c r="J68" s="261">
        <v>-67809.400000000009</v>
      </c>
      <c r="K68" s="261">
        <v>-67809.400000000009</v>
      </c>
      <c r="L68" s="261">
        <v>-67809.400000000009</v>
      </c>
      <c r="M68" s="261">
        <v>-67809.400000000009</v>
      </c>
      <c r="N68" s="261">
        <v>-67809.400000000009</v>
      </c>
      <c r="O68" s="261">
        <v>-67809.400000000009</v>
      </c>
      <c r="P68" s="261">
        <v>-67809.400000000009</v>
      </c>
      <c r="Q68" s="261">
        <v>-67809.400000000009</v>
      </c>
      <c r="R68" s="261">
        <v>-67809.400000000009</v>
      </c>
      <c r="S68" s="261">
        <v>-67809.400000000009</v>
      </c>
      <c r="T68" s="261">
        <v>-67809.400000000009</v>
      </c>
      <c r="U68" s="261">
        <v>-67809.400000000009</v>
      </c>
      <c r="V68" s="261">
        <v>-67809.400000000009</v>
      </c>
      <c r="W68" s="261">
        <v>-67809.400000000009</v>
      </c>
      <c r="X68" s="261">
        <v>-67809.400000000009</v>
      </c>
      <c r="Y68" s="261">
        <v>-67809.400000000009</v>
      </c>
      <c r="Z68" s="261">
        <v>-67809.400000000009</v>
      </c>
      <c r="AA68" s="261">
        <v>-67809.400000000009</v>
      </c>
      <c r="AB68" s="261">
        <v>-67809.400000000009</v>
      </c>
      <c r="AC68" s="261">
        <v>-67809.400000000009</v>
      </c>
      <c r="AD68" s="261">
        <v>-67809.400000000009</v>
      </c>
      <c r="AE68" s="261">
        <v>-67809.400000000009</v>
      </c>
      <c r="AF68" s="261">
        <v>-67809.400000000009</v>
      </c>
      <c r="AG68" s="261">
        <v>-67809.400000000009</v>
      </c>
      <c r="AH68" s="261">
        <v>-67809.400000000009</v>
      </c>
      <c r="AI68" s="261">
        <v>-67809.400000000009</v>
      </c>
      <c r="AJ68" s="261">
        <v>-67809.400000000009</v>
      </c>
      <c r="AK68" s="261">
        <v>-67809.400000000009</v>
      </c>
      <c r="AL68" s="261">
        <v>-67809.400000000009</v>
      </c>
      <c r="AM68" s="261">
        <v>-67809.400000000009</v>
      </c>
      <c r="AN68" s="261">
        <v>-67809.400000000009</v>
      </c>
      <c r="AO68" s="261">
        <v>-67809.400000000009</v>
      </c>
      <c r="AP68" s="261">
        <v>-67809.400000000009</v>
      </c>
      <c r="AQ68" s="261">
        <v>-67809.400000000009</v>
      </c>
      <c r="AR68" s="261">
        <v>-67809.400000000009</v>
      </c>
      <c r="AS68" s="261">
        <v>-67809.400000000009</v>
      </c>
      <c r="AT68" s="261">
        <v>-67809.400000000009</v>
      </c>
      <c r="AU68" s="261">
        <v>-67809.400000000009</v>
      </c>
      <c r="AV68" s="261">
        <v>-67809.400000000009</v>
      </c>
      <c r="AW68" s="261">
        <v>-67809.400000000009</v>
      </c>
      <c r="AX68" s="261">
        <v>-67809.400000000009</v>
      </c>
      <c r="AY68" s="261">
        <v>-67809.400000000009</v>
      </c>
      <c r="AZ68" s="261">
        <v>-67809.400000000009</v>
      </c>
      <c r="BA68" s="261" t="s">
        <v>542</v>
      </c>
      <c r="BB68" s="261" t="s">
        <v>542</v>
      </c>
      <c r="BC68" s="261" t="s">
        <v>542</v>
      </c>
      <c r="BD68" s="261" t="s">
        <v>542</v>
      </c>
      <c r="BE68" s="261" t="s">
        <v>542</v>
      </c>
      <c r="BF68" s="261" t="s">
        <v>542</v>
      </c>
      <c r="BG68" s="261" t="s">
        <v>542</v>
      </c>
    </row>
    <row r="69" spans="1:59" x14ac:dyDescent="0.25">
      <c r="A69" s="263" t="s">
        <v>483</v>
      </c>
      <c r="B69" s="260">
        <v>1510712.75</v>
      </c>
      <c r="C69" s="260">
        <v>2068956.0901410878</v>
      </c>
      <c r="D69" s="260">
        <v>2136020.9251730181</v>
      </c>
      <c r="E69" s="260">
        <v>2205074.8020996996</v>
      </c>
      <c r="F69" s="260">
        <v>2276177.8095203601</v>
      </c>
      <c r="G69" s="260">
        <v>2349391.5280239796</v>
      </c>
      <c r="H69" s="260">
        <v>2424779.28111589</v>
      </c>
      <c r="I69" s="260">
        <v>2502406.29382159</v>
      </c>
      <c r="J69" s="260">
        <v>2582339.7377787405</v>
      </c>
      <c r="K69" s="260">
        <v>2664648.8055869299</v>
      </c>
      <c r="L69" s="260">
        <v>2749404.7716393094</v>
      </c>
      <c r="M69" s="260">
        <v>2829898.2178789196</v>
      </c>
      <c r="N69" s="260">
        <v>2919566.9097353234</v>
      </c>
      <c r="O69" s="260">
        <v>3011903.2905054572</v>
      </c>
      <c r="P69" s="260">
        <v>3106987.3802017835</v>
      </c>
      <c r="Q69" s="260">
        <v>3204901.619802929</v>
      </c>
      <c r="R69" s="260">
        <v>3305730.9049718697</v>
      </c>
      <c r="S69" s="260">
        <v>3409562.6939541539</v>
      </c>
      <c r="T69" s="260">
        <v>3516487.061526997</v>
      </c>
      <c r="U69" s="260">
        <v>3626596.779922951</v>
      </c>
      <c r="V69" s="260">
        <v>3739987.4132408397</v>
      </c>
      <c r="W69" s="260">
        <v>3847641.8466366995</v>
      </c>
      <c r="X69" s="260">
        <v>3967619.0808486729</v>
      </c>
      <c r="Y69" s="260">
        <v>4091173.2517554676</v>
      </c>
      <c r="Z69" s="260">
        <v>4218411.6742534125</v>
      </c>
      <c r="AA69" s="260">
        <v>4349444.8725934252</v>
      </c>
      <c r="AB69" s="260">
        <v>4484386.6880323067</v>
      </c>
      <c r="AC69" s="260">
        <v>4623354.3797558388</v>
      </c>
      <c r="AD69" s="260">
        <v>4766468.7258018982</v>
      </c>
      <c r="AE69" s="260">
        <v>4913854.1239835452</v>
      </c>
      <c r="AF69" s="260">
        <v>5065638.7062685387</v>
      </c>
      <c r="AG69" s="260">
        <v>5221954.4531588526</v>
      </c>
      <c r="AH69" s="260">
        <v>5382937.2946137721</v>
      </c>
      <c r="AI69" s="260">
        <v>5548727.2446140321</v>
      </c>
      <c r="AJ69" s="260">
        <v>5719468.5155413253</v>
      </c>
      <c r="AK69" s="260">
        <v>5895309.6460142322</v>
      </c>
      <c r="AL69" s="260">
        <v>6076403.6354523525</v>
      </c>
      <c r="AM69" s="260">
        <v>6262908.0651840251</v>
      </c>
      <c r="AN69" s="260">
        <v>6454985.2531950856</v>
      </c>
      <c r="AO69" s="260">
        <v>6652802.3752365783</v>
      </c>
      <c r="AP69" s="260">
        <v>6856531.6330299322</v>
      </c>
      <c r="AQ69" s="260">
        <v>7066350.3955592914</v>
      </c>
      <c r="AR69" s="260">
        <v>7282441.3403638648</v>
      </c>
      <c r="AS69" s="260">
        <v>7504992.6351994965</v>
      </c>
      <c r="AT69" s="260">
        <v>7734198.0927874306</v>
      </c>
      <c r="AU69" s="260">
        <v>7970257.3390194653</v>
      </c>
      <c r="AV69" s="260">
        <v>8213375.9878913304</v>
      </c>
      <c r="AW69" s="260">
        <v>8463765.8164360709</v>
      </c>
      <c r="AX69" s="260">
        <v>8721644.9598420244</v>
      </c>
      <c r="AY69" s="260">
        <v>8987238.106570825</v>
      </c>
      <c r="AZ69" s="260">
        <v>9260776.6665625647</v>
      </c>
      <c r="BA69" s="260" t="s">
        <v>475</v>
      </c>
      <c r="BB69" s="260" t="s">
        <v>475</v>
      </c>
      <c r="BC69" s="260" t="s">
        <v>475</v>
      </c>
      <c r="BD69" s="260" t="s">
        <v>475</v>
      </c>
      <c r="BE69" s="260" t="s">
        <v>475</v>
      </c>
      <c r="BF69" s="260" t="s">
        <v>475</v>
      </c>
      <c r="BG69" s="260" t="s">
        <v>475</v>
      </c>
    </row>
    <row r="70" spans="1:59" x14ac:dyDescent="0.25">
      <c r="A70" s="262" t="s">
        <v>453</v>
      </c>
      <c r="B70" s="261">
        <v>0</v>
      </c>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c r="BB70" s="261">
        <v>0</v>
      </c>
      <c r="BC70" s="261">
        <v>0</v>
      </c>
      <c r="BD70" s="261">
        <v>0</v>
      </c>
      <c r="BE70" s="261">
        <v>0</v>
      </c>
      <c r="BF70" s="261">
        <v>0</v>
      </c>
      <c r="BG70" s="261">
        <v>0</v>
      </c>
    </row>
    <row r="71" spans="1:59" x14ac:dyDescent="0.25">
      <c r="A71" s="263" t="s">
        <v>255</v>
      </c>
      <c r="B71" s="260">
        <v>1510712.75</v>
      </c>
      <c r="C71" s="260">
        <v>2068956.0901410878</v>
      </c>
      <c r="D71" s="260">
        <v>2136020.9251730181</v>
      </c>
      <c r="E71" s="260">
        <v>2205074.8020996996</v>
      </c>
      <c r="F71" s="260">
        <v>2276177.8095203601</v>
      </c>
      <c r="G71" s="260">
        <v>2349391.5280239796</v>
      </c>
      <c r="H71" s="260">
        <v>2424779.28111589</v>
      </c>
      <c r="I71" s="260">
        <v>2502406.29382159</v>
      </c>
      <c r="J71" s="260">
        <v>2582339.7377787405</v>
      </c>
      <c r="K71" s="260">
        <v>2664648.8055869299</v>
      </c>
      <c r="L71" s="260">
        <v>2749404.7716393094</v>
      </c>
      <c r="M71" s="260">
        <v>2829898.2178789196</v>
      </c>
      <c r="N71" s="260">
        <v>2919566.9097353234</v>
      </c>
      <c r="O71" s="260">
        <v>3011903.2905054572</v>
      </c>
      <c r="P71" s="260">
        <v>3106987.3802017835</v>
      </c>
      <c r="Q71" s="260">
        <v>3204901.619802929</v>
      </c>
      <c r="R71" s="260">
        <v>3305730.9049718697</v>
      </c>
      <c r="S71" s="260">
        <v>3409562.6939541539</v>
      </c>
      <c r="T71" s="260">
        <v>3516487.061526997</v>
      </c>
      <c r="U71" s="260">
        <v>3626596.779922951</v>
      </c>
      <c r="V71" s="260">
        <v>3739987.4132408397</v>
      </c>
      <c r="W71" s="260">
        <v>3847641.8466366995</v>
      </c>
      <c r="X71" s="260">
        <v>3967619.0808486729</v>
      </c>
      <c r="Y71" s="260">
        <v>4091173.2517554676</v>
      </c>
      <c r="Z71" s="260">
        <v>4218411.6742534125</v>
      </c>
      <c r="AA71" s="260">
        <v>4349444.8725934252</v>
      </c>
      <c r="AB71" s="260">
        <v>4484386.6880323067</v>
      </c>
      <c r="AC71" s="260">
        <v>4623354.3797558388</v>
      </c>
      <c r="AD71" s="260">
        <v>4766468.7258018982</v>
      </c>
      <c r="AE71" s="260">
        <v>4913854.1239835452</v>
      </c>
      <c r="AF71" s="260">
        <v>5065638.7062685387</v>
      </c>
      <c r="AG71" s="260">
        <v>5221954.4531588526</v>
      </c>
      <c r="AH71" s="260">
        <v>5382937.2946137721</v>
      </c>
      <c r="AI71" s="260">
        <v>5548727.2446140321</v>
      </c>
      <c r="AJ71" s="260">
        <v>5719468.5155413253</v>
      </c>
      <c r="AK71" s="260">
        <v>5895309.6460142322</v>
      </c>
      <c r="AL71" s="260">
        <v>6076403.6354523525</v>
      </c>
      <c r="AM71" s="260">
        <v>6262908.0651840251</v>
      </c>
      <c r="AN71" s="260">
        <v>6454985.2531950856</v>
      </c>
      <c r="AO71" s="260">
        <v>6652802.3752365783</v>
      </c>
      <c r="AP71" s="260">
        <v>6856531.6330299322</v>
      </c>
      <c r="AQ71" s="260">
        <v>7066350.3955592914</v>
      </c>
      <c r="AR71" s="260">
        <v>7282441.3403638648</v>
      </c>
      <c r="AS71" s="260">
        <v>7504992.6351994965</v>
      </c>
      <c r="AT71" s="260">
        <v>7734198.0927874306</v>
      </c>
      <c r="AU71" s="260">
        <v>7970257.3390194653</v>
      </c>
      <c r="AV71" s="260">
        <v>8213375.9878913304</v>
      </c>
      <c r="AW71" s="260">
        <v>8463765.8164360709</v>
      </c>
      <c r="AX71" s="260">
        <v>8721644.9598420244</v>
      </c>
      <c r="AY71" s="260">
        <v>8987238.106570825</v>
      </c>
      <c r="AZ71" s="260">
        <v>9260776.6665625647</v>
      </c>
      <c r="BA71" s="260" t="e">
        <v>#VALUE!</v>
      </c>
      <c r="BB71" s="260" t="e">
        <v>#VALUE!</v>
      </c>
      <c r="BC71" s="260" t="e">
        <v>#VALUE!</v>
      </c>
      <c r="BD71" s="260" t="e">
        <v>#VALUE!</v>
      </c>
      <c r="BE71" s="260" t="e">
        <v>#VALUE!</v>
      </c>
      <c r="BF71" s="260" t="e">
        <v>#VALUE!</v>
      </c>
      <c r="BG71" s="260" t="e">
        <v>#VALUE!</v>
      </c>
    </row>
    <row r="72" spans="1:59" x14ac:dyDescent="0.25">
      <c r="A72" s="262" t="s">
        <v>251</v>
      </c>
      <c r="B72" s="261">
        <v>-302142.55</v>
      </c>
      <c r="C72" s="261">
        <v>-413791.21802821755</v>
      </c>
      <c r="D72" s="261">
        <v>-427204.18503460364</v>
      </c>
      <c r="E72" s="261">
        <v>-441014.96041993995</v>
      </c>
      <c r="F72" s="261">
        <v>-455235.56190407206</v>
      </c>
      <c r="G72" s="261">
        <v>-469878.30560479593</v>
      </c>
      <c r="H72" s="261">
        <v>-484955.85622317804</v>
      </c>
      <c r="I72" s="261">
        <v>-500481.25876431802</v>
      </c>
      <c r="J72" s="261">
        <v>-516467.94755574811</v>
      </c>
      <c r="K72" s="261">
        <v>-532929.76111738605</v>
      </c>
      <c r="L72" s="261">
        <v>-549880.95432786189</v>
      </c>
      <c r="M72" s="261">
        <v>-565979.64357578394</v>
      </c>
      <c r="N72" s="261">
        <v>-583913.38194706466</v>
      </c>
      <c r="O72" s="261">
        <v>-602380.65810109151</v>
      </c>
      <c r="P72" s="261">
        <v>-621397.47604035668</v>
      </c>
      <c r="Q72" s="261">
        <v>-640980.32396058587</v>
      </c>
      <c r="R72" s="261">
        <v>-661146.18099437398</v>
      </c>
      <c r="S72" s="261">
        <v>-681912.53879083088</v>
      </c>
      <c r="T72" s="261">
        <v>-703297.41230539943</v>
      </c>
      <c r="U72" s="261">
        <v>-725319.35598459025</v>
      </c>
      <c r="V72" s="261">
        <v>-747997.48264816799</v>
      </c>
      <c r="W72" s="261">
        <v>-769528.36932733993</v>
      </c>
      <c r="X72" s="261">
        <v>-793523.81616973458</v>
      </c>
      <c r="Y72" s="261">
        <v>-818234.65035109362</v>
      </c>
      <c r="Z72" s="261">
        <v>-843682.33485068253</v>
      </c>
      <c r="AA72" s="261">
        <v>-869888.97451868514</v>
      </c>
      <c r="AB72" s="261">
        <v>-896877.33760646137</v>
      </c>
      <c r="AC72" s="261">
        <v>-924670.87595116778</v>
      </c>
      <c r="AD72" s="261">
        <v>-953293.74516037968</v>
      </c>
      <c r="AE72" s="261">
        <v>-982770.82479670912</v>
      </c>
      <c r="AF72" s="261">
        <v>-1013127.7412537078</v>
      </c>
      <c r="AG72" s="261">
        <v>-1044390.8906317706</v>
      </c>
      <c r="AH72" s="261">
        <v>-1076587.4589227545</v>
      </c>
      <c r="AI72" s="261">
        <v>-1109745.4489228064</v>
      </c>
      <c r="AJ72" s="261">
        <v>-1143893.7031082651</v>
      </c>
      <c r="AK72" s="261">
        <v>-1179061.9292028465</v>
      </c>
      <c r="AL72" s="261">
        <v>-1215280.7270904705</v>
      </c>
      <c r="AM72" s="261">
        <v>-1252581.6130368051</v>
      </c>
      <c r="AN72" s="261">
        <v>-1290997.0506390173</v>
      </c>
      <c r="AO72" s="261">
        <v>-1330560.4750473157</v>
      </c>
      <c r="AP72" s="261">
        <v>-1371306.3266059866</v>
      </c>
      <c r="AQ72" s="261">
        <v>-1413270.0791118583</v>
      </c>
      <c r="AR72" s="261">
        <v>-1456488.268072773</v>
      </c>
      <c r="AS72" s="261">
        <v>-1500998.5270398995</v>
      </c>
      <c r="AT72" s="261">
        <v>-1546839.6185574862</v>
      </c>
      <c r="AU72" s="261">
        <v>-1594051.4678038931</v>
      </c>
      <c r="AV72" s="261">
        <v>-1642675.1975782663</v>
      </c>
      <c r="AW72" s="261">
        <v>-1692753.1632872142</v>
      </c>
      <c r="AX72" s="261">
        <v>-1744328.991968405</v>
      </c>
      <c r="AY72" s="261">
        <v>-1797447.6213141652</v>
      </c>
      <c r="AZ72" s="261">
        <v>-1852155.3333125131</v>
      </c>
      <c r="BA72" s="261" t="e">
        <v>#VALUE!</v>
      </c>
      <c r="BB72" s="261" t="e">
        <v>#VALUE!</v>
      </c>
      <c r="BC72" s="261" t="e">
        <v>#VALUE!</v>
      </c>
      <c r="BD72" s="261" t="e">
        <v>#VALUE!</v>
      </c>
      <c r="BE72" s="261" t="e">
        <v>#VALUE!</v>
      </c>
      <c r="BF72" s="261" t="e">
        <v>#VALUE!</v>
      </c>
      <c r="BG72" s="261" t="e">
        <v>#VALUE!</v>
      </c>
    </row>
    <row r="73" spans="1:59" ht="16.5" thickBot="1" x14ac:dyDescent="0.3">
      <c r="A73" s="264" t="s">
        <v>254</v>
      </c>
      <c r="B73" s="265">
        <v>1208570.2</v>
      </c>
      <c r="C73" s="265">
        <v>1655164.8721128702</v>
      </c>
      <c r="D73" s="265">
        <v>1708816.7401384145</v>
      </c>
      <c r="E73" s="265">
        <v>1764059.8416797598</v>
      </c>
      <c r="F73" s="265">
        <v>1820942.247616288</v>
      </c>
      <c r="G73" s="265">
        <v>1879513.2224191837</v>
      </c>
      <c r="H73" s="265">
        <v>1939823.4248927119</v>
      </c>
      <c r="I73" s="265">
        <v>2001925.0350572721</v>
      </c>
      <c r="J73" s="265">
        <v>2065871.7902229924</v>
      </c>
      <c r="K73" s="265">
        <v>2131719.0444695437</v>
      </c>
      <c r="L73" s="265">
        <v>2199523.8173114476</v>
      </c>
      <c r="M73" s="265">
        <v>2263918.5743031357</v>
      </c>
      <c r="N73" s="265">
        <v>2335653.5277882586</v>
      </c>
      <c r="O73" s="265">
        <v>2409522.6324043656</v>
      </c>
      <c r="P73" s="265">
        <v>2485589.9041614267</v>
      </c>
      <c r="Q73" s="265">
        <v>2563921.295842343</v>
      </c>
      <c r="R73" s="265">
        <v>2644584.7239774959</v>
      </c>
      <c r="S73" s="265">
        <v>2727650.155163323</v>
      </c>
      <c r="T73" s="265">
        <v>2813189.6492215977</v>
      </c>
      <c r="U73" s="265">
        <v>2901277.423938361</v>
      </c>
      <c r="V73" s="265">
        <v>2991989.930592672</v>
      </c>
      <c r="W73" s="265">
        <v>3078113.4773093597</v>
      </c>
      <c r="X73" s="265">
        <v>3174095.2646789383</v>
      </c>
      <c r="Y73" s="265">
        <v>3272938.601404374</v>
      </c>
      <c r="Z73" s="265">
        <v>3374729.3394027301</v>
      </c>
      <c r="AA73" s="265">
        <v>3479555.8980747401</v>
      </c>
      <c r="AB73" s="265">
        <v>3587509.3504258455</v>
      </c>
      <c r="AC73" s="265">
        <v>3698683.5038046711</v>
      </c>
      <c r="AD73" s="265">
        <v>3813174.9806415187</v>
      </c>
      <c r="AE73" s="265">
        <v>3931083.299186836</v>
      </c>
      <c r="AF73" s="265">
        <v>4052510.9650148312</v>
      </c>
      <c r="AG73" s="265">
        <v>4177563.5625270819</v>
      </c>
      <c r="AH73" s="265">
        <v>4306349.835691018</v>
      </c>
      <c r="AI73" s="265">
        <v>4438981.7956912257</v>
      </c>
      <c r="AJ73" s="265">
        <v>4575574.8124330603</v>
      </c>
      <c r="AK73" s="265">
        <v>4716247.7168113859</v>
      </c>
      <c r="AL73" s="265">
        <v>4861122.908361882</v>
      </c>
      <c r="AM73" s="265">
        <v>5010326.4521472203</v>
      </c>
      <c r="AN73" s="265">
        <v>5163988.2025560681</v>
      </c>
      <c r="AO73" s="265">
        <v>5322241.9001892628</v>
      </c>
      <c r="AP73" s="265">
        <v>5485225.3064239454</v>
      </c>
      <c r="AQ73" s="265">
        <v>5653080.3164474331</v>
      </c>
      <c r="AR73" s="265">
        <v>5825953.072291092</v>
      </c>
      <c r="AS73" s="265">
        <v>6003994.108159597</v>
      </c>
      <c r="AT73" s="265">
        <v>6187358.4742299449</v>
      </c>
      <c r="AU73" s="265">
        <v>6376205.8712155726</v>
      </c>
      <c r="AV73" s="265">
        <v>6570700.7903130641</v>
      </c>
      <c r="AW73" s="265">
        <v>6771012.6531488569</v>
      </c>
      <c r="AX73" s="265">
        <v>6977315.9678736199</v>
      </c>
      <c r="AY73" s="265">
        <v>7189790.4852566598</v>
      </c>
      <c r="AZ73" s="265">
        <v>7408621.3332500514</v>
      </c>
      <c r="BA73" s="265" t="s">
        <v>475</v>
      </c>
      <c r="BB73" s="265" t="s">
        <v>475</v>
      </c>
      <c r="BC73" s="265" t="s">
        <v>475</v>
      </c>
      <c r="BD73" s="265" t="s">
        <v>475</v>
      </c>
      <c r="BE73" s="265" t="s">
        <v>475</v>
      </c>
      <c r="BF73" s="265" t="s">
        <v>475</v>
      </c>
      <c r="BG73" s="265" t="s">
        <v>475</v>
      </c>
    </row>
    <row r="74" spans="1:59" ht="16.5" thickBot="1" x14ac:dyDescent="0.3">
      <c r="A74" s="266"/>
      <c r="B74" s="267">
        <v>0</v>
      </c>
      <c r="C74" s="267">
        <v>1</v>
      </c>
      <c r="D74" s="267">
        <f>C74+1</f>
        <v>2</v>
      </c>
      <c r="E74" s="267">
        <f t="shared" ref="E74:AY74" si="0">D74+1</f>
        <v>3</v>
      </c>
      <c r="F74" s="267">
        <f t="shared" si="0"/>
        <v>4</v>
      </c>
      <c r="G74" s="267">
        <f t="shared" si="0"/>
        <v>5</v>
      </c>
      <c r="H74" s="267">
        <f t="shared" si="0"/>
        <v>6</v>
      </c>
      <c r="I74" s="267">
        <f t="shared" si="0"/>
        <v>7</v>
      </c>
      <c r="J74" s="267">
        <f t="shared" si="0"/>
        <v>8</v>
      </c>
      <c r="K74" s="267">
        <f t="shared" si="0"/>
        <v>9</v>
      </c>
      <c r="L74" s="267">
        <f t="shared" si="0"/>
        <v>10</v>
      </c>
      <c r="M74" s="267">
        <f t="shared" si="0"/>
        <v>11</v>
      </c>
      <c r="N74" s="267">
        <f t="shared" si="0"/>
        <v>12</v>
      </c>
      <c r="O74" s="267">
        <f t="shared" si="0"/>
        <v>13</v>
      </c>
      <c r="P74" s="267">
        <f t="shared" si="0"/>
        <v>14</v>
      </c>
      <c r="Q74" s="267">
        <f t="shared" si="0"/>
        <v>15</v>
      </c>
      <c r="R74" s="267">
        <f t="shared" si="0"/>
        <v>16</v>
      </c>
      <c r="S74" s="267">
        <f t="shared" si="0"/>
        <v>17</v>
      </c>
      <c r="T74" s="267">
        <f t="shared" si="0"/>
        <v>18</v>
      </c>
      <c r="U74" s="267">
        <f t="shared" si="0"/>
        <v>19</v>
      </c>
      <c r="V74" s="267">
        <f t="shared" si="0"/>
        <v>20</v>
      </c>
      <c r="W74" s="267">
        <f t="shared" si="0"/>
        <v>21</v>
      </c>
      <c r="X74" s="267">
        <f t="shared" si="0"/>
        <v>22</v>
      </c>
      <c r="Y74" s="267">
        <f t="shared" si="0"/>
        <v>23</v>
      </c>
      <c r="Z74" s="267">
        <f t="shared" si="0"/>
        <v>24</v>
      </c>
      <c r="AA74" s="267">
        <f t="shared" si="0"/>
        <v>25</v>
      </c>
      <c r="AB74" s="267">
        <f t="shared" si="0"/>
        <v>26</v>
      </c>
      <c r="AC74" s="267">
        <f t="shared" si="0"/>
        <v>27</v>
      </c>
      <c r="AD74" s="267">
        <f t="shared" si="0"/>
        <v>28</v>
      </c>
      <c r="AE74" s="267">
        <f t="shared" si="0"/>
        <v>29</v>
      </c>
      <c r="AF74" s="267">
        <f t="shared" si="0"/>
        <v>30</v>
      </c>
      <c r="AG74" s="267">
        <f t="shared" si="0"/>
        <v>31</v>
      </c>
      <c r="AH74" s="267">
        <f t="shared" si="0"/>
        <v>32</v>
      </c>
      <c r="AI74" s="267">
        <f t="shared" si="0"/>
        <v>33</v>
      </c>
      <c r="AJ74" s="267">
        <f t="shared" si="0"/>
        <v>34</v>
      </c>
      <c r="AK74" s="267">
        <f t="shared" si="0"/>
        <v>35</v>
      </c>
      <c r="AL74" s="267">
        <f t="shared" si="0"/>
        <v>36</v>
      </c>
      <c r="AM74" s="267">
        <f t="shared" si="0"/>
        <v>37</v>
      </c>
      <c r="AN74" s="267">
        <f t="shared" si="0"/>
        <v>38</v>
      </c>
      <c r="AO74" s="267">
        <f t="shared" si="0"/>
        <v>39</v>
      </c>
      <c r="AP74" s="267">
        <f t="shared" si="0"/>
        <v>40</v>
      </c>
      <c r="AQ74" s="267">
        <f t="shared" si="0"/>
        <v>41</v>
      </c>
      <c r="AR74" s="267">
        <f t="shared" si="0"/>
        <v>42</v>
      </c>
      <c r="AS74" s="267">
        <f t="shared" si="0"/>
        <v>43</v>
      </c>
      <c r="AT74" s="267">
        <f t="shared" si="0"/>
        <v>44</v>
      </c>
      <c r="AU74" s="267">
        <f t="shared" si="0"/>
        <v>45</v>
      </c>
      <c r="AV74" s="267">
        <f t="shared" si="0"/>
        <v>46</v>
      </c>
      <c r="AW74" s="267">
        <f t="shared" si="0"/>
        <v>47</v>
      </c>
      <c r="AX74" s="267">
        <f t="shared" si="0"/>
        <v>48</v>
      </c>
      <c r="AY74" s="267">
        <f t="shared" si="0"/>
        <v>49</v>
      </c>
      <c r="AZ74" s="267">
        <f>AY74+1</f>
        <v>50</v>
      </c>
      <c r="BA74" s="267">
        <f t="shared" ref="BA74:BG74" si="1">AZ74+1</f>
        <v>51</v>
      </c>
      <c r="BB74" s="267">
        <f t="shared" si="1"/>
        <v>52</v>
      </c>
      <c r="BC74" s="267">
        <f t="shared" si="1"/>
        <v>53</v>
      </c>
      <c r="BD74" s="267">
        <f t="shared" si="1"/>
        <v>54</v>
      </c>
      <c r="BE74" s="267">
        <f t="shared" si="1"/>
        <v>55</v>
      </c>
      <c r="BF74" s="267">
        <f t="shared" si="1"/>
        <v>56</v>
      </c>
      <c r="BG74" s="267">
        <f t="shared" si="1"/>
        <v>57</v>
      </c>
    </row>
    <row r="75" spans="1:59" x14ac:dyDescent="0.25">
      <c r="A75" s="254" t="s">
        <v>253</v>
      </c>
      <c r="B75" s="289">
        <v>2023</v>
      </c>
      <c r="C75" s="289">
        <v>2024</v>
      </c>
      <c r="D75" s="289">
        <v>2025</v>
      </c>
      <c r="E75" s="289">
        <v>2026</v>
      </c>
      <c r="F75" s="289">
        <v>2027</v>
      </c>
      <c r="G75" s="289">
        <v>2028</v>
      </c>
      <c r="H75" s="289">
        <v>2029</v>
      </c>
      <c r="I75" s="289">
        <v>2030</v>
      </c>
      <c r="J75" s="289">
        <v>2031</v>
      </c>
      <c r="K75" s="289">
        <v>2032</v>
      </c>
      <c r="L75" s="289">
        <v>2033</v>
      </c>
      <c r="M75" s="289">
        <v>2034</v>
      </c>
      <c r="N75" s="289">
        <v>2035</v>
      </c>
      <c r="O75" s="289">
        <v>2036</v>
      </c>
      <c r="P75" s="289">
        <v>2037</v>
      </c>
      <c r="Q75" s="289">
        <v>2038</v>
      </c>
      <c r="R75" s="289">
        <v>2039</v>
      </c>
      <c r="S75" s="289">
        <v>2040</v>
      </c>
      <c r="T75" s="289">
        <v>2041</v>
      </c>
      <c r="U75" s="289">
        <v>2042</v>
      </c>
      <c r="V75" s="289">
        <v>2043</v>
      </c>
      <c r="W75" s="289">
        <v>2044</v>
      </c>
      <c r="X75" s="289">
        <v>2045</v>
      </c>
      <c r="Y75" s="289">
        <v>2046</v>
      </c>
      <c r="Z75" s="289">
        <v>2047</v>
      </c>
      <c r="AA75" s="289">
        <v>2048</v>
      </c>
      <c r="AB75" s="289">
        <v>2049</v>
      </c>
      <c r="AC75" s="289">
        <v>2050</v>
      </c>
      <c r="AD75" s="289">
        <v>2051</v>
      </c>
      <c r="AE75" s="289">
        <v>2052</v>
      </c>
      <c r="AF75" s="289">
        <v>2053</v>
      </c>
      <c r="AG75" s="289">
        <v>2054</v>
      </c>
      <c r="AH75" s="289">
        <v>2055</v>
      </c>
      <c r="AI75" s="289">
        <v>2056</v>
      </c>
      <c r="AJ75" s="289">
        <v>2057</v>
      </c>
      <c r="AK75" s="289">
        <v>2058</v>
      </c>
      <c r="AL75" s="289">
        <v>2059</v>
      </c>
      <c r="AM75" s="289">
        <v>2060</v>
      </c>
      <c r="AN75" s="289">
        <v>2061</v>
      </c>
      <c r="AO75" s="289">
        <v>2062</v>
      </c>
      <c r="AP75" s="289">
        <v>2063</v>
      </c>
      <c r="AQ75" s="289">
        <v>2064</v>
      </c>
      <c r="AR75" s="289">
        <v>2065</v>
      </c>
      <c r="AS75" s="289">
        <v>2066</v>
      </c>
      <c r="AT75" s="289">
        <v>2067</v>
      </c>
      <c r="AU75" s="289">
        <v>2068</v>
      </c>
      <c r="AV75" s="289">
        <v>2069</v>
      </c>
      <c r="AW75" s="289">
        <v>2070</v>
      </c>
      <c r="AX75" s="289">
        <v>2071</v>
      </c>
      <c r="AY75" s="289">
        <v>2072</v>
      </c>
      <c r="AZ75" s="289">
        <v>2073</v>
      </c>
      <c r="BA75" s="289">
        <v>2074</v>
      </c>
      <c r="BB75" s="289">
        <v>2075</v>
      </c>
      <c r="BC75" s="289">
        <v>2076</v>
      </c>
      <c r="BD75" s="289">
        <v>2077</v>
      </c>
      <c r="BE75" s="289">
        <v>2078</v>
      </c>
      <c r="BF75" s="289">
        <v>2079</v>
      </c>
      <c r="BG75" s="289">
        <v>2080</v>
      </c>
    </row>
    <row r="76" spans="1:59" x14ac:dyDescent="0.25">
      <c r="A76" s="259" t="s">
        <v>483</v>
      </c>
      <c r="B76" s="260">
        <v>1510712.75</v>
      </c>
      <c r="C76" s="260">
        <v>2068956.0901410878</v>
      </c>
      <c r="D76" s="260">
        <v>2136020.9251730181</v>
      </c>
      <c r="E76" s="260">
        <v>2205074.8020996996</v>
      </c>
      <c r="F76" s="260">
        <v>2276177.8095203601</v>
      </c>
      <c r="G76" s="260">
        <v>2349391.5280239796</v>
      </c>
      <c r="H76" s="260">
        <v>2424779.28111589</v>
      </c>
      <c r="I76" s="260">
        <v>2502406.29382159</v>
      </c>
      <c r="J76" s="260">
        <v>2582339.7377787405</v>
      </c>
      <c r="K76" s="260">
        <v>2664648.8055869299</v>
      </c>
      <c r="L76" s="260">
        <v>2749404.7716393094</v>
      </c>
      <c r="M76" s="260">
        <v>2829898.2178789196</v>
      </c>
      <c r="N76" s="260">
        <v>2919566.9097353234</v>
      </c>
      <c r="O76" s="260">
        <v>3011903.2905054572</v>
      </c>
      <c r="P76" s="260">
        <v>3106987.3802017835</v>
      </c>
      <c r="Q76" s="260">
        <v>3204901.619802929</v>
      </c>
      <c r="R76" s="260">
        <v>3305730.9049718697</v>
      </c>
      <c r="S76" s="260">
        <v>3409562.6939541539</v>
      </c>
      <c r="T76" s="260">
        <v>3516487.061526997</v>
      </c>
      <c r="U76" s="260">
        <v>3626596.779922951</v>
      </c>
      <c r="V76" s="260">
        <v>3739987.4132408397</v>
      </c>
      <c r="W76" s="260">
        <v>3847641.8466366995</v>
      </c>
      <c r="X76" s="260">
        <v>3967619.0808486729</v>
      </c>
      <c r="Y76" s="260">
        <v>4091173.2517554676</v>
      </c>
      <c r="Z76" s="260">
        <v>4218411.6742534125</v>
      </c>
      <c r="AA76" s="260">
        <v>4349444.8725934252</v>
      </c>
      <c r="AB76" s="260">
        <v>4484386.6880323067</v>
      </c>
      <c r="AC76" s="260">
        <v>4623354.3797558388</v>
      </c>
      <c r="AD76" s="260">
        <v>4766468.7258018982</v>
      </c>
      <c r="AE76" s="260">
        <v>4913854.1239835452</v>
      </c>
      <c r="AF76" s="260">
        <v>5065638.7062685387</v>
      </c>
      <c r="AG76" s="260">
        <v>5221954.4531588526</v>
      </c>
      <c r="AH76" s="260">
        <v>5382937.2946137721</v>
      </c>
      <c r="AI76" s="260">
        <v>5548727.2446140321</v>
      </c>
      <c r="AJ76" s="260">
        <v>5719468.5155413253</v>
      </c>
      <c r="AK76" s="260">
        <v>5895309.6460142322</v>
      </c>
      <c r="AL76" s="260">
        <v>6076403.6354523525</v>
      </c>
      <c r="AM76" s="260">
        <v>6262908.0651840251</v>
      </c>
      <c r="AN76" s="260">
        <v>6454985.2531950856</v>
      </c>
      <c r="AO76" s="260">
        <v>6652802.3752365783</v>
      </c>
      <c r="AP76" s="260">
        <v>6856531.6330299322</v>
      </c>
      <c r="AQ76" s="260">
        <v>7066350.3955592914</v>
      </c>
      <c r="AR76" s="260">
        <v>7282441.3403638648</v>
      </c>
      <c r="AS76" s="260">
        <v>7504992.6351994965</v>
      </c>
      <c r="AT76" s="260">
        <v>7734198.0927874306</v>
      </c>
      <c r="AU76" s="260">
        <v>7970257.3390194653</v>
      </c>
      <c r="AV76" s="260">
        <v>8213375.9878913304</v>
      </c>
      <c r="AW76" s="260">
        <v>8463765.8164360709</v>
      </c>
      <c r="AX76" s="260">
        <v>8721644.9598420244</v>
      </c>
      <c r="AY76" s="260">
        <v>8987238.106570825</v>
      </c>
      <c r="AZ76" s="260">
        <v>9260776.6665625647</v>
      </c>
      <c r="BA76" s="260" t="s">
        <v>475</v>
      </c>
      <c r="BB76" s="260" t="s">
        <v>475</v>
      </c>
      <c r="BC76" s="260" t="s">
        <v>475</v>
      </c>
      <c r="BD76" s="260" t="s">
        <v>475</v>
      </c>
      <c r="BE76" s="260" t="s">
        <v>475</v>
      </c>
      <c r="BF76" s="260" t="s">
        <v>475</v>
      </c>
      <c r="BG76" s="260" t="s">
        <v>475</v>
      </c>
    </row>
    <row r="77" spans="1:59" x14ac:dyDescent="0.25">
      <c r="A77" s="262" t="s">
        <v>252</v>
      </c>
      <c r="B77" s="261">
        <v>0</v>
      </c>
      <c r="C77" s="261">
        <v>67809.400000000009</v>
      </c>
      <c r="D77" s="261">
        <v>67809.400000000009</v>
      </c>
      <c r="E77" s="261">
        <v>67809.400000000009</v>
      </c>
      <c r="F77" s="261">
        <v>67809.400000000009</v>
      </c>
      <c r="G77" s="261">
        <v>67809.400000000009</v>
      </c>
      <c r="H77" s="261">
        <v>67809.400000000009</v>
      </c>
      <c r="I77" s="261">
        <v>67809.400000000009</v>
      </c>
      <c r="J77" s="261">
        <v>67809.400000000009</v>
      </c>
      <c r="K77" s="261">
        <v>67809.400000000009</v>
      </c>
      <c r="L77" s="261">
        <v>67809.400000000009</v>
      </c>
      <c r="M77" s="261">
        <v>67809.400000000009</v>
      </c>
      <c r="N77" s="261">
        <v>67809.400000000009</v>
      </c>
      <c r="O77" s="261">
        <v>67809.400000000009</v>
      </c>
      <c r="P77" s="261">
        <v>67809.400000000009</v>
      </c>
      <c r="Q77" s="261">
        <v>67809.400000000009</v>
      </c>
      <c r="R77" s="261">
        <v>67809.400000000009</v>
      </c>
      <c r="S77" s="261">
        <v>67809.400000000009</v>
      </c>
      <c r="T77" s="261">
        <v>67809.400000000009</v>
      </c>
      <c r="U77" s="261">
        <v>67809.400000000009</v>
      </c>
      <c r="V77" s="261">
        <v>67809.400000000009</v>
      </c>
      <c r="W77" s="261">
        <v>67809.400000000009</v>
      </c>
      <c r="X77" s="261">
        <v>67809.400000000009</v>
      </c>
      <c r="Y77" s="261">
        <v>67809.400000000009</v>
      </c>
      <c r="Z77" s="261">
        <v>67809.400000000009</v>
      </c>
      <c r="AA77" s="261">
        <v>67809.400000000009</v>
      </c>
      <c r="AB77" s="261">
        <v>67809.400000000009</v>
      </c>
      <c r="AC77" s="261">
        <v>67809.400000000009</v>
      </c>
      <c r="AD77" s="261">
        <v>67809.400000000009</v>
      </c>
      <c r="AE77" s="261">
        <v>67809.400000000009</v>
      </c>
      <c r="AF77" s="261">
        <v>67809.400000000009</v>
      </c>
      <c r="AG77" s="261">
        <v>67809.400000000009</v>
      </c>
      <c r="AH77" s="261">
        <v>67809.400000000009</v>
      </c>
      <c r="AI77" s="261">
        <v>67809.400000000009</v>
      </c>
      <c r="AJ77" s="261">
        <v>67809.400000000009</v>
      </c>
      <c r="AK77" s="261">
        <v>67809.400000000009</v>
      </c>
      <c r="AL77" s="261">
        <v>67809.400000000009</v>
      </c>
      <c r="AM77" s="261">
        <v>67809.400000000009</v>
      </c>
      <c r="AN77" s="261">
        <v>67809.400000000009</v>
      </c>
      <c r="AO77" s="261">
        <v>67809.400000000009</v>
      </c>
      <c r="AP77" s="261">
        <v>67809.400000000009</v>
      </c>
      <c r="AQ77" s="261">
        <v>67809.400000000009</v>
      </c>
      <c r="AR77" s="261">
        <v>67809.400000000009</v>
      </c>
      <c r="AS77" s="261">
        <v>67809.400000000009</v>
      </c>
      <c r="AT77" s="261">
        <v>67809.400000000009</v>
      </c>
      <c r="AU77" s="261">
        <v>67809.400000000009</v>
      </c>
      <c r="AV77" s="261">
        <v>67809.400000000009</v>
      </c>
      <c r="AW77" s="261">
        <v>67809.400000000009</v>
      </c>
      <c r="AX77" s="261">
        <v>67809.400000000009</v>
      </c>
      <c r="AY77" s="261">
        <v>67809.400000000009</v>
      </c>
      <c r="AZ77" s="261">
        <v>67809.400000000009</v>
      </c>
      <c r="BA77" s="261" t="s">
        <v>542</v>
      </c>
      <c r="BB77" s="261" t="s">
        <v>542</v>
      </c>
      <c r="BC77" s="261" t="s">
        <v>542</v>
      </c>
      <c r="BD77" s="261" t="s">
        <v>542</v>
      </c>
      <c r="BE77" s="261" t="s">
        <v>542</v>
      </c>
      <c r="BF77" s="261" t="s">
        <v>542</v>
      </c>
      <c r="BG77" s="261" t="s">
        <v>542</v>
      </c>
    </row>
    <row r="78" spans="1:59" x14ac:dyDescent="0.25">
      <c r="A78" s="262" t="s">
        <v>453</v>
      </c>
      <c r="B78" s="261">
        <v>0</v>
      </c>
      <c r="C78" s="261">
        <v>0</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261">
        <v>0</v>
      </c>
      <c r="BA78" s="261">
        <v>0</v>
      </c>
      <c r="BB78" s="261">
        <v>0</v>
      </c>
      <c r="BC78" s="261">
        <v>0</v>
      </c>
      <c r="BD78" s="261">
        <v>0</v>
      </c>
      <c r="BE78" s="261">
        <v>0</v>
      </c>
      <c r="BF78" s="261">
        <v>0</v>
      </c>
      <c r="BG78" s="261">
        <v>0</v>
      </c>
    </row>
    <row r="79" spans="1:59" x14ac:dyDescent="0.25">
      <c r="A79" s="262" t="s">
        <v>251</v>
      </c>
      <c r="B79" s="261">
        <v>-302142.55</v>
      </c>
      <c r="C79" s="261">
        <v>-413791.21802821761</v>
      </c>
      <c r="D79" s="261">
        <v>-427204.18503460358</v>
      </c>
      <c r="E79" s="261">
        <v>-441014.96041993983</v>
      </c>
      <c r="F79" s="261">
        <v>-455235.56190407206</v>
      </c>
      <c r="G79" s="261">
        <v>-469878.30560479569</v>
      </c>
      <c r="H79" s="261">
        <v>-484955.8562231781</v>
      </c>
      <c r="I79" s="261">
        <v>-500481.25876431819</v>
      </c>
      <c r="J79" s="261">
        <v>-516467.94755574828</v>
      </c>
      <c r="K79" s="261">
        <v>-532929.76111738617</v>
      </c>
      <c r="L79" s="261">
        <v>-549880.95432786178</v>
      </c>
      <c r="M79" s="261">
        <v>-565979.64357578382</v>
      </c>
      <c r="N79" s="261">
        <v>-583913.38194706477</v>
      </c>
      <c r="O79" s="261">
        <v>-602380.65810109116</v>
      </c>
      <c r="P79" s="261">
        <v>-621397.47604035679</v>
      </c>
      <c r="Q79" s="261">
        <v>-640980.32396058552</v>
      </c>
      <c r="R79" s="261">
        <v>-661146.18099437468</v>
      </c>
      <c r="S79" s="261">
        <v>-681912.53879083134</v>
      </c>
      <c r="T79" s="261">
        <v>-703297.41230539978</v>
      </c>
      <c r="U79" s="261">
        <v>-725319.35598459095</v>
      </c>
      <c r="V79" s="261">
        <v>-747997.48264816776</v>
      </c>
      <c r="W79" s="261">
        <v>-769528.36932734028</v>
      </c>
      <c r="X79" s="261">
        <v>-793523.81616973504</v>
      </c>
      <c r="Y79" s="261">
        <v>-818234.65035109408</v>
      </c>
      <c r="Z79" s="261">
        <v>-843682.33485068195</v>
      </c>
      <c r="AA79" s="261">
        <v>-869888.97451868467</v>
      </c>
      <c r="AB79" s="261">
        <v>-896877.33760646172</v>
      </c>
      <c r="AC79" s="261">
        <v>-924670.87595116906</v>
      </c>
      <c r="AD79" s="261">
        <v>-953293.74516037852</v>
      </c>
      <c r="AE79" s="261">
        <v>-982770.82479671016</v>
      </c>
      <c r="AF79" s="261">
        <v>-1013127.7412537076</v>
      </c>
      <c r="AG79" s="261">
        <v>-1044390.8906317689</v>
      </c>
      <c r="AH79" s="261">
        <v>-1076587.458922755</v>
      </c>
      <c r="AI79" s="261">
        <v>-1109745.4489228055</v>
      </c>
      <c r="AJ79" s="261">
        <v>-1143893.703108266</v>
      </c>
      <c r="AK79" s="261">
        <v>-1179061.9292028472</v>
      </c>
      <c r="AL79" s="261">
        <v>-1215280.7270904705</v>
      </c>
      <c r="AM79" s="261">
        <v>-1252581.6130368039</v>
      </c>
      <c r="AN79" s="261">
        <v>-1290997.0506390184</v>
      </c>
      <c r="AO79" s="261">
        <v>-1330560.4750473164</v>
      </c>
      <c r="AP79" s="261">
        <v>-1371306.3266059868</v>
      </c>
      <c r="AQ79" s="261">
        <v>-1413270.0791118592</v>
      </c>
      <c r="AR79" s="261">
        <v>-1456488.2680727765</v>
      </c>
      <c r="AS79" s="261">
        <v>-1500998.5270399004</v>
      </c>
      <c r="AT79" s="261">
        <v>-1546839.618557483</v>
      </c>
      <c r="AU79" s="261">
        <v>-1594051.4678038955</v>
      </c>
      <c r="AV79" s="261">
        <v>-1642675.1975782663</v>
      </c>
      <c r="AW79" s="261">
        <v>-1692753.1632872149</v>
      </c>
      <c r="AX79" s="261">
        <v>-1744328.9919684082</v>
      </c>
      <c r="AY79" s="261">
        <v>-1797447.621314168</v>
      </c>
      <c r="AZ79" s="261">
        <v>-1852155.3333125114</v>
      </c>
      <c r="BA79" s="261" t="e">
        <v>#VALUE!</v>
      </c>
      <c r="BB79" s="261" t="e">
        <v>#VALUE!</v>
      </c>
      <c r="BC79" s="261" t="e">
        <v>#VALUE!</v>
      </c>
      <c r="BD79" s="261" t="e">
        <v>#VALUE!</v>
      </c>
      <c r="BE79" s="261" t="e">
        <v>#VALUE!</v>
      </c>
      <c r="BF79" s="261" t="e">
        <v>#VALUE!</v>
      </c>
      <c r="BG79" s="261" t="e">
        <v>#VALUE!</v>
      </c>
    </row>
    <row r="80" spans="1:59" x14ac:dyDescent="0.25">
      <c r="A80" s="262" t="s">
        <v>454</v>
      </c>
      <c r="B80" s="268">
        <v>-375951.45000000013</v>
      </c>
      <c r="C80" s="268">
        <v>375951.45000000013</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row>
    <row r="81" spans="1:59" x14ac:dyDescent="0.25">
      <c r="A81" s="262" t="s">
        <v>455</v>
      </c>
      <c r="B81" s="261">
        <v>0</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c r="BA81" s="261" t="s">
        <v>475</v>
      </c>
      <c r="BB81" s="261" t="s">
        <v>475</v>
      </c>
      <c r="BC81" s="261" t="s">
        <v>475</v>
      </c>
      <c r="BD81" s="261" t="s">
        <v>475</v>
      </c>
      <c r="BE81" s="261" t="s">
        <v>475</v>
      </c>
      <c r="BF81" s="261" t="s">
        <v>475</v>
      </c>
      <c r="BG81" s="261" t="s">
        <v>475</v>
      </c>
    </row>
    <row r="82" spans="1:59" x14ac:dyDescent="0.25">
      <c r="A82" s="262" t="s">
        <v>250</v>
      </c>
      <c r="B82" s="261">
        <v>-3390470.0000000005</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1</v>
      </c>
      <c r="BA82" s="261">
        <v>2</v>
      </c>
      <c r="BB82" s="261">
        <v>3</v>
      </c>
      <c r="BC82" s="261">
        <v>4</v>
      </c>
      <c r="BD82" s="261">
        <v>5</v>
      </c>
      <c r="BE82" s="261">
        <v>6</v>
      </c>
      <c r="BF82" s="261">
        <v>7</v>
      </c>
      <c r="BG82" s="261">
        <v>8</v>
      </c>
    </row>
    <row r="83" spans="1:59" x14ac:dyDescent="0.25">
      <c r="A83" s="262" t="s">
        <v>456</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0</v>
      </c>
      <c r="X83" s="261">
        <v>0</v>
      </c>
      <c r="Y83" s="261">
        <v>0</v>
      </c>
      <c r="Z83" s="261">
        <v>0</v>
      </c>
      <c r="AA83" s="261">
        <v>0</v>
      </c>
      <c r="AB83" s="261">
        <v>0</v>
      </c>
      <c r="AC83" s="261">
        <v>0</v>
      </c>
      <c r="AD83" s="261">
        <v>0</v>
      </c>
      <c r="AE83" s="261">
        <v>0</v>
      </c>
      <c r="AF83" s="261">
        <v>0</v>
      </c>
      <c r="AG83" s="261">
        <v>0</v>
      </c>
      <c r="AH83" s="261">
        <v>0</v>
      </c>
      <c r="AI83" s="261">
        <v>0</v>
      </c>
      <c r="AJ83" s="261">
        <v>0</v>
      </c>
      <c r="AK83" s="261">
        <v>0</v>
      </c>
      <c r="AL83" s="261">
        <v>0</v>
      </c>
      <c r="AM83" s="261">
        <v>0</v>
      </c>
      <c r="AN83" s="261">
        <v>0</v>
      </c>
      <c r="AO83" s="261">
        <v>0</v>
      </c>
      <c r="AP83" s="261">
        <v>0</v>
      </c>
      <c r="AQ83" s="261">
        <v>0</v>
      </c>
      <c r="AR83" s="261">
        <v>0</v>
      </c>
      <c r="AS83" s="261">
        <v>0</v>
      </c>
      <c r="AT83" s="261">
        <v>0</v>
      </c>
      <c r="AU83" s="261">
        <v>0</v>
      </c>
      <c r="AV83" s="261">
        <v>0</v>
      </c>
      <c r="AW83" s="261">
        <v>0</v>
      </c>
      <c r="AX83" s="261">
        <v>0</v>
      </c>
      <c r="AY83" s="261">
        <v>0</v>
      </c>
      <c r="AZ83" s="261">
        <v>0</v>
      </c>
      <c r="BA83" s="261">
        <v>0</v>
      </c>
      <c r="BB83" s="261">
        <v>0</v>
      </c>
      <c r="BC83" s="261">
        <v>0</v>
      </c>
      <c r="BD83" s="261">
        <v>0</v>
      </c>
      <c r="BE83" s="261">
        <v>0</v>
      </c>
      <c r="BF83" s="261">
        <v>0</v>
      </c>
      <c r="BG83" s="261">
        <v>0</v>
      </c>
    </row>
    <row r="84" spans="1:59" x14ac:dyDescent="0.25">
      <c r="A84" s="269" t="s">
        <v>249</v>
      </c>
      <c r="B84" s="260">
        <v>-2557851.2500000009</v>
      </c>
      <c r="C84" s="260">
        <v>2098925.7221128703</v>
      </c>
      <c r="D84" s="260">
        <v>1776626.1401384145</v>
      </c>
      <c r="E84" s="260">
        <v>1831869.2416797597</v>
      </c>
      <c r="F84" s="260">
        <v>1888751.6476162879</v>
      </c>
      <c r="G84" s="260">
        <v>1947322.6224191838</v>
      </c>
      <c r="H84" s="260">
        <v>2007632.8248927118</v>
      </c>
      <c r="I84" s="260">
        <v>2069734.4350572717</v>
      </c>
      <c r="J84" s="260">
        <v>2133681.1902229921</v>
      </c>
      <c r="K84" s="260">
        <v>2199528.4444695436</v>
      </c>
      <c r="L84" s="260">
        <v>2267333.2173114475</v>
      </c>
      <c r="M84" s="260">
        <v>2331727.9743031356</v>
      </c>
      <c r="N84" s="260">
        <v>2403462.9277882585</v>
      </c>
      <c r="O84" s="260">
        <v>2477332.0324043659</v>
      </c>
      <c r="P84" s="260">
        <v>2553399.3041614266</v>
      </c>
      <c r="Q84" s="260">
        <v>2631730.6958423434</v>
      </c>
      <c r="R84" s="260">
        <v>2712394.1239774949</v>
      </c>
      <c r="S84" s="260">
        <v>2795459.5551633225</v>
      </c>
      <c r="T84" s="260">
        <v>2880999.0492215971</v>
      </c>
      <c r="U84" s="260">
        <v>2969086.82393836</v>
      </c>
      <c r="V84" s="260">
        <v>3059799.3305926719</v>
      </c>
      <c r="W84" s="260">
        <v>3145922.8773093591</v>
      </c>
      <c r="X84" s="260">
        <v>3241904.6646789378</v>
      </c>
      <c r="Y84" s="260">
        <v>3340748.0014043734</v>
      </c>
      <c r="Z84" s="260">
        <v>3442538.7394027309</v>
      </c>
      <c r="AA84" s="260">
        <v>3547365.2980747409</v>
      </c>
      <c r="AB84" s="260">
        <v>3655318.7504258454</v>
      </c>
      <c r="AC84" s="260">
        <v>3766492.9038046701</v>
      </c>
      <c r="AD84" s="260">
        <v>3880984.38064152</v>
      </c>
      <c r="AE84" s="260">
        <v>3998892.6991868354</v>
      </c>
      <c r="AF84" s="260">
        <v>4120320.3650148315</v>
      </c>
      <c r="AG84" s="260">
        <v>4245372.9625270842</v>
      </c>
      <c r="AH84" s="260">
        <v>4374159.2356910175</v>
      </c>
      <c r="AI84" s="260">
        <v>4506791.195691227</v>
      </c>
      <c r="AJ84" s="260">
        <v>4643384.2124330597</v>
      </c>
      <c r="AK84" s="260">
        <v>4784057.1168113854</v>
      </c>
      <c r="AL84" s="260">
        <v>4928932.3083618823</v>
      </c>
      <c r="AM84" s="260">
        <v>5078135.8521472216</v>
      </c>
      <c r="AN84" s="260">
        <v>5231797.6025560675</v>
      </c>
      <c r="AO84" s="260">
        <v>5390051.3001892623</v>
      </c>
      <c r="AP84" s="260">
        <v>5553034.7064239457</v>
      </c>
      <c r="AQ84" s="260">
        <v>5720889.7164474325</v>
      </c>
      <c r="AR84" s="260">
        <v>5893762.4722910887</v>
      </c>
      <c r="AS84" s="260">
        <v>6071803.5081595965</v>
      </c>
      <c r="AT84" s="260">
        <v>6255167.874229948</v>
      </c>
      <c r="AU84" s="260">
        <v>6444015.2712155702</v>
      </c>
      <c r="AV84" s="260">
        <v>6638510.1903130645</v>
      </c>
      <c r="AW84" s="260">
        <v>6838822.0531488564</v>
      </c>
      <c r="AX84" s="260">
        <v>7045125.3678736165</v>
      </c>
      <c r="AY84" s="260">
        <v>7257599.8852566574</v>
      </c>
      <c r="AZ84" s="260">
        <v>7476431.7332500536</v>
      </c>
      <c r="BA84" s="260" t="s">
        <v>542</v>
      </c>
      <c r="BB84" s="260" t="s">
        <v>542</v>
      </c>
      <c r="BC84" s="260" t="s">
        <v>542</v>
      </c>
      <c r="BD84" s="260" t="s">
        <v>542</v>
      </c>
      <c r="BE84" s="260" t="s">
        <v>542</v>
      </c>
      <c r="BF84" s="260" t="s">
        <v>542</v>
      </c>
      <c r="BG84" s="260" t="s">
        <v>542</v>
      </c>
    </row>
    <row r="85" spans="1:59" x14ac:dyDescent="0.25">
      <c r="A85" s="269" t="s">
        <v>484</v>
      </c>
      <c r="B85" s="260">
        <v>-2557851.2500000009</v>
      </c>
      <c r="C85" s="260">
        <v>-458925.52788713062</v>
      </c>
      <c r="D85" s="260">
        <v>1317700.6122512838</v>
      </c>
      <c r="E85" s="260">
        <v>3149569.8539310433</v>
      </c>
      <c r="F85" s="260">
        <v>5038321.501547331</v>
      </c>
      <c r="G85" s="260">
        <v>6985644.1239665151</v>
      </c>
      <c r="H85" s="260">
        <v>8993276.948859226</v>
      </c>
      <c r="I85" s="260">
        <v>11063011.383916497</v>
      </c>
      <c r="J85" s="260">
        <v>13196692.574139489</v>
      </c>
      <c r="K85" s="260">
        <v>15396221.018609032</v>
      </c>
      <c r="L85" s="260">
        <v>17663554.235920481</v>
      </c>
      <c r="M85" s="260">
        <v>19995282.210223615</v>
      </c>
      <c r="N85" s="260">
        <v>22398745.138011873</v>
      </c>
      <c r="O85" s="260">
        <v>24876077.17041624</v>
      </c>
      <c r="P85" s="260">
        <v>27429476.474577665</v>
      </c>
      <c r="Q85" s="260">
        <v>30061207.17042001</v>
      </c>
      <c r="R85" s="260">
        <v>32773601.294397503</v>
      </c>
      <c r="S85" s="260">
        <v>35569060.849560827</v>
      </c>
      <c r="T85" s="260">
        <v>38450059.898782425</v>
      </c>
      <c r="U85" s="260">
        <v>41419146.722720787</v>
      </c>
      <c r="V85" s="260">
        <v>44478946.053313456</v>
      </c>
      <c r="W85" s="260">
        <v>47624868.930622816</v>
      </c>
      <c r="X85" s="260">
        <v>50866773.595301755</v>
      </c>
      <c r="Y85" s="260">
        <v>54207521.59670613</v>
      </c>
      <c r="Z85" s="260">
        <v>57650060.336108863</v>
      </c>
      <c r="AA85" s="260">
        <v>61197425.634183601</v>
      </c>
      <c r="AB85" s="260">
        <v>64852744.384609446</v>
      </c>
      <c r="AC85" s="260">
        <v>68619237.288414121</v>
      </c>
      <c r="AD85" s="260">
        <v>72500221.669055641</v>
      </c>
      <c r="AE85" s="260">
        <v>76499114.368242472</v>
      </c>
      <c r="AF85" s="260">
        <v>80619434.733257309</v>
      </c>
      <c r="AG85" s="260">
        <v>84864807.69578439</v>
      </c>
      <c r="AH85" s="260">
        <v>89238966.931475401</v>
      </c>
      <c r="AI85" s="260">
        <v>93745758.127166629</v>
      </c>
      <c r="AJ85" s="260">
        <v>98389142.339599684</v>
      </c>
      <c r="AK85" s="260">
        <v>103173199.45641106</v>
      </c>
      <c r="AL85" s="260">
        <v>108102131.76477295</v>
      </c>
      <c r="AM85" s="260">
        <v>113180267.61692017</v>
      </c>
      <c r="AN85" s="260">
        <v>118412065.21947624</v>
      </c>
      <c r="AO85" s="260">
        <v>123802116.51966549</v>
      </c>
      <c r="AP85" s="260">
        <v>129355151.22608945</v>
      </c>
      <c r="AQ85" s="260">
        <v>135076040.94253689</v>
      </c>
      <c r="AR85" s="260">
        <v>140969803.41482797</v>
      </c>
      <c r="AS85" s="260">
        <v>147041606.92298758</v>
      </c>
      <c r="AT85" s="260">
        <v>153296774.79721752</v>
      </c>
      <c r="AU85" s="260">
        <v>159740790.06843308</v>
      </c>
      <c r="AV85" s="260">
        <v>166379300.25874615</v>
      </c>
      <c r="AW85" s="260">
        <v>173218122.31189501</v>
      </c>
      <c r="AX85" s="260">
        <v>180263247.67976862</v>
      </c>
      <c r="AY85" s="260">
        <v>187520847.56502527</v>
      </c>
      <c r="AZ85" s="260">
        <v>194997279.29827532</v>
      </c>
      <c r="BA85" s="260" t="s">
        <v>542</v>
      </c>
      <c r="BB85" s="260" t="s">
        <v>542</v>
      </c>
      <c r="BC85" s="260" t="s">
        <v>542</v>
      </c>
      <c r="BD85" s="260" t="s">
        <v>542</v>
      </c>
      <c r="BE85" s="260" t="s">
        <v>542</v>
      </c>
      <c r="BF85" s="260" t="s">
        <v>542</v>
      </c>
      <c r="BG85" s="260" t="s">
        <v>542</v>
      </c>
    </row>
    <row r="86" spans="1:59" x14ac:dyDescent="0.25">
      <c r="A86" s="270" t="s">
        <v>248</v>
      </c>
      <c r="B86" s="271">
        <v>1</v>
      </c>
      <c r="C86" s="271">
        <v>0.88105726872246692</v>
      </c>
      <c r="D86" s="271">
        <v>0.77626191076869333</v>
      </c>
      <c r="E86" s="271">
        <v>0.68393119891514842</v>
      </c>
      <c r="F86" s="271">
        <v>0.60258255411026285</v>
      </c>
      <c r="G86" s="271">
        <v>0.53090973930419638</v>
      </c>
      <c r="H86" s="271">
        <v>0.4677618848495122</v>
      </c>
      <c r="I86" s="271">
        <v>0.41212500867798435</v>
      </c>
      <c r="J86" s="271">
        <v>0.3631057345180479</v>
      </c>
      <c r="K86" s="271">
        <v>0.31991694671193649</v>
      </c>
      <c r="L86" s="271">
        <v>0.28186515128804979</v>
      </c>
      <c r="M86" s="271">
        <v>0.24833934034189409</v>
      </c>
      <c r="N86" s="271">
        <v>0.21880118091796832</v>
      </c>
      <c r="O86" s="271">
        <v>0.19277637085283555</v>
      </c>
      <c r="P86" s="271">
        <v>0.16984702277782865</v>
      </c>
      <c r="Q86" s="271">
        <v>0.14964495398927638</v>
      </c>
      <c r="R86" s="271">
        <v>0.13184577443989109</v>
      </c>
      <c r="S86" s="271">
        <v>0.11616367792060887</v>
      </c>
      <c r="T86" s="271">
        <v>0.102346852793488</v>
      </c>
      <c r="U86" s="271">
        <v>9.0173438584570942E-2</v>
      </c>
      <c r="V86" s="271">
        <v>7.9447963510635183E-2</v>
      </c>
      <c r="W86" s="271">
        <v>6.999820573624245E-2</v>
      </c>
      <c r="X86" s="271">
        <v>6.1672427961447097E-2</v>
      </c>
      <c r="Y86" s="271">
        <v>5.4336940935195678E-2</v>
      </c>
      <c r="Z86" s="271">
        <v>4.7873956771097514E-2</v>
      </c>
      <c r="AA86" s="271">
        <v>4.2179697595680632E-2</v>
      </c>
      <c r="AB86" s="271">
        <v>3.7162729159189986E-2</v>
      </c>
      <c r="AC86" s="271">
        <v>3.2742492651268711E-2</v>
      </c>
      <c r="AD86" s="271">
        <v>2.8848011146492256E-2</v>
      </c>
      <c r="AE86" s="271">
        <v>2.5416749908803746E-2</v>
      </c>
      <c r="AF86" s="271">
        <v>2.239361225445264E-2</v>
      </c>
      <c r="AG86" s="271">
        <v>1.9730054849738013E-2</v>
      </c>
      <c r="AH86" s="271">
        <v>1.7383308237654636E-2</v>
      </c>
      <c r="AI86" s="271">
        <v>1.5315690077228756E-2</v>
      </c>
      <c r="AJ86" s="271">
        <v>1.3494000068042956E-2</v>
      </c>
      <c r="AK86" s="271">
        <v>1.1888986844090711E-2</v>
      </c>
      <c r="AL86" s="271">
        <v>1.0474878276731903E-2</v>
      </c>
      <c r="AM86" s="271">
        <v>9.228967644697713E-3</v>
      </c>
      <c r="AN86" s="271">
        <v>8.1312490261653842E-3</v>
      </c>
      <c r="AO86" s="271">
        <v>7.1640960582954934E-3</v>
      </c>
      <c r="AP86" s="271">
        <v>6.3119789059872195E-3</v>
      </c>
      <c r="AQ86" s="271">
        <v>5.5612148951429243E-3</v>
      </c>
      <c r="AR86" s="271">
        <v>4.8997488062933253E-3</v>
      </c>
      <c r="AS86" s="271">
        <v>4.3169593006989653E-3</v>
      </c>
      <c r="AT86" s="271">
        <v>3.8034883706598811E-3</v>
      </c>
      <c r="AU86" s="271">
        <v>3.3510910754712612E-3</v>
      </c>
      <c r="AV86" s="271">
        <v>2.9525031501949437E-3</v>
      </c>
      <c r="AW86" s="271">
        <v>2.6013243614052368E-3</v>
      </c>
      <c r="AX86" s="271">
        <v>2.2919157369209139E-3</v>
      </c>
      <c r="AY86" s="271">
        <v>2.0193090193135802E-3</v>
      </c>
      <c r="AZ86" s="271">
        <v>1.7791268892630662E-3</v>
      </c>
      <c r="BA86" s="271" t="s">
        <v>542</v>
      </c>
      <c r="BB86" s="271" t="s">
        <v>542</v>
      </c>
      <c r="BC86" s="271" t="s">
        <v>542</v>
      </c>
      <c r="BD86" s="271" t="s">
        <v>542</v>
      </c>
      <c r="BE86" s="271" t="s">
        <v>542</v>
      </c>
      <c r="BF86" s="271" t="s">
        <v>542</v>
      </c>
      <c r="BG86" s="271" t="s">
        <v>542</v>
      </c>
    </row>
    <row r="87" spans="1:59" x14ac:dyDescent="0.25">
      <c r="A87" s="272" t="s">
        <v>485</v>
      </c>
      <c r="B87" s="273">
        <v>-2557851.2500000009</v>
      </c>
      <c r="C87" s="273">
        <v>1849273.7639760971</v>
      </c>
      <c r="D87" s="273">
        <v>1379127.202265454</v>
      </c>
      <c r="E87" s="273">
        <v>1252872.5267178218</v>
      </c>
      <c r="F87" s="273">
        <v>1138128.7919005898</v>
      </c>
      <c r="G87" s="273">
        <v>1033852.545809733</v>
      </c>
      <c r="H87" s="273">
        <v>939094.11425756558</v>
      </c>
      <c r="I87" s="273">
        <v>852989.32200910116</v>
      </c>
      <c r="J87" s="273">
        <v>774751.87580326223</v>
      </c>
      <c r="K87" s="273">
        <v>703666.42416075151</v>
      </c>
      <c r="L87" s="273">
        <v>639082.22031791182</v>
      </c>
      <c r="M87" s="273">
        <v>579059.7869951817</v>
      </c>
      <c r="N87" s="273">
        <v>525880.52689262864</v>
      </c>
      <c r="O87" s="273">
        <v>477571.07860439288</v>
      </c>
      <c r="P87" s="273">
        <v>433687.26977479766</v>
      </c>
      <c r="Q87" s="273">
        <v>393825.2188914938</v>
      </c>
      <c r="R87" s="273">
        <v>357617.70386202278</v>
      </c>
      <c r="S87" s="273">
        <v>324730.86340608075</v>
      </c>
      <c r="T87" s="273">
        <v>294861.1855888617</v>
      </c>
      <c r="U87" s="273">
        <v>267732.7683706645</v>
      </c>
      <c r="V87" s="273">
        <v>243094.82556679257</v>
      </c>
      <c r="W87" s="273">
        <v>220208.95679625234</v>
      </c>
      <c r="X87" s="273">
        <v>199936.13189029109</v>
      </c>
      <c r="Y87" s="273">
        <v>181526.02683168245</v>
      </c>
      <c r="Z87" s="273">
        <v>164807.95079299487</v>
      </c>
      <c r="AA87" s="273">
        <v>149626.79553420405</v>
      </c>
      <c r="AB87" s="273">
        <v>135841.62071258447</v>
      </c>
      <c r="AC87" s="273">
        <v>123324.36622388016</v>
      </c>
      <c r="AD87" s="273">
        <v>111958.68067210891</v>
      </c>
      <c r="AE87" s="273">
        <v>101638.85564737297</v>
      </c>
      <c r="AF87" s="273">
        <v>92268.856618266902</v>
      </c>
      <c r="AG87" s="273">
        <v>83761.441408254133</v>
      </c>
      <c r="AH87" s="273">
        <v>76037.358274600774</v>
      </c>
      <c r="AI87" s="273">
        <v>69024.617195990053</v>
      </c>
      <c r="AJ87" s="273">
        <v>62657.826878521293</v>
      </c>
      <c r="AK87" s="273">
        <v>56877.592123149101</v>
      </c>
      <c r="AL87" s="273">
        <v>51629.965964341915</v>
      </c>
      <c r="AM87" s="273">
        <v>46865.951474846159</v>
      </c>
      <c r="AN87" s="273">
        <v>42541.049160878414</v>
      </c>
      <c r="AO87" s="273">
        <v>38614.845273696395</v>
      </c>
      <c r="AP87" s="273">
        <v>35050.637931162877</v>
      </c>
      <c r="AQ87" s="273">
        <v>31815.097104577442</v>
      </c>
      <c r="AR87" s="273">
        <v>28877.95563818466</v>
      </c>
      <c r="AS87" s="273">
        <v>26211.728626566175</v>
      </c>
      <c r="AT87" s="273">
        <v>23791.458266158897</v>
      </c>
      <c r="AU87" s="273">
        <v>21594.482065571017</v>
      </c>
      <c r="AV87" s="273">
        <v>19600.222249500559</v>
      </c>
      <c r="AW87" s="273">
        <v>17789.994410171501</v>
      </c>
      <c r="AX87" s="273">
        <v>16146.833699210285</v>
      </c>
      <c r="AY87" s="273">
        <v>14655.336906867973</v>
      </c>
      <c r="AZ87" s="273">
        <v>13301.520732364843</v>
      </c>
      <c r="BA87" s="273" t="s">
        <v>542</v>
      </c>
      <c r="BB87" s="273" t="s">
        <v>542</v>
      </c>
      <c r="BC87" s="273" t="s">
        <v>542</v>
      </c>
      <c r="BD87" s="273" t="s">
        <v>542</v>
      </c>
      <c r="BE87" s="273" t="s">
        <v>542</v>
      </c>
      <c r="BF87" s="273" t="s">
        <v>542</v>
      </c>
      <c r="BG87" s="273" t="s">
        <v>542</v>
      </c>
    </row>
    <row r="88" spans="1:59" x14ac:dyDescent="0.25">
      <c r="A88" s="272" t="s">
        <v>486</v>
      </c>
      <c r="B88" s="273">
        <v>-2557851.2500000009</v>
      </c>
      <c r="C88" s="273">
        <v>-708577.48602390382</v>
      </c>
      <c r="D88" s="273">
        <v>670549.71624155017</v>
      </c>
      <c r="E88" s="273">
        <v>1923422.242959372</v>
      </c>
      <c r="F88" s="273">
        <v>3061551.0348599618</v>
      </c>
      <c r="G88" s="273">
        <v>4095403.5806696946</v>
      </c>
      <c r="H88" s="273">
        <v>5034497.6949272603</v>
      </c>
      <c r="I88" s="273">
        <v>5887487.0169363618</v>
      </c>
      <c r="J88" s="273">
        <v>6662238.8927396238</v>
      </c>
      <c r="K88" s="273">
        <v>7365905.3169003753</v>
      </c>
      <c r="L88" s="273">
        <v>8004987.5372182876</v>
      </c>
      <c r="M88" s="273">
        <v>8584047.3242134694</v>
      </c>
      <c r="N88" s="273">
        <v>9109927.8511060979</v>
      </c>
      <c r="O88" s="273">
        <v>9587498.9297104906</v>
      </c>
      <c r="P88" s="273">
        <v>10021186.199485289</v>
      </c>
      <c r="Q88" s="273">
        <v>10415011.418376783</v>
      </c>
      <c r="R88" s="273">
        <v>10772629.122238806</v>
      </c>
      <c r="S88" s="273">
        <v>11097359.985644886</v>
      </c>
      <c r="T88" s="273">
        <v>11392221.171233747</v>
      </c>
      <c r="U88" s="273">
        <v>11659953.939604411</v>
      </c>
      <c r="V88" s="273">
        <v>11903048.765171204</v>
      </c>
      <c r="W88" s="273">
        <v>12123257.721967457</v>
      </c>
      <c r="X88" s="273">
        <v>12323193.853857748</v>
      </c>
      <c r="Y88" s="273">
        <v>12504719.880689431</v>
      </c>
      <c r="Z88" s="273">
        <v>12669527.831482425</v>
      </c>
      <c r="AA88" s="273">
        <v>12819154.62701663</v>
      </c>
      <c r="AB88" s="273">
        <v>12954996.247729214</v>
      </c>
      <c r="AC88" s="273">
        <v>13078320.613953095</v>
      </c>
      <c r="AD88" s="273">
        <v>13190279.294625204</v>
      </c>
      <c r="AE88" s="273">
        <v>13291918.150272576</v>
      </c>
      <c r="AF88" s="273">
        <v>13384187.006890843</v>
      </c>
      <c r="AG88" s="273">
        <v>13467948.448299097</v>
      </c>
      <c r="AH88" s="273">
        <v>13543985.806573698</v>
      </c>
      <c r="AI88" s="273">
        <v>13613010.423769688</v>
      </c>
      <c r="AJ88" s="273">
        <v>13675668.25064821</v>
      </c>
      <c r="AK88" s="273">
        <v>13732545.842771359</v>
      </c>
      <c r="AL88" s="273">
        <v>13784175.8087357</v>
      </c>
      <c r="AM88" s="273">
        <v>13831041.760210546</v>
      </c>
      <c r="AN88" s="273">
        <v>13873582.809371425</v>
      </c>
      <c r="AO88" s="273">
        <v>13912197.654645121</v>
      </c>
      <c r="AP88" s="273">
        <v>13947248.292576283</v>
      </c>
      <c r="AQ88" s="273">
        <v>13979063.389680861</v>
      </c>
      <c r="AR88" s="273">
        <v>14007941.345319046</v>
      </c>
      <c r="AS88" s="273">
        <v>14034153.073945612</v>
      </c>
      <c r="AT88" s="273">
        <v>14057944.532211771</v>
      </c>
      <c r="AU88" s="273">
        <v>14079539.014277343</v>
      </c>
      <c r="AV88" s="273">
        <v>14099139.236526843</v>
      </c>
      <c r="AW88" s="273">
        <v>14116929.230937015</v>
      </c>
      <c r="AX88" s="273">
        <v>14133076.064636225</v>
      </c>
      <c r="AY88" s="273">
        <v>14147731.401543092</v>
      </c>
      <c r="AZ88" s="273">
        <v>14161032.922275458</v>
      </c>
      <c r="BA88" s="273">
        <v>14161032.922275458</v>
      </c>
      <c r="BB88" s="273">
        <v>14161032.922275458</v>
      </c>
      <c r="BC88" s="273">
        <v>14161032.922275458</v>
      </c>
      <c r="BD88" s="273">
        <v>14161032.922275458</v>
      </c>
      <c r="BE88" s="273">
        <v>14161032.922275458</v>
      </c>
      <c r="BF88" s="273">
        <v>14161032.922275458</v>
      </c>
      <c r="BG88" s="273">
        <v>14161032.922275458</v>
      </c>
    </row>
    <row r="89" spans="1:59" x14ac:dyDescent="0.25">
      <c r="A89" s="272" t="s">
        <v>487</v>
      </c>
      <c r="B89" s="274">
        <v>0</v>
      </c>
      <c r="C89" s="274">
        <v>0</v>
      </c>
      <c r="D89" s="274">
        <v>0.33922360201555168</v>
      </c>
      <c r="E89" s="274">
        <v>0.56006611244313409</v>
      </c>
      <c r="F89" s="274">
        <v>0.66017587976566872</v>
      </c>
      <c r="G89" s="274">
        <v>0.70919880221037634</v>
      </c>
      <c r="H89" s="274">
        <v>0.73459459365061996</v>
      </c>
      <c r="I89" s="274">
        <v>0.74827141635592076</v>
      </c>
      <c r="J89" s="274">
        <v>0.75583485936139172</v>
      </c>
      <c r="K89" s="274">
        <v>0.7600935557923354</v>
      </c>
      <c r="L89" s="274">
        <v>0.76252084827594824</v>
      </c>
      <c r="M89" s="274">
        <v>0.7639124497434695</v>
      </c>
      <c r="N89" s="274">
        <v>0.76471650513579426</v>
      </c>
      <c r="O89" s="274">
        <v>0.76518274737463265</v>
      </c>
      <c r="P89" s="274">
        <v>0.76545373680139162</v>
      </c>
      <c r="Q89" s="274">
        <v>0.76561147942173435</v>
      </c>
      <c r="R89" s="274">
        <v>0.76570338989916764</v>
      </c>
      <c r="S89" s="274">
        <v>0.76575697520732455</v>
      </c>
      <c r="T89" s="274">
        <v>0.76578822817227321</v>
      </c>
      <c r="U89" s="274">
        <v>0.76580646030195298</v>
      </c>
      <c r="V89" s="274">
        <v>0.76581709789816932</v>
      </c>
      <c r="W89" s="274">
        <v>0.76582329057372545</v>
      </c>
      <c r="X89" s="274">
        <v>0.76582690415133547</v>
      </c>
      <c r="Y89" s="274">
        <v>0.76582901280164228</v>
      </c>
      <c r="Z89" s="274">
        <v>0.76583024327941729</v>
      </c>
      <c r="AA89" s="274">
        <v>0.76583096130736528</v>
      </c>
      <c r="AB89" s="274">
        <v>0.76583138029877973</v>
      </c>
      <c r="AC89" s="274">
        <v>0.76583162479033806</v>
      </c>
      <c r="AD89" s="274">
        <v>0.76583176745516846</v>
      </c>
      <c r="AE89" s="274">
        <v>0.76583185070128268</v>
      </c>
      <c r="AF89" s="274">
        <v>0.76583189927544137</v>
      </c>
      <c r="AG89" s="274">
        <v>0.76583192761806296</v>
      </c>
      <c r="AH89" s="274">
        <v>0.76583194415553302</v>
      </c>
      <c r="AI89" s="274">
        <v>0.76583195380475666</v>
      </c>
      <c r="AJ89" s="274">
        <v>0.765831959434778</v>
      </c>
      <c r="AK89" s="274">
        <v>0.76583196271967968</v>
      </c>
      <c r="AL89" s="274">
        <v>0.76583196463627035</v>
      </c>
      <c r="AM89" s="274">
        <v>0.76583196575450097</v>
      </c>
      <c r="AN89" s="274">
        <v>0.76583196640692353</v>
      </c>
      <c r="AO89" s="274">
        <v>0.76583196678757015</v>
      </c>
      <c r="AP89" s="274">
        <v>0.76583196700964939</v>
      </c>
      <c r="AQ89" s="274">
        <v>0.76583196713921642</v>
      </c>
      <c r="AR89" s="274">
        <v>0.76583196721480817</v>
      </c>
      <c r="AS89" s="274">
        <v>0.76583196725890867</v>
      </c>
      <c r="AT89" s="274">
        <v>0.76583196728463787</v>
      </c>
      <c r="AU89" s="274">
        <v>0.76583196729964786</v>
      </c>
      <c r="AV89" s="274">
        <v>0.76583196730840486</v>
      </c>
      <c r="AW89" s="274">
        <v>0.76583196731351322</v>
      </c>
      <c r="AX89" s="274">
        <v>0.76583196731649394</v>
      </c>
      <c r="AY89" s="274">
        <v>0.765831967318233</v>
      </c>
      <c r="AZ89" s="274">
        <v>0.76583196731924663</v>
      </c>
      <c r="BA89" s="274" t="s">
        <v>542</v>
      </c>
      <c r="BB89" s="274" t="s">
        <v>542</v>
      </c>
      <c r="BC89" s="274" t="s">
        <v>542</v>
      </c>
      <c r="BD89" s="274" t="s">
        <v>542</v>
      </c>
      <c r="BE89" s="274" t="s">
        <v>542</v>
      </c>
      <c r="BF89" s="274" t="s">
        <v>542</v>
      </c>
      <c r="BG89" s="274" t="s">
        <v>542</v>
      </c>
    </row>
    <row r="90" spans="1:59" x14ac:dyDescent="0.25">
      <c r="A90" s="272" t="s">
        <v>488</v>
      </c>
      <c r="B90" s="275">
        <v>0</v>
      </c>
      <c r="C90" s="275">
        <v>0</v>
      </c>
      <c r="D90" s="275">
        <v>1.258312943572572</v>
      </c>
      <c r="E90" s="275">
        <v>0</v>
      </c>
      <c r="F90" s="275">
        <v>0</v>
      </c>
      <c r="G90" s="275">
        <v>0</v>
      </c>
      <c r="H90" s="275">
        <v>0</v>
      </c>
      <c r="I90" s="275">
        <v>0</v>
      </c>
      <c r="J90" s="275">
        <v>0</v>
      </c>
      <c r="K90" s="275">
        <v>0</v>
      </c>
      <c r="L90" s="275">
        <v>0</v>
      </c>
      <c r="M90" s="275">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c r="BA90" s="275" t="s">
        <v>542</v>
      </c>
      <c r="BB90" s="275" t="s">
        <v>542</v>
      </c>
      <c r="BC90" s="275" t="s">
        <v>542</v>
      </c>
      <c r="BD90" s="275" t="s">
        <v>542</v>
      </c>
      <c r="BE90" s="275" t="s">
        <v>542</v>
      </c>
      <c r="BF90" s="275" t="s">
        <v>542</v>
      </c>
      <c r="BG90" s="275" t="s">
        <v>542</v>
      </c>
    </row>
    <row r="91" spans="1:59" ht="16.5" thickBot="1" x14ac:dyDescent="0.3">
      <c r="A91" s="276" t="s">
        <v>489</v>
      </c>
      <c r="B91" s="277">
        <v>0</v>
      </c>
      <c r="C91" s="277">
        <v>0</v>
      </c>
      <c r="D91" s="277">
        <v>1.513786897147662</v>
      </c>
      <c r="E91" s="277">
        <v>0</v>
      </c>
      <c r="F91" s="277">
        <v>0</v>
      </c>
      <c r="G91" s="277">
        <v>0</v>
      </c>
      <c r="H91" s="277">
        <v>0</v>
      </c>
      <c r="I91" s="277">
        <v>0</v>
      </c>
      <c r="J91" s="277">
        <v>0</v>
      </c>
      <c r="K91" s="277">
        <v>0</v>
      </c>
      <c r="L91" s="277">
        <v>0</v>
      </c>
      <c r="M91" s="277">
        <v>0</v>
      </c>
      <c r="N91" s="277">
        <v>0</v>
      </c>
      <c r="O91" s="277">
        <v>0</v>
      </c>
      <c r="P91" s="277">
        <v>0</v>
      </c>
      <c r="Q91" s="277">
        <v>0</v>
      </c>
      <c r="R91" s="277">
        <v>0</v>
      </c>
      <c r="S91" s="277">
        <v>0</v>
      </c>
      <c r="T91" s="277">
        <v>0</v>
      </c>
      <c r="U91" s="277">
        <v>0</v>
      </c>
      <c r="V91" s="277">
        <v>0</v>
      </c>
      <c r="W91" s="277">
        <v>0</v>
      </c>
      <c r="X91" s="277">
        <v>0</v>
      </c>
      <c r="Y91" s="277">
        <v>0</v>
      </c>
      <c r="Z91" s="277">
        <v>0</v>
      </c>
      <c r="AA91" s="277">
        <v>0</v>
      </c>
      <c r="AB91" s="277">
        <v>0</v>
      </c>
      <c r="AC91" s="277">
        <v>0</v>
      </c>
      <c r="AD91" s="277">
        <v>0</v>
      </c>
      <c r="AE91" s="277">
        <v>0</v>
      </c>
      <c r="AF91" s="277">
        <v>0</v>
      </c>
      <c r="AG91" s="277">
        <v>0</v>
      </c>
      <c r="AH91" s="277">
        <v>0</v>
      </c>
      <c r="AI91" s="277">
        <v>0</v>
      </c>
      <c r="AJ91" s="277">
        <v>0</v>
      </c>
      <c r="AK91" s="277">
        <v>0</v>
      </c>
      <c r="AL91" s="277">
        <v>0</v>
      </c>
      <c r="AM91" s="277">
        <v>0</v>
      </c>
      <c r="AN91" s="277">
        <v>0</v>
      </c>
      <c r="AO91" s="277">
        <v>0</v>
      </c>
      <c r="AP91" s="277">
        <v>0</v>
      </c>
      <c r="AQ91" s="277">
        <v>0</v>
      </c>
      <c r="AR91" s="277">
        <v>0</v>
      </c>
      <c r="AS91" s="277">
        <v>0</v>
      </c>
      <c r="AT91" s="277">
        <v>0</v>
      </c>
      <c r="AU91" s="277">
        <v>0</v>
      </c>
      <c r="AV91" s="277">
        <v>0</v>
      </c>
      <c r="AW91" s="277">
        <v>0</v>
      </c>
      <c r="AX91" s="277">
        <v>0</v>
      </c>
      <c r="AY91" s="277">
        <v>0</v>
      </c>
      <c r="AZ91" s="277">
        <v>0</v>
      </c>
      <c r="BA91" s="277" t="s">
        <v>542</v>
      </c>
      <c r="BB91" s="277" t="s">
        <v>542</v>
      </c>
      <c r="BC91" s="277" t="s">
        <v>542</v>
      </c>
      <c r="BD91" s="277" t="s">
        <v>542</v>
      </c>
      <c r="BE91" s="277" t="s">
        <v>542</v>
      </c>
      <c r="BF91" s="277" t="s">
        <v>542</v>
      </c>
      <c r="BG91" s="277" t="s">
        <v>542</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61" sqref="K61"/>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67</v>
      </c>
    </row>
    <row r="2" spans="1:44" ht="18.75" x14ac:dyDescent="0.3">
      <c r="L2" s="94" t="s">
        <v>10</v>
      </c>
    </row>
    <row r="3" spans="1:44" ht="18.75" x14ac:dyDescent="0.3">
      <c r="L3" s="94" t="str">
        <f>'1. паспорт местоположение'!C3</f>
        <v>от «05» мая 2016 г. №380</v>
      </c>
    </row>
    <row r="4" spans="1:44" ht="18.75" x14ac:dyDescent="0.3">
      <c r="K4" s="94"/>
    </row>
    <row r="5" spans="1:44" x14ac:dyDescent="0.25">
      <c r="A5" s="340" t="str">
        <f>'1. паспорт местоположение'!A5:C5</f>
        <v>Год раскрытия информации: 2024 год</v>
      </c>
      <c r="B5" s="340"/>
      <c r="C5" s="340"/>
      <c r="D5" s="340"/>
      <c r="E5" s="340"/>
      <c r="F5" s="340"/>
      <c r="G5" s="340"/>
      <c r="H5" s="340"/>
      <c r="I5" s="340"/>
      <c r="J5" s="340"/>
      <c r="K5" s="340"/>
      <c r="L5" s="34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6" t="s">
        <v>8</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45" t="str">
        <f>'1. паспорт местоположение'!A12:C12</f>
        <v>N_NS3400.KL.0004</v>
      </c>
      <c r="B12" s="345"/>
      <c r="C12" s="345"/>
      <c r="D12" s="345"/>
      <c r="E12" s="345"/>
      <c r="F12" s="345"/>
      <c r="G12" s="345"/>
      <c r="H12" s="345"/>
      <c r="I12" s="345"/>
      <c r="J12" s="345"/>
      <c r="K12" s="345"/>
      <c r="L12" s="345"/>
    </row>
    <row r="13" spans="1:44" x14ac:dyDescent="0.25">
      <c r="A13" s="346" t="s">
        <v>7</v>
      </c>
      <c r="B13" s="346"/>
      <c r="C13" s="346"/>
      <c r="D13" s="346"/>
      <c r="E13" s="346"/>
      <c r="F13" s="346"/>
      <c r="G13" s="346"/>
      <c r="H13" s="346"/>
      <c r="I13" s="346"/>
      <c r="J13" s="346"/>
      <c r="K13" s="346"/>
      <c r="L13" s="346"/>
    </row>
    <row r="14" spans="1:44" ht="18.75" x14ac:dyDescent="0.25">
      <c r="A14" s="349"/>
      <c r="B14" s="349"/>
      <c r="C14" s="349"/>
      <c r="D14" s="349"/>
      <c r="E14" s="349"/>
      <c r="F14" s="349"/>
      <c r="G14" s="349"/>
      <c r="H14" s="349"/>
      <c r="I14" s="349"/>
      <c r="J14" s="349"/>
      <c r="K14" s="349"/>
      <c r="L14" s="349"/>
    </row>
    <row r="15" spans="1:44" ht="44.25" customHeight="1" x14ac:dyDescent="0.25">
      <c r="A15" s="399"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99"/>
      <c r="C15" s="399"/>
      <c r="D15" s="399"/>
      <c r="E15" s="399"/>
      <c r="F15" s="399"/>
      <c r="G15" s="399"/>
      <c r="H15" s="399"/>
      <c r="I15" s="399"/>
      <c r="J15" s="399"/>
      <c r="K15" s="399"/>
      <c r="L15" s="399"/>
    </row>
    <row r="16" spans="1:44" x14ac:dyDescent="0.25">
      <c r="A16" s="346" t="s">
        <v>6</v>
      </c>
      <c r="B16" s="346"/>
      <c r="C16" s="346"/>
      <c r="D16" s="346"/>
      <c r="E16" s="346"/>
      <c r="F16" s="346"/>
      <c r="G16" s="346"/>
      <c r="H16" s="346"/>
      <c r="I16" s="346"/>
      <c r="J16" s="346"/>
      <c r="K16" s="346"/>
      <c r="L16" s="346"/>
    </row>
    <row r="17" spans="1:12" ht="15.75" customHeight="1" x14ac:dyDescent="0.25">
      <c r="L17" s="152"/>
    </row>
    <row r="18" spans="1:12" x14ac:dyDescent="0.25">
      <c r="K18" s="153"/>
    </row>
    <row r="19" spans="1:12" ht="15.75" customHeight="1" x14ac:dyDescent="0.25">
      <c r="A19" s="398" t="s">
        <v>402</v>
      </c>
      <c r="B19" s="398"/>
      <c r="C19" s="398"/>
      <c r="D19" s="398"/>
      <c r="E19" s="398"/>
      <c r="F19" s="398"/>
      <c r="G19" s="398"/>
      <c r="H19" s="398"/>
      <c r="I19" s="398"/>
      <c r="J19" s="398"/>
      <c r="K19" s="398"/>
      <c r="L19" s="398"/>
    </row>
    <row r="20" spans="1:12" x14ac:dyDescent="0.25">
      <c r="A20" s="154"/>
      <c r="B20" s="154"/>
      <c r="C20" s="155"/>
      <c r="D20" s="155"/>
      <c r="E20" s="155"/>
      <c r="F20" s="155"/>
      <c r="G20" s="155"/>
      <c r="H20" s="155"/>
      <c r="I20" s="155"/>
      <c r="J20" s="155"/>
      <c r="K20" s="155"/>
      <c r="L20" s="155"/>
    </row>
    <row r="21" spans="1:12" ht="28.5" customHeight="1" x14ac:dyDescent="0.25">
      <c r="A21" s="400" t="s">
        <v>218</v>
      </c>
      <c r="B21" s="400" t="s">
        <v>217</v>
      </c>
      <c r="C21" s="406" t="s">
        <v>336</v>
      </c>
      <c r="D21" s="406"/>
      <c r="E21" s="406"/>
      <c r="F21" s="406"/>
      <c r="G21" s="406"/>
      <c r="H21" s="406"/>
      <c r="I21" s="401" t="s">
        <v>216</v>
      </c>
      <c r="J21" s="403" t="s">
        <v>338</v>
      </c>
      <c r="K21" s="400" t="s">
        <v>215</v>
      </c>
      <c r="L21" s="402" t="s">
        <v>337</v>
      </c>
    </row>
    <row r="22" spans="1:12" ht="58.5" customHeight="1" x14ac:dyDescent="0.25">
      <c r="A22" s="400"/>
      <c r="B22" s="400"/>
      <c r="C22" s="407" t="s">
        <v>2</v>
      </c>
      <c r="D22" s="407"/>
      <c r="E22" s="156"/>
      <c r="F22" s="157"/>
      <c r="G22" s="408" t="s">
        <v>1</v>
      </c>
      <c r="H22" s="409"/>
      <c r="I22" s="401"/>
      <c r="J22" s="404"/>
      <c r="K22" s="400"/>
      <c r="L22" s="402"/>
    </row>
    <row r="23" spans="1:12" ht="47.25" x14ac:dyDescent="0.25">
      <c r="A23" s="400"/>
      <c r="B23" s="400"/>
      <c r="C23" s="158" t="s">
        <v>214</v>
      </c>
      <c r="D23" s="158" t="s">
        <v>213</v>
      </c>
      <c r="E23" s="158" t="s">
        <v>214</v>
      </c>
      <c r="F23" s="158" t="s">
        <v>213</v>
      </c>
      <c r="G23" s="158" t="s">
        <v>214</v>
      </c>
      <c r="H23" s="158" t="s">
        <v>213</v>
      </c>
      <c r="I23" s="401"/>
      <c r="J23" s="405"/>
      <c r="K23" s="400"/>
      <c r="L23" s="402"/>
    </row>
    <row r="24" spans="1:12" x14ac:dyDescent="0.25">
      <c r="A24" s="159">
        <v>1</v>
      </c>
      <c r="B24" s="159">
        <v>2</v>
      </c>
      <c r="C24" s="158">
        <v>3</v>
      </c>
      <c r="D24" s="192">
        <v>4</v>
      </c>
      <c r="E24" s="192">
        <v>5</v>
      </c>
      <c r="F24" s="192">
        <v>6</v>
      </c>
      <c r="G24" s="192">
        <v>7</v>
      </c>
      <c r="H24" s="192">
        <v>8</v>
      </c>
      <c r="I24" s="192">
        <v>9</v>
      </c>
      <c r="J24" s="158">
        <v>10</v>
      </c>
      <c r="K24" s="158">
        <v>11</v>
      </c>
      <c r="L24" s="158">
        <v>12</v>
      </c>
    </row>
    <row r="25" spans="1:12" x14ac:dyDescent="0.25">
      <c r="A25" s="297">
        <v>1</v>
      </c>
      <c r="B25" s="160" t="s">
        <v>212</v>
      </c>
      <c r="C25" s="160"/>
      <c r="D25" s="193"/>
      <c r="E25" s="193"/>
      <c r="F25" s="193"/>
      <c r="G25" s="193"/>
      <c r="H25" s="193"/>
      <c r="I25" s="193"/>
      <c r="J25" s="161"/>
      <c r="K25" s="77"/>
      <c r="L25" s="144"/>
    </row>
    <row r="26" spans="1:12" ht="21.75" customHeight="1" x14ac:dyDescent="0.25">
      <c r="A26" s="297" t="s">
        <v>211</v>
      </c>
      <c r="B26" s="162" t="s">
        <v>343</v>
      </c>
      <c r="C26" s="217">
        <v>44742</v>
      </c>
      <c r="D26" s="217">
        <v>44882</v>
      </c>
      <c r="E26" s="205"/>
      <c r="F26" s="205"/>
      <c r="G26" s="217">
        <v>44742</v>
      </c>
      <c r="H26" s="217">
        <v>44882</v>
      </c>
      <c r="I26" s="218">
        <v>1</v>
      </c>
      <c r="J26" s="219">
        <v>1</v>
      </c>
      <c r="K26" s="77"/>
      <c r="L26" s="77"/>
    </row>
    <row r="27" spans="1:12" s="163" customFormat="1" ht="39" customHeight="1" x14ac:dyDescent="0.25">
      <c r="A27" s="297" t="s">
        <v>210</v>
      </c>
      <c r="B27" s="162" t="s">
        <v>345</v>
      </c>
      <c r="C27" s="217" t="s">
        <v>436</v>
      </c>
      <c r="D27" s="217" t="s">
        <v>436</v>
      </c>
      <c r="E27" s="217" t="s">
        <v>436</v>
      </c>
      <c r="F27" s="217" t="s">
        <v>436</v>
      </c>
      <c r="G27" s="217" t="s">
        <v>436</v>
      </c>
      <c r="H27" s="217" t="s">
        <v>436</v>
      </c>
      <c r="I27" s="206"/>
      <c r="J27" s="207"/>
      <c r="K27" s="77"/>
      <c r="L27" s="77"/>
    </row>
    <row r="28" spans="1:12" s="163" customFormat="1" ht="70.5" customHeight="1" x14ac:dyDescent="0.25">
      <c r="A28" s="297" t="s">
        <v>344</v>
      </c>
      <c r="B28" s="162" t="s">
        <v>349</v>
      </c>
      <c r="C28" s="217" t="s">
        <v>436</v>
      </c>
      <c r="D28" s="217" t="s">
        <v>436</v>
      </c>
      <c r="E28" s="205"/>
      <c r="F28" s="205"/>
      <c r="G28" s="217" t="s">
        <v>436</v>
      </c>
      <c r="H28" s="217" t="s">
        <v>436</v>
      </c>
      <c r="I28" s="206"/>
      <c r="J28" s="207"/>
      <c r="K28" s="77"/>
      <c r="L28" s="77"/>
    </row>
    <row r="29" spans="1:12" s="163" customFormat="1" ht="54" customHeight="1" x14ac:dyDescent="0.25">
      <c r="A29" s="297" t="s">
        <v>209</v>
      </c>
      <c r="B29" s="162" t="s">
        <v>348</v>
      </c>
      <c r="C29" s="217" t="s">
        <v>436</v>
      </c>
      <c r="D29" s="217" t="s">
        <v>436</v>
      </c>
      <c r="E29" s="204"/>
      <c r="F29" s="205"/>
      <c r="G29" s="217" t="s">
        <v>436</v>
      </c>
      <c r="H29" s="217" t="s">
        <v>436</v>
      </c>
      <c r="I29" s="206"/>
      <c r="J29" s="207"/>
      <c r="K29" s="77"/>
      <c r="L29" s="77"/>
    </row>
    <row r="30" spans="1:12" s="163" customFormat="1" ht="57" customHeight="1" x14ac:dyDescent="0.25">
      <c r="A30" s="297" t="s">
        <v>208</v>
      </c>
      <c r="B30" s="162" t="s">
        <v>350</v>
      </c>
      <c r="C30" s="221">
        <v>45063</v>
      </c>
      <c r="D30" s="220">
        <v>45260</v>
      </c>
      <c r="E30" s="205"/>
      <c r="F30" s="205"/>
      <c r="G30" s="221">
        <v>45063</v>
      </c>
      <c r="H30" s="220">
        <v>45260</v>
      </c>
      <c r="I30" s="206"/>
      <c r="J30" s="207"/>
      <c r="K30" s="77"/>
      <c r="L30" s="77"/>
    </row>
    <row r="31" spans="1:12" s="163" customFormat="1" ht="37.5" customHeight="1" x14ac:dyDescent="0.25">
      <c r="A31" s="297" t="s">
        <v>207</v>
      </c>
      <c r="B31" s="164" t="s">
        <v>346</v>
      </c>
      <c r="C31" s="221">
        <v>45043</v>
      </c>
      <c r="D31" s="221">
        <v>45063</v>
      </c>
      <c r="E31" s="205"/>
      <c r="F31" s="205"/>
      <c r="G31" s="221">
        <v>45043</v>
      </c>
      <c r="H31" s="221">
        <v>45063</v>
      </c>
      <c r="I31" s="314">
        <v>1</v>
      </c>
      <c r="J31" s="314">
        <v>1</v>
      </c>
      <c r="K31" s="77"/>
      <c r="L31" s="77"/>
    </row>
    <row r="32" spans="1:12" s="163" customFormat="1" ht="31.5" x14ac:dyDescent="0.25">
      <c r="A32" s="297" t="s">
        <v>205</v>
      </c>
      <c r="B32" s="164" t="s">
        <v>351</v>
      </c>
      <c r="C32" s="221">
        <v>45063</v>
      </c>
      <c r="D32" s="221">
        <v>45245</v>
      </c>
      <c r="E32" s="205"/>
      <c r="F32" s="205"/>
      <c r="G32" s="221">
        <v>45063</v>
      </c>
      <c r="H32" s="221">
        <v>45214</v>
      </c>
      <c r="I32" s="314">
        <v>1</v>
      </c>
      <c r="J32" s="314">
        <v>1</v>
      </c>
      <c r="K32" s="77"/>
      <c r="L32" s="77"/>
    </row>
    <row r="33" spans="1:12" s="163" customFormat="1" ht="37.5" customHeight="1" x14ac:dyDescent="0.25">
      <c r="A33" s="297" t="s">
        <v>362</v>
      </c>
      <c r="B33" s="164" t="s">
        <v>281</v>
      </c>
      <c r="C33" s="217" t="s">
        <v>436</v>
      </c>
      <c r="D33" s="217" t="s">
        <v>436</v>
      </c>
      <c r="E33" s="205"/>
      <c r="F33" s="205"/>
      <c r="G33" s="217" t="s">
        <v>436</v>
      </c>
      <c r="H33" s="217" t="s">
        <v>436</v>
      </c>
      <c r="I33" s="208"/>
      <c r="J33" s="207"/>
      <c r="K33" s="77"/>
      <c r="L33" s="77"/>
    </row>
    <row r="34" spans="1:12" s="163" customFormat="1" ht="47.25" customHeight="1" x14ac:dyDescent="0.25">
      <c r="A34" s="297" t="s">
        <v>363</v>
      </c>
      <c r="B34" s="164" t="s">
        <v>355</v>
      </c>
      <c r="C34" s="217" t="s">
        <v>436</v>
      </c>
      <c r="D34" s="217" t="s">
        <v>436</v>
      </c>
      <c r="E34" s="209"/>
      <c r="F34" s="209"/>
      <c r="G34" s="217" t="s">
        <v>436</v>
      </c>
      <c r="H34" s="217" t="s">
        <v>436</v>
      </c>
      <c r="I34" s="206"/>
      <c r="J34" s="207"/>
      <c r="K34" s="165"/>
      <c r="L34" s="77"/>
    </row>
    <row r="35" spans="1:12" s="163" customFormat="1" ht="49.5" customHeight="1" x14ac:dyDescent="0.25">
      <c r="A35" s="297" t="s">
        <v>364</v>
      </c>
      <c r="B35" s="164" t="s">
        <v>206</v>
      </c>
      <c r="C35" s="221">
        <v>45245</v>
      </c>
      <c r="D35" s="74">
        <v>45260</v>
      </c>
      <c r="E35" s="206"/>
      <c r="F35" s="206"/>
      <c r="G35" s="221">
        <v>45214</v>
      </c>
      <c r="H35" s="74">
        <v>45229</v>
      </c>
      <c r="I35" s="208"/>
      <c r="J35" s="207"/>
      <c r="K35" s="165"/>
      <c r="L35" s="77"/>
    </row>
    <row r="36" spans="1:12" ht="37.5" customHeight="1" x14ac:dyDescent="0.25">
      <c r="A36" s="297" t="s">
        <v>365</v>
      </c>
      <c r="B36" s="164" t="s">
        <v>347</v>
      </c>
      <c r="C36" s="217" t="s">
        <v>436</v>
      </c>
      <c r="D36" s="217" t="s">
        <v>436</v>
      </c>
      <c r="E36" s="210"/>
      <c r="F36" s="211"/>
      <c r="G36" s="217" t="s">
        <v>436</v>
      </c>
      <c r="H36" s="217" t="s">
        <v>436</v>
      </c>
      <c r="I36" s="212"/>
      <c r="J36" s="213"/>
      <c r="K36" s="77"/>
      <c r="L36" s="77"/>
    </row>
    <row r="37" spans="1:12" ht="41.25" customHeight="1" x14ac:dyDescent="0.25">
      <c r="A37" s="297" t="s">
        <v>366</v>
      </c>
      <c r="B37" s="164" t="s">
        <v>204</v>
      </c>
      <c r="C37" s="221">
        <v>45092</v>
      </c>
      <c r="D37" s="221">
        <v>45260</v>
      </c>
      <c r="E37" s="210"/>
      <c r="F37" s="211"/>
      <c r="G37" s="221">
        <v>45092</v>
      </c>
      <c r="H37" s="221">
        <v>45229</v>
      </c>
      <c r="I37" s="314">
        <v>1</v>
      </c>
      <c r="J37" s="314">
        <v>1</v>
      </c>
      <c r="K37" s="77"/>
      <c r="L37" s="77"/>
    </row>
    <row r="38" spans="1:12" x14ac:dyDescent="0.25">
      <c r="A38" s="297" t="s">
        <v>491</v>
      </c>
      <c r="B38" s="160" t="s">
        <v>203</v>
      </c>
      <c r="C38" s="222"/>
      <c r="D38" s="223"/>
      <c r="E38" s="214"/>
      <c r="F38" s="214"/>
      <c r="G38" s="222"/>
      <c r="H38" s="223"/>
      <c r="I38" s="215"/>
      <c r="J38" s="216"/>
      <c r="K38" s="77"/>
      <c r="L38" s="77"/>
    </row>
    <row r="39" spans="1:12" ht="71.25" customHeight="1" x14ac:dyDescent="0.25">
      <c r="A39" s="297">
        <v>2</v>
      </c>
      <c r="B39" s="164" t="s">
        <v>352</v>
      </c>
      <c r="C39" s="221">
        <v>45043</v>
      </c>
      <c r="D39" s="221">
        <v>45063</v>
      </c>
      <c r="E39" s="214"/>
      <c r="F39" s="214"/>
      <c r="G39" s="221">
        <v>45043</v>
      </c>
      <c r="H39" s="221">
        <v>45063</v>
      </c>
      <c r="I39" s="314">
        <v>1</v>
      </c>
      <c r="J39" s="314">
        <v>1</v>
      </c>
      <c r="K39" s="77"/>
      <c r="L39" s="77"/>
    </row>
    <row r="40" spans="1:12" ht="33.75" customHeight="1" x14ac:dyDescent="0.25">
      <c r="A40" s="297" t="s">
        <v>202</v>
      </c>
      <c r="B40" s="164" t="s">
        <v>354</v>
      </c>
      <c r="C40" s="221" t="s">
        <v>436</v>
      </c>
      <c r="D40" s="221" t="s">
        <v>436</v>
      </c>
      <c r="E40" s="214"/>
      <c r="F40" s="214"/>
      <c r="G40" s="221" t="s">
        <v>436</v>
      </c>
      <c r="H40" s="221" t="s">
        <v>436</v>
      </c>
      <c r="I40" s="215"/>
      <c r="J40" s="216"/>
      <c r="K40" s="77"/>
      <c r="L40" s="77"/>
    </row>
    <row r="41" spans="1:12" ht="63" customHeight="1" x14ac:dyDescent="0.25">
      <c r="A41" s="297" t="s">
        <v>201</v>
      </c>
      <c r="B41" s="160" t="s">
        <v>433</v>
      </c>
      <c r="C41" s="222"/>
      <c r="D41" s="223"/>
      <c r="E41" s="214"/>
      <c r="F41" s="214"/>
      <c r="G41" s="222"/>
      <c r="H41" s="223"/>
      <c r="I41" s="215"/>
      <c r="J41" s="216"/>
      <c r="K41" s="77"/>
      <c r="L41" s="77"/>
    </row>
    <row r="42" spans="1:12" ht="58.5" customHeight="1" x14ac:dyDescent="0.25">
      <c r="A42" s="297">
        <v>3</v>
      </c>
      <c r="B42" s="164" t="s">
        <v>353</v>
      </c>
      <c r="C42" s="220">
        <v>45092</v>
      </c>
      <c r="D42" s="74">
        <v>45107</v>
      </c>
      <c r="E42" s="214"/>
      <c r="F42" s="214"/>
      <c r="G42" s="220">
        <v>45092</v>
      </c>
      <c r="H42" s="74">
        <v>45107</v>
      </c>
      <c r="I42" s="314">
        <v>1</v>
      </c>
      <c r="J42" s="314">
        <v>1</v>
      </c>
      <c r="K42" s="77"/>
      <c r="L42" s="77"/>
    </row>
    <row r="43" spans="1:12" ht="34.5" customHeight="1" x14ac:dyDescent="0.25">
      <c r="A43" s="297" t="s">
        <v>200</v>
      </c>
      <c r="B43" s="164" t="s">
        <v>198</v>
      </c>
      <c r="C43" s="74">
        <v>45107</v>
      </c>
      <c r="D43" s="74">
        <v>45122</v>
      </c>
      <c r="E43" s="214"/>
      <c r="F43" s="214"/>
      <c r="G43" s="74">
        <v>45107</v>
      </c>
      <c r="H43" s="74">
        <v>45122</v>
      </c>
      <c r="I43" s="314">
        <v>1</v>
      </c>
      <c r="J43" s="314">
        <v>1</v>
      </c>
      <c r="K43" s="77"/>
      <c r="L43" s="77"/>
    </row>
    <row r="44" spans="1:12" ht="24.75" customHeight="1" x14ac:dyDescent="0.25">
      <c r="A44" s="297" t="s">
        <v>199</v>
      </c>
      <c r="B44" s="164" t="s">
        <v>196</v>
      </c>
      <c r="C44" s="74">
        <v>45122</v>
      </c>
      <c r="D44" s="74">
        <v>45137</v>
      </c>
      <c r="E44" s="214"/>
      <c r="F44" s="214"/>
      <c r="G44" s="74">
        <v>45122</v>
      </c>
      <c r="H44" s="74">
        <v>45137</v>
      </c>
      <c r="I44" s="314">
        <v>1</v>
      </c>
      <c r="J44" s="314">
        <v>1</v>
      </c>
      <c r="K44" s="77"/>
      <c r="L44" s="77"/>
    </row>
    <row r="45" spans="1:12" ht="90.75" customHeight="1" x14ac:dyDescent="0.25">
      <c r="A45" s="297" t="s">
        <v>197</v>
      </c>
      <c r="B45" s="164" t="s">
        <v>358</v>
      </c>
      <c r="C45" s="217" t="s">
        <v>436</v>
      </c>
      <c r="D45" s="217" t="s">
        <v>436</v>
      </c>
      <c r="E45" s="214"/>
      <c r="F45" s="214"/>
      <c r="G45" s="217" t="s">
        <v>436</v>
      </c>
      <c r="H45" s="217" t="s">
        <v>436</v>
      </c>
      <c r="I45" s="314"/>
      <c r="J45" s="314"/>
      <c r="K45" s="77"/>
      <c r="L45" s="77"/>
    </row>
    <row r="46" spans="1:12" ht="167.25" customHeight="1" x14ac:dyDescent="0.25">
      <c r="A46" s="297" t="s">
        <v>195</v>
      </c>
      <c r="B46" s="164" t="s">
        <v>356</v>
      </c>
      <c r="C46" s="217" t="s">
        <v>436</v>
      </c>
      <c r="D46" s="217" t="s">
        <v>436</v>
      </c>
      <c r="E46" s="214"/>
      <c r="F46" s="214"/>
      <c r="G46" s="217" t="s">
        <v>436</v>
      </c>
      <c r="H46" s="217" t="s">
        <v>436</v>
      </c>
      <c r="I46" s="215"/>
      <c r="J46" s="216"/>
      <c r="K46" s="77"/>
      <c r="L46" s="77"/>
    </row>
    <row r="47" spans="1:12" ht="30.75" customHeight="1" x14ac:dyDescent="0.25">
      <c r="A47" s="297" t="s">
        <v>193</v>
      </c>
      <c r="B47" s="164" t="s">
        <v>194</v>
      </c>
      <c r="C47" s="74">
        <v>45137</v>
      </c>
      <c r="D47" s="74">
        <v>45138</v>
      </c>
      <c r="E47" s="214"/>
      <c r="F47" s="214"/>
      <c r="G47" s="74">
        <v>45137</v>
      </c>
      <c r="H47" s="74">
        <v>45138</v>
      </c>
      <c r="I47" s="314">
        <v>1</v>
      </c>
      <c r="J47" s="314">
        <v>1</v>
      </c>
      <c r="K47" s="77"/>
      <c r="L47" s="77"/>
    </row>
    <row r="48" spans="1:12" ht="37.5" customHeight="1" x14ac:dyDescent="0.25">
      <c r="A48" s="297" t="s">
        <v>367</v>
      </c>
      <c r="B48" s="160" t="s">
        <v>192</v>
      </c>
      <c r="C48" s="222"/>
      <c r="D48" s="223"/>
      <c r="E48" s="214"/>
      <c r="F48" s="214"/>
      <c r="G48" s="222"/>
      <c r="H48" s="223"/>
      <c r="I48" s="215"/>
      <c r="J48" s="216"/>
      <c r="K48" s="77"/>
      <c r="L48" s="77"/>
    </row>
    <row r="49" spans="1:12" ht="35.25" customHeight="1" x14ac:dyDescent="0.25">
      <c r="A49" s="297">
        <v>4</v>
      </c>
      <c r="B49" s="164" t="s">
        <v>190</v>
      </c>
      <c r="C49" s="74">
        <v>45122</v>
      </c>
      <c r="D49" s="74">
        <v>45127</v>
      </c>
      <c r="E49" s="214"/>
      <c r="F49" s="214"/>
      <c r="G49" s="74">
        <v>45122</v>
      </c>
      <c r="H49" s="74">
        <v>45127</v>
      </c>
      <c r="I49" s="314">
        <v>1</v>
      </c>
      <c r="J49" s="314">
        <v>1</v>
      </c>
      <c r="K49" s="77"/>
      <c r="L49" s="77"/>
    </row>
    <row r="50" spans="1:12" ht="86.25" customHeight="1" x14ac:dyDescent="0.25">
      <c r="A50" s="297" t="s">
        <v>191</v>
      </c>
      <c r="B50" s="164" t="s">
        <v>357</v>
      </c>
      <c r="C50" s="74">
        <v>45270</v>
      </c>
      <c r="D50" s="224">
        <v>45280</v>
      </c>
      <c r="E50" s="214"/>
      <c r="F50" s="214"/>
      <c r="G50" s="74">
        <v>45270</v>
      </c>
      <c r="H50" s="224">
        <v>45280</v>
      </c>
      <c r="I50" s="314">
        <v>1</v>
      </c>
      <c r="J50" s="314">
        <v>1</v>
      </c>
      <c r="K50" s="77"/>
      <c r="L50" s="77"/>
    </row>
    <row r="51" spans="1:12" ht="77.25" customHeight="1" x14ac:dyDescent="0.25">
      <c r="A51" s="297" t="s">
        <v>189</v>
      </c>
      <c r="B51" s="164" t="s">
        <v>359</v>
      </c>
      <c r="C51" s="217" t="s">
        <v>436</v>
      </c>
      <c r="D51" s="217" t="s">
        <v>436</v>
      </c>
      <c r="E51" s="214"/>
      <c r="F51" s="214"/>
      <c r="G51" s="217" t="s">
        <v>436</v>
      </c>
      <c r="H51" s="217" t="s">
        <v>436</v>
      </c>
      <c r="I51" s="215"/>
      <c r="J51" s="216"/>
      <c r="K51" s="77"/>
      <c r="L51" s="77"/>
    </row>
    <row r="52" spans="1:12" ht="71.25" customHeight="1" x14ac:dyDescent="0.25">
      <c r="A52" s="297" t="s">
        <v>187</v>
      </c>
      <c r="B52" s="164" t="s">
        <v>188</v>
      </c>
      <c r="C52" s="74">
        <v>45270</v>
      </c>
      <c r="D52" s="224">
        <v>45284</v>
      </c>
      <c r="E52" s="214"/>
      <c r="F52" s="214"/>
      <c r="G52" s="74">
        <v>45270</v>
      </c>
      <c r="H52" s="224">
        <v>45284</v>
      </c>
      <c r="I52" s="314">
        <v>1</v>
      </c>
      <c r="J52" s="314">
        <v>1</v>
      </c>
      <c r="K52" s="77"/>
      <c r="L52" s="77"/>
    </row>
    <row r="53" spans="1:12" ht="48" customHeight="1" x14ac:dyDescent="0.25">
      <c r="A53" s="297" t="s">
        <v>185</v>
      </c>
      <c r="B53" s="166" t="s">
        <v>360</v>
      </c>
      <c r="C53" s="74">
        <v>45270</v>
      </c>
      <c r="D53" s="224">
        <v>45284</v>
      </c>
      <c r="E53" s="214"/>
      <c r="F53" s="214"/>
      <c r="G53" s="74">
        <v>45280</v>
      </c>
      <c r="H53" s="224">
        <v>45290</v>
      </c>
      <c r="I53" s="314">
        <v>1</v>
      </c>
      <c r="J53" s="314">
        <v>1</v>
      </c>
      <c r="K53" s="77"/>
      <c r="L53" s="77"/>
    </row>
    <row r="54" spans="1:12" ht="46.5" customHeight="1" x14ac:dyDescent="0.25">
      <c r="A54" s="297" t="s">
        <v>361</v>
      </c>
      <c r="B54" s="164" t="s">
        <v>186</v>
      </c>
      <c r="C54" s="217" t="s">
        <v>436</v>
      </c>
      <c r="D54" s="217" t="s">
        <v>436</v>
      </c>
      <c r="E54" s="214"/>
      <c r="F54" s="214"/>
      <c r="G54" s="217" t="s">
        <v>436</v>
      </c>
      <c r="H54" s="217" t="s">
        <v>436</v>
      </c>
      <c r="I54" s="215"/>
      <c r="J54" s="21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9" zoomScale="70" zoomScaleNormal="70" zoomScaleSheetLayoutView="70" workbookViewId="0">
      <selection activeCell="J37" sqref="J3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2024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45" t="str">
        <f>'1. паспорт местоположение'!A12:C12</f>
        <v>N_NS3400.KL.0004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1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98"/>
    </row>
    <row r="18" spans="1:29" x14ac:dyDescent="0.25">
      <c r="A18" s="423" t="s">
        <v>403</v>
      </c>
      <c r="B18" s="423"/>
      <c r="C18" s="423"/>
      <c r="D18" s="423"/>
      <c r="E18" s="423"/>
      <c r="F18" s="423"/>
      <c r="G18" s="423"/>
      <c r="H18" s="423"/>
      <c r="I18" s="423"/>
      <c r="J18" s="423"/>
      <c r="K18" s="423"/>
      <c r="L18" s="423"/>
      <c r="M18" s="423"/>
      <c r="N18" s="423"/>
      <c r="O18" s="423"/>
      <c r="P18" s="423"/>
      <c r="Q18" s="423"/>
      <c r="R18" s="423"/>
      <c r="S18" s="423"/>
      <c r="T18" s="423"/>
      <c r="U18" s="423"/>
    </row>
    <row r="19" spans="1:29" ht="15.75" customHeight="1" x14ac:dyDescent="0.25">
      <c r="A19" s="412" t="s">
        <v>184</v>
      </c>
      <c r="B19" s="412" t="s">
        <v>183</v>
      </c>
      <c r="C19" s="415" t="s">
        <v>182</v>
      </c>
      <c r="D19" s="415"/>
      <c r="E19" s="416" t="s">
        <v>181</v>
      </c>
      <c r="F19" s="416"/>
      <c r="G19" s="417" t="s">
        <v>573</v>
      </c>
      <c r="H19" s="420" t="s">
        <v>466</v>
      </c>
      <c r="I19" s="421"/>
      <c r="J19" s="421"/>
      <c r="K19" s="421"/>
      <c r="L19" s="420" t="s">
        <v>467</v>
      </c>
      <c r="M19" s="421"/>
      <c r="N19" s="421"/>
      <c r="O19" s="421"/>
      <c r="P19" s="420" t="s">
        <v>468</v>
      </c>
      <c r="Q19" s="421"/>
      <c r="R19" s="421"/>
      <c r="S19" s="421"/>
      <c r="T19" s="420" t="s">
        <v>469</v>
      </c>
      <c r="U19" s="421"/>
      <c r="V19" s="421"/>
      <c r="W19" s="421"/>
      <c r="X19" s="420" t="s">
        <v>574</v>
      </c>
      <c r="Y19" s="421"/>
      <c r="Z19" s="421"/>
      <c r="AA19" s="421"/>
      <c r="AB19" s="424" t="s">
        <v>180</v>
      </c>
      <c r="AC19" s="424"/>
    </row>
    <row r="20" spans="1:29" s="91" customFormat="1" ht="71.25" customHeight="1" x14ac:dyDescent="0.25">
      <c r="A20" s="413"/>
      <c r="B20" s="413"/>
      <c r="C20" s="415"/>
      <c r="D20" s="415"/>
      <c r="E20" s="416"/>
      <c r="F20" s="416"/>
      <c r="G20" s="418"/>
      <c r="H20" s="411" t="s">
        <v>2</v>
      </c>
      <c r="I20" s="411"/>
      <c r="J20" s="411" t="s">
        <v>178</v>
      </c>
      <c r="K20" s="411"/>
      <c r="L20" s="411" t="s">
        <v>2</v>
      </c>
      <c r="M20" s="411"/>
      <c r="N20" s="411" t="s">
        <v>178</v>
      </c>
      <c r="O20" s="411"/>
      <c r="P20" s="411" t="s">
        <v>2</v>
      </c>
      <c r="Q20" s="411"/>
      <c r="R20" s="411" t="s">
        <v>178</v>
      </c>
      <c r="S20" s="411"/>
      <c r="T20" s="411" t="s">
        <v>2</v>
      </c>
      <c r="U20" s="411"/>
      <c r="V20" s="411" t="s">
        <v>178</v>
      </c>
      <c r="W20" s="411"/>
      <c r="X20" s="411" t="s">
        <v>2</v>
      </c>
      <c r="Y20" s="411"/>
      <c r="Z20" s="411" t="s">
        <v>178</v>
      </c>
      <c r="AA20" s="411"/>
      <c r="AB20" s="424"/>
      <c r="AC20" s="424"/>
    </row>
    <row r="21" spans="1:29" s="91" customFormat="1" ht="78.75" x14ac:dyDescent="0.25">
      <c r="A21" s="414"/>
      <c r="B21" s="414"/>
      <c r="C21" s="326" t="s">
        <v>2</v>
      </c>
      <c r="D21" s="326" t="s">
        <v>178</v>
      </c>
      <c r="E21" s="327" t="s">
        <v>575</v>
      </c>
      <c r="F21" s="327" t="s">
        <v>576</v>
      </c>
      <c r="G21" s="419"/>
      <c r="H21" s="328" t="s">
        <v>385</v>
      </c>
      <c r="I21" s="328" t="s">
        <v>386</v>
      </c>
      <c r="J21" s="328" t="s">
        <v>385</v>
      </c>
      <c r="K21" s="328" t="s">
        <v>386</v>
      </c>
      <c r="L21" s="328" t="s">
        <v>385</v>
      </c>
      <c r="M21" s="328" t="s">
        <v>386</v>
      </c>
      <c r="N21" s="328" t="s">
        <v>385</v>
      </c>
      <c r="O21" s="328" t="s">
        <v>386</v>
      </c>
      <c r="P21" s="328" t="s">
        <v>385</v>
      </c>
      <c r="Q21" s="328" t="s">
        <v>386</v>
      </c>
      <c r="R21" s="328" t="s">
        <v>385</v>
      </c>
      <c r="S21" s="328" t="s">
        <v>386</v>
      </c>
      <c r="T21" s="328" t="s">
        <v>385</v>
      </c>
      <c r="U21" s="328" t="s">
        <v>386</v>
      </c>
      <c r="V21" s="328" t="s">
        <v>385</v>
      </c>
      <c r="W21" s="328" t="s">
        <v>386</v>
      </c>
      <c r="X21" s="328" t="s">
        <v>385</v>
      </c>
      <c r="Y21" s="328" t="s">
        <v>386</v>
      </c>
      <c r="Z21" s="328" t="s">
        <v>385</v>
      </c>
      <c r="AA21" s="328" t="s">
        <v>386</v>
      </c>
      <c r="AB21" s="326" t="s">
        <v>179</v>
      </c>
      <c r="AC21" s="326" t="s">
        <v>178</v>
      </c>
    </row>
    <row r="22" spans="1:29" s="91" customFormat="1" x14ac:dyDescent="0.25">
      <c r="A22" s="329">
        <v>1</v>
      </c>
      <c r="B22" s="329">
        <v>2</v>
      </c>
      <c r="C22" s="329">
        <v>3</v>
      </c>
      <c r="D22" s="329">
        <v>4</v>
      </c>
      <c r="E22" s="329">
        <v>5</v>
      </c>
      <c r="F22" s="329">
        <v>6</v>
      </c>
      <c r="G22" s="329">
        <v>7</v>
      </c>
      <c r="H22" s="329">
        <v>8</v>
      </c>
      <c r="I22" s="329">
        <v>9</v>
      </c>
      <c r="J22" s="329">
        <v>10</v>
      </c>
      <c r="K22" s="329">
        <v>11</v>
      </c>
      <c r="L22" s="329">
        <v>12</v>
      </c>
      <c r="M22" s="329">
        <v>13</v>
      </c>
      <c r="N22" s="329">
        <v>14</v>
      </c>
      <c r="O22" s="329">
        <v>15</v>
      </c>
      <c r="P22" s="329">
        <v>16</v>
      </c>
      <c r="Q22" s="329">
        <v>17</v>
      </c>
      <c r="R22" s="329">
        <v>18</v>
      </c>
      <c r="S22" s="329">
        <v>19</v>
      </c>
      <c r="T22" s="329">
        <v>20</v>
      </c>
      <c r="U22" s="329">
        <v>21</v>
      </c>
      <c r="V22" s="329">
        <v>22</v>
      </c>
      <c r="W22" s="329">
        <v>23</v>
      </c>
      <c r="X22" s="329">
        <v>24</v>
      </c>
      <c r="Y22" s="329">
        <v>25</v>
      </c>
      <c r="Z22" s="329">
        <v>26</v>
      </c>
      <c r="AA22" s="329">
        <v>27</v>
      </c>
      <c r="AB22" s="329">
        <v>28</v>
      </c>
      <c r="AC22" s="329">
        <v>29</v>
      </c>
    </row>
    <row r="23" spans="1:29" ht="47.25" x14ac:dyDescent="0.25">
      <c r="A23" s="310">
        <v>1</v>
      </c>
      <c r="B23" s="306" t="s">
        <v>177</v>
      </c>
      <c r="C23" s="330">
        <v>4.0424403999999994</v>
      </c>
      <c r="D23" s="330">
        <v>1.9376533299999998</v>
      </c>
      <c r="E23" s="330">
        <v>1.9376533299999998</v>
      </c>
      <c r="F23" s="330">
        <v>6.6090539999999809E-2</v>
      </c>
      <c r="G23" s="330">
        <v>1.87156279</v>
      </c>
      <c r="H23" s="330">
        <v>0</v>
      </c>
      <c r="I23" s="330"/>
      <c r="J23" s="330">
        <v>6.6090539999999989E-2</v>
      </c>
      <c r="K23" s="330"/>
      <c r="L23" s="330">
        <v>0</v>
      </c>
      <c r="M23" s="330"/>
      <c r="N23" s="330">
        <v>0</v>
      </c>
      <c r="O23" s="330"/>
      <c r="P23" s="330">
        <v>0</v>
      </c>
      <c r="Q23" s="330"/>
      <c r="R23" s="330">
        <v>0</v>
      </c>
      <c r="S23" s="330"/>
      <c r="T23" s="330">
        <v>0</v>
      </c>
      <c r="U23" s="330"/>
      <c r="V23" s="330">
        <v>0</v>
      </c>
      <c r="W23" s="330"/>
      <c r="X23" s="330">
        <v>0</v>
      </c>
      <c r="Y23" s="330"/>
      <c r="Z23" s="330" t="s">
        <v>443</v>
      </c>
      <c r="AA23" s="330"/>
      <c r="AB23" s="330">
        <v>0</v>
      </c>
      <c r="AC23" s="330">
        <v>6.6090539999999989E-2</v>
      </c>
    </row>
    <row r="24" spans="1:29" x14ac:dyDescent="0.25">
      <c r="A24" s="311" t="s">
        <v>176</v>
      </c>
      <c r="B24" s="308" t="s">
        <v>175</v>
      </c>
      <c r="C24" s="330"/>
      <c r="D24" s="330"/>
      <c r="E24" s="330"/>
      <c r="F24" s="330"/>
      <c r="G24" s="330">
        <v>0</v>
      </c>
      <c r="H24" s="330">
        <v>0</v>
      </c>
      <c r="I24" s="330"/>
      <c r="J24" s="330">
        <v>0</v>
      </c>
      <c r="K24" s="330"/>
      <c r="L24" s="330">
        <v>0</v>
      </c>
      <c r="M24" s="330"/>
      <c r="N24" s="330">
        <v>0</v>
      </c>
      <c r="O24" s="330"/>
      <c r="P24" s="330">
        <v>0</v>
      </c>
      <c r="Q24" s="330"/>
      <c r="R24" s="330">
        <v>0</v>
      </c>
      <c r="S24" s="330"/>
      <c r="T24" s="330">
        <v>0</v>
      </c>
      <c r="U24" s="330"/>
      <c r="V24" s="330">
        <v>0</v>
      </c>
      <c r="W24" s="330"/>
      <c r="X24" s="330">
        <v>0</v>
      </c>
      <c r="Y24" s="330"/>
      <c r="Z24" s="330" t="s">
        <v>443</v>
      </c>
      <c r="AA24" s="330"/>
      <c r="AB24" s="330">
        <v>0</v>
      </c>
      <c r="AC24" s="330">
        <v>0</v>
      </c>
    </row>
    <row r="25" spans="1:29" x14ac:dyDescent="0.25">
      <c r="A25" s="311" t="s">
        <v>174</v>
      </c>
      <c r="B25" s="308" t="s">
        <v>173</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443</v>
      </c>
      <c r="AA25" s="330"/>
      <c r="AB25" s="330">
        <v>0</v>
      </c>
      <c r="AC25" s="330">
        <v>0</v>
      </c>
    </row>
    <row r="26" spans="1:29" ht="31.5" x14ac:dyDescent="0.25">
      <c r="A26" s="311" t="s">
        <v>172</v>
      </c>
      <c r="B26" s="308" t="s">
        <v>342</v>
      </c>
      <c r="C26" s="330"/>
      <c r="D26" s="330"/>
      <c r="E26" s="330"/>
      <c r="F26" s="330"/>
      <c r="G26" s="330">
        <v>1.0439130000000001</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443</v>
      </c>
      <c r="AA26" s="330"/>
      <c r="AB26" s="330">
        <v>0</v>
      </c>
      <c r="AC26" s="330">
        <v>0</v>
      </c>
    </row>
    <row r="27" spans="1:29" x14ac:dyDescent="0.25">
      <c r="A27" s="311" t="s">
        <v>171</v>
      </c>
      <c r="B27" s="308" t="s">
        <v>170</v>
      </c>
      <c r="C27" s="330"/>
      <c r="D27" s="330"/>
      <c r="E27" s="330"/>
      <c r="F27" s="330"/>
      <c r="G27" s="330">
        <v>0.6188671899999999</v>
      </c>
      <c r="H27" s="330">
        <v>0</v>
      </c>
      <c r="I27" s="330"/>
      <c r="J27" s="330">
        <v>6.6090539999999989E-2</v>
      </c>
      <c r="K27" s="330"/>
      <c r="L27" s="330">
        <v>0</v>
      </c>
      <c r="M27" s="330"/>
      <c r="N27" s="330">
        <v>0</v>
      </c>
      <c r="O27" s="330"/>
      <c r="P27" s="330">
        <v>0</v>
      </c>
      <c r="Q27" s="330"/>
      <c r="R27" s="330">
        <v>0</v>
      </c>
      <c r="S27" s="330"/>
      <c r="T27" s="330">
        <v>0</v>
      </c>
      <c r="U27" s="330"/>
      <c r="V27" s="330">
        <v>0</v>
      </c>
      <c r="W27" s="330"/>
      <c r="X27" s="330">
        <v>0</v>
      </c>
      <c r="Y27" s="330"/>
      <c r="Z27" s="330">
        <v>0</v>
      </c>
      <c r="AA27" s="330"/>
      <c r="AB27" s="330">
        <v>0</v>
      </c>
      <c r="AC27" s="330">
        <v>6.6090539999999989E-2</v>
      </c>
    </row>
    <row r="28" spans="1:29" x14ac:dyDescent="0.25">
      <c r="A28" s="311" t="s">
        <v>169</v>
      </c>
      <c r="B28" s="312" t="s">
        <v>168</v>
      </c>
      <c r="C28" s="330"/>
      <c r="D28" s="330"/>
      <c r="E28" s="330"/>
      <c r="F28" s="330"/>
      <c r="G28" s="330">
        <v>0.20878260000000004</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t="s">
        <v>443</v>
      </c>
      <c r="AA28" s="330"/>
      <c r="AB28" s="330">
        <v>0</v>
      </c>
      <c r="AC28" s="330">
        <v>0</v>
      </c>
    </row>
    <row r="29" spans="1:29" ht="47.25" x14ac:dyDescent="0.25">
      <c r="A29" s="310" t="s">
        <v>63</v>
      </c>
      <c r="B29" s="306" t="s">
        <v>167</v>
      </c>
      <c r="C29" s="330">
        <v>3.3904719999999999</v>
      </c>
      <c r="D29" s="330">
        <v>1.6147111000000001</v>
      </c>
      <c r="E29" s="330">
        <v>1.6147111000000001</v>
      </c>
      <c r="F29" s="330">
        <v>0</v>
      </c>
      <c r="G29" s="330">
        <v>1.6147111000000001</v>
      </c>
      <c r="H29" s="330">
        <v>0</v>
      </c>
      <c r="I29" s="330"/>
      <c r="J29" s="330">
        <v>0</v>
      </c>
      <c r="K29" s="330"/>
      <c r="L29" s="330">
        <v>0</v>
      </c>
      <c r="M29" s="330"/>
      <c r="N29" s="330">
        <v>0</v>
      </c>
      <c r="O29" s="330"/>
      <c r="P29" s="330">
        <v>0</v>
      </c>
      <c r="Q29" s="330"/>
      <c r="R29" s="330">
        <v>0</v>
      </c>
      <c r="S29" s="330"/>
      <c r="T29" s="330">
        <v>0</v>
      </c>
      <c r="U29" s="330"/>
      <c r="V29" s="330">
        <v>0</v>
      </c>
      <c r="W29" s="330"/>
      <c r="X29" s="330">
        <v>0</v>
      </c>
      <c r="Y29" s="330"/>
      <c r="Z29" s="330" t="s">
        <v>443</v>
      </c>
      <c r="AA29" s="330"/>
      <c r="AB29" s="330">
        <v>0</v>
      </c>
      <c r="AC29" s="330">
        <v>0</v>
      </c>
    </row>
    <row r="30" spans="1:29" x14ac:dyDescent="0.25">
      <c r="A30" s="310" t="s">
        <v>166</v>
      </c>
      <c r="B30" s="308" t="s">
        <v>165</v>
      </c>
      <c r="C30" s="330">
        <v>0.193075</v>
      </c>
      <c r="D30" s="330">
        <v>9.3690219999999991E-2</v>
      </c>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v>0</v>
      </c>
      <c r="AC30" s="330">
        <v>0</v>
      </c>
    </row>
    <row r="31" spans="1:29" ht="31.5" x14ac:dyDescent="0.25">
      <c r="A31" s="310" t="s">
        <v>164</v>
      </c>
      <c r="B31" s="308" t="s">
        <v>163</v>
      </c>
      <c r="C31" s="330">
        <v>0.668292</v>
      </c>
      <c r="D31" s="330">
        <v>0.35307972999999998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29" x14ac:dyDescent="0.25">
      <c r="A32" s="310" t="s">
        <v>162</v>
      </c>
      <c r="B32" s="308" t="s">
        <v>161</v>
      </c>
      <c r="C32" s="330">
        <v>2.0423580000000001</v>
      </c>
      <c r="D32" s="330">
        <v>1.0439130000000001</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10" t="s">
        <v>160</v>
      </c>
      <c r="B33" s="308" t="s">
        <v>159</v>
      </c>
      <c r="C33" s="330">
        <v>0.48674699999999999</v>
      </c>
      <c r="D33" s="330">
        <v>0.12402814999999999</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ht="31.5" x14ac:dyDescent="0.25">
      <c r="A34" s="310" t="s">
        <v>62</v>
      </c>
      <c r="B34" s="306" t="s">
        <v>158</v>
      </c>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row>
    <row r="35" spans="1:29" x14ac:dyDescent="0.25">
      <c r="A35" s="311" t="s">
        <v>157</v>
      </c>
      <c r="B35" s="308" t="s">
        <v>509</v>
      </c>
      <c r="C35" s="330"/>
      <c r="D35" s="330"/>
      <c r="E35" s="330"/>
      <c r="F35" s="330"/>
      <c r="G35" s="330">
        <v>0</v>
      </c>
      <c r="H35" s="330">
        <v>0</v>
      </c>
      <c r="I35" s="331" t="s">
        <v>475</v>
      </c>
      <c r="J35" s="330">
        <v>0</v>
      </c>
      <c r="K35" s="331" t="s">
        <v>475</v>
      </c>
      <c r="L35" s="330">
        <v>0</v>
      </c>
      <c r="M35" s="331" t="s">
        <v>475</v>
      </c>
      <c r="N35" s="330">
        <v>0</v>
      </c>
      <c r="O35" s="331" t="s">
        <v>475</v>
      </c>
      <c r="P35" s="330">
        <v>0</v>
      </c>
      <c r="Q35" s="331" t="s">
        <v>475</v>
      </c>
      <c r="R35" s="330">
        <v>0</v>
      </c>
      <c r="S35" s="331" t="s">
        <v>475</v>
      </c>
      <c r="T35" s="330">
        <v>0</v>
      </c>
      <c r="U35" s="331" t="s">
        <v>475</v>
      </c>
      <c r="V35" s="330">
        <v>0</v>
      </c>
      <c r="W35" s="331" t="s">
        <v>475</v>
      </c>
      <c r="X35" s="330">
        <v>0</v>
      </c>
      <c r="Y35" s="331" t="s">
        <v>475</v>
      </c>
      <c r="Z35" s="330" t="s">
        <v>443</v>
      </c>
      <c r="AA35" s="331" t="s">
        <v>443</v>
      </c>
      <c r="AB35" s="330">
        <v>0</v>
      </c>
      <c r="AC35" s="330">
        <v>0</v>
      </c>
    </row>
    <row r="36" spans="1:29" ht="31.5" x14ac:dyDescent="0.25">
      <c r="A36" s="311" t="s">
        <v>156</v>
      </c>
      <c r="B36" s="307" t="s">
        <v>507</v>
      </c>
      <c r="C36" s="330"/>
      <c r="D36" s="330"/>
      <c r="E36" s="330"/>
      <c r="F36" s="330"/>
      <c r="G36" s="330">
        <v>0.25</v>
      </c>
      <c r="H36" s="330">
        <v>0</v>
      </c>
      <c r="I36" s="331" t="s">
        <v>475</v>
      </c>
      <c r="J36" s="330">
        <v>0</v>
      </c>
      <c r="K36" s="331" t="s">
        <v>475</v>
      </c>
      <c r="L36" s="330">
        <v>0</v>
      </c>
      <c r="M36" s="331" t="s">
        <v>475</v>
      </c>
      <c r="N36" s="330">
        <v>0</v>
      </c>
      <c r="O36" s="331" t="s">
        <v>475</v>
      </c>
      <c r="P36" s="330">
        <v>0</v>
      </c>
      <c r="Q36" s="331" t="s">
        <v>475</v>
      </c>
      <c r="R36" s="330">
        <v>0</v>
      </c>
      <c r="S36" s="331" t="s">
        <v>475</v>
      </c>
      <c r="T36" s="330">
        <v>0</v>
      </c>
      <c r="U36" s="331" t="s">
        <v>475</v>
      </c>
      <c r="V36" s="330">
        <v>0</v>
      </c>
      <c r="W36" s="331" t="s">
        <v>475</v>
      </c>
      <c r="X36" s="330">
        <v>0</v>
      </c>
      <c r="Y36" s="331" t="s">
        <v>475</v>
      </c>
      <c r="Z36" s="330" t="s">
        <v>443</v>
      </c>
      <c r="AA36" s="331" t="s">
        <v>443</v>
      </c>
      <c r="AB36" s="330">
        <v>0</v>
      </c>
      <c r="AC36" s="330">
        <v>0</v>
      </c>
    </row>
    <row r="37" spans="1:29" x14ac:dyDescent="0.25">
      <c r="A37" s="311" t="s">
        <v>155</v>
      </c>
      <c r="B37" s="307" t="s">
        <v>146</v>
      </c>
      <c r="C37" s="330"/>
      <c r="D37" s="330"/>
      <c r="E37" s="330"/>
      <c r="F37" s="330"/>
      <c r="G37" s="330">
        <v>0</v>
      </c>
      <c r="H37" s="330">
        <v>0</v>
      </c>
      <c r="I37" s="331" t="s">
        <v>475</v>
      </c>
      <c r="J37" s="330">
        <v>0</v>
      </c>
      <c r="K37" s="331" t="s">
        <v>475</v>
      </c>
      <c r="L37" s="330">
        <v>0</v>
      </c>
      <c r="M37" s="331" t="s">
        <v>475</v>
      </c>
      <c r="N37" s="330">
        <v>0</v>
      </c>
      <c r="O37" s="331" t="s">
        <v>475</v>
      </c>
      <c r="P37" s="330">
        <v>0</v>
      </c>
      <c r="Q37" s="331" t="s">
        <v>475</v>
      </c>
      <c r="R37" s="330">
        <v>0</v>
      </c>
      <c r="S37" s="331" t="s">
        <v>475</v>
      </c>
      <c r="T37" s="330">
        <v>0</v>
      </c>
      <c r="U37" s="331" t="s">
        <v>475</v>
      </c>
      <c r="V37" s="330">
        <v>0</v>
      </c>
      <c r="W37" s="331" t="s">
        <v>475</v>
      </c>
      <c r="X37" s="330">
        <v>0</v>
      </c>
      <c r="Y37" s="331" t="s">
        <v>475</v>
      </c>
      <c r="Z37" s="330" t="s">
        <v>443</v>
      </c>
      <c r="AA37" s="331" t="s">
        <v>443</v>
      </c>
      <c r="AB37" s="330">
        <v>0</v>
      </c>
      <c r="AC37" s="330">
        <v>0</v>
      </c>
    </row>
    <row r="38" spans="1:29" x14ac:dyDescent="0.25">
      <c r="A38" s="311" t="s">
        <v>154</v>
      </c>
      <c r="B38" s="308" t="s">
        <v>508</v>
      </c>
      <c r="C38" s="330"/>
      <c r="D38" s="330"/>
      <c r="E38" s="330"/>
      <c r="F38" s="330"/>
      <c r="G38" s="330">
        <v>0.2</v>
      </c>
      <c r="H38" s="330">
        <v>0</v>
      </c>
      <c r="I38" s="331" t="s">
        <v>475</v>
      </c>
      <c r="J38" s="330">
        <v>0</v>
      </c>
      <c r="K38" s="331" t="s">
        <v>475</v>
      </c>
      <c r="L38" s="330">
        <v>0</v>
      </c>
      <c r="M38" s="331" t="s">
        <v>475</v>
      </c>
      <c r="N38" s="330">
        <v>0</v>
      </c>
      <c r="O38" s="331" t="s">
        <v>475</v>
      </c>
      <c r="P38" s="330">
        <v>0</v>
      </c>
      <c r="Q38" s="331" t="s">
        <v>475</v>
      </c>
      <c r="R38" s="330">
        <v>0</v>
      </c>
      <c r="S38" s="331" t="s">
        <v>475</v>
      </c>
      <c r="T38" s="330">
        <v>0</v>
      </c>
      <c r="U38" s="331" t="s">
        <v>475</v>
      </c>
      <c r="V38" s="330">
        <v>0</v>
      </c>
      <c r="W38" s="331" t="s">
        <v>475</v>
      </c>
      <c r="X38" s="330">
        <v>0</v>
      </c>
      <c r="Y38" s="331" t="s">
        <v>475</v>
      </c>
      <c r="Z38" s="330" t="s">
        <v>443</v>
      </c>
      <c r="AA38" s="331" t="s">
        <v>443</v>
      </c>
      <c r="AB38" s="330">
        <v>0</v>
      </c>
      <c r="AC38" s="330">
        <v>0</v>
      </c>
    </row>
    <row r="39" spans="1:29" x14ac:dyDescent="0.25">
      <c r="A39" s="311" t="s">
        <v>153</v>
      </c>
      <c r="B39" s="308" t="s">
        <v>510</v>
      </c>
      <c r="C39" s="330"/>
      <c r="D39" s="330"/>
      <c r="E39" s="330"/>
      <c r="F39" s="330"/>
      <c r="G39" s="330">
        <v>0</v>
      </c>
      <c r="H39" s="330">
        <v>0</v>
      </c>
      <c r="I39" s="331" t="s">
        <v>475</v>
      </c>
      <c r="J39" s="330">
        <v>0</v>
      </c>
      <c r="K39" s="331" t="s">
        <v>475</v>
      </c>
      <c r="L39" s="330">
        <v>0</v>
      </c>
      <c r="M39" s="331" t="s">
        <v>475</v>
      </c>
      <c r="N39" s="330">
        <v>0</v>
      </c>
      <c r="O39" s="331" t="s">
        <v>475</v>
      </c>
      <c r="P39" s="330">
        <v>0</v>
      </c>
      <c r="Q39" s="331" t="s">
        <v>475</v>
      </c>
      <c r="R39" s="330">
        <v>0</v>
      </c>
      <c r="S39" s="331" t="s">
        <v>475</v>
      </c>
      <c r="T39" s="330">
        <v>0</v>
      </c>
      <c r="U39" s="331" t="s">
        <v>475</v>
      </c>
      <c r="V39" s="330">
        <v>0</v>
      </c>
      <c r="W39" s="331" t="s">
        <v>475</v>
      </c>
      <c r="X39" s="330">
        <v>0</v>
      </c>
      <c r="Y39" s="331" t="s">
        <v>475</v>
      </c>
      <c r="Z39" s="330" t="s">
        <v>443</v>
      </c>
      <c r="AA39" s="331" t="s">
        <v>443</v>
      </c>
      <c r="AB39" s="330">
        <v>0</v>
      </c>
      <c r="AC39" s="330">
        <v>0</v>
      </c>
    </row>
    <row r="40" spans="1:29" x14ac:dyDescent="0.25">
      <c r="A40" s="311" t="s">
        <v>152</v>
      </c>
      <c r="B40" s="308" t="s">
        <v>511</v>
      </c>
      <c r="C40" s="330"/>
      <c r="D40" s="330"/>
      <c r="E40" s="330"/>
      <c r="F40" s="330"/>
      <c r="G40" s="330">
        <v>0</v>
      </c>
      <c r="H40" s="330">
        <v>0</v>
      </c>
      <c r="I40" s="331" t="s">
        <v>475</v>
      </c>
      <c r="J40" s="330">
        <v>0</v>
      </c>
      <c r="K40" s="331" t="s">
        <v>475</v>
      </c>
      <c r="L40" s="330">
        <v>0</v>
      </c>
      <c r="M40" s="331" t="s">
        <v>475</v>
      </c>
      <c r="N40" s="330">
        <v>0</v>
      </c>
      <c r="O40" s="331" t="s">
        <v>475</v>
      </c>
      <c r="P40" s="330">
        <v>0</v>
      </c>
      <c r="Q40" s="331" t="s">
        <v>475</v>
      </c>
      <c r="R40" s="330">
        <v>0</v>
      </c>
      <c r="S40" s="331" t="s">
        <v>475</v>
      </c>
      <c r="T40" s="330">
        <v>0</v>
      </c>
      <c r="U40" s="331" t="s">
        <v>475</v>
      </c>
      <c r="V40" s="330">
        <v>0</v>
      </c>
      <c r="W40" s="331" t="s">
        <v>475</v>
      </c>
      <c r="X40" s="330">
        <v>0</v>
      </c>
      <c r="Y40" s="331" t="s">
        <v>475</v>
      </c>
      <c r="Z40" s="330" t="s">
        <v>443</v>
      </c>
      <c r="AA40" s="331" t="s">
        <v>443</v>
      </c>
      <c r="AB40" s="330">
        <v>0</v>
      </c>
      <c r="AC40" s="330">
        <v>0</v>
      </c>
    </row>
    <row r="41" spans="1:29" x14ac:dyDescent="0.25">
      <c r="A41" s="311" t="s">
        <v>151</v>
      </c>
      <c r="B41" s="308" t="s">
        <v>512</v>
      </c>
      <c r="C41" s="330"/>
      <c r="D41" s="330"/>
      <c r="E41" s="330"/>
      <c r="F41" s="330"/>
      <c r="G41" s="330">
        <v>0</v>
      </c>
      <c r="H41" s="330">
        <v>0</v>
      </c>
      <c r="I41" s="331" t="s">
        <v>475</v>
      </c>
      <c r="J41" s="330">
        <v>0</v>
      </c>
      <c r="K41" s="331" t="s">
        <v>475</v>
      </c>
      <c r="L41" s="330">
        <v>0</v>
      </c>
      <c r="M41" s="331" t="s">
        <v>475</v>
      </c>
      <c r="N41" s="330">
        <v>0</v>
      </c>
      <c r="O41" s="331" t="s">
        <v>475</v>
      </c>
      <c r="P41" s="330">
        <v>0</v>
      </c>
      <c r="Q41" s="331" t="s">
        <v>475</v>
      </c>
      <c r="R41" s="330">
        <v>0</v>
      </c>
      <c r="S41" s="331" t="s">
        <v>475</v>
      </c>
      <c r="T41" s="330">
        <v>0</v>
      </c>
      <c r="U41" s="331" t="s">
        <v>475</v>
      </c>
      <c r="V41" s="330">
        <v>0</v>
      </c>
      <c r="W41" s="331" t="s">
        <v>475</v>
      </c>
      <c r="X41" s="330">
        <v>0</v>
      </c>
      <c r="Y41" s="331" t="s">
        <v>475</v>
      </c>
      <c r="Z41" s="330" t="s">
        <v>443</v>
      </c>
      <c r="AA41" s="331" t="s">
        <v>443</v>
      </c>
      <c r="AB41" s="330">
        <v>0</v>
      </c>
      <c r="AC41" s="330">
        <v>0</v>
      </c>
    </row>
    <row r="42" spans="1:29" x14ac:dyDescent="0.25">
      <c r="A42" s="311" t="s">
        <v>518</v>
      </c>
      <c r="B42" s="308" t="s">
        <v>513</v>
      </c>
      <c r="C42" s="330"/>
      <c r="D42" s="330"/>
      <c r="E42" s="330"/>
      <c r="F42" s="330"/>
      <c r="G42" s="330">
        <v>0</v>
      </c>
      <c r="H42" s="330">
        <v>0</v>
      </c>
      <c r="I42" s="331" t="s">
        <v>475</v>
      </c>
      <c r="J42" s="330">
        <v>0</v>
      </c>
      <c r="K42" s="331" t="s">
        <v>475</v>
      </c>
      <c r="L42" s="330">
        <v>0</v>
      </c>
      <c r="M42" s="331" t="s">
        <v>475</v>
      </c>
      <c r="N42" s="330">
        <v>0</v>
      </c>
      <c r="O42" s="331" t="s">
        <v>475</v>
      </c>
      <c r="P42" s="330">
        <v>0</v>
      </c>
      <c r="Q42" s="331" t="s">
        <v>475</v>
      </c>
      <c r="R42" s="330">
        <v>0</v>
      </c>
      <c r="S42" s="331" t="s">
        <v>475</v>
      </c>
      <c r="T42" s="330">
        <v>0</v>
      </c>
      <c r="U42" s="331" t="s">
        <v>475</v>
      </c>
      <c r="V42" s="330">
        <v>0</v>
      </c>
      <c r="W42" s="331" t="s">
        <v>475</v>
      </c>
      <c r="X42" s="330">
        <v>0</v>
      </c>
      <c r="Y42" s="331" t="s">
        <v>475</v>
      </c>
      <c r="Z42" s="330" t="s">
        <v>443</v>
      </c>
      <c r="AA42" s="331" t="s">
        <v>443</v>
      </c>
      <c r="AB42" s="330">
        <v>0</v>
      </c>
      <c r="AC42" s="330">
        <v>0</v>
      </c>
    </row>
    <row r="43" spans="1:29" x14ac:dyDescent="0.25">
      <c r="A43" s="311" t="s">
        <v>519</v>
      </c>
      <c r="B43" s="308" t="s">
        <v>514</v>
      </c>
      <c r="C43" s="330"/>
      <c r="D43" s="330"/>
      <c r="E43" s="330"/>
      <c r="F43" s="330"/>
      <c r="G43" s="330">
        <v>0</v>
      </c>
      <c r="H43" s="330">
        <v>0</v>
      </c>
      <c r="I43" s="331" t="s">
        <v>475</v>
      </c>
      <c r="J43" s="330">
        <v>0</v>
      </c>
      <c r="K43" s="331" t="s">
        <v>475</v>
      </c>
      <c r="L43" s="330">
        <v>0</v>
      </c>
      <c r="M43" s="331" t="s">
        <v>475</v>
      </c>
      <c r="N43" s="330">
        <v>0</v>
      </c>
      <c r="O43" s="331" t="s">
        <v>475</v>
      </c>
      <c r="P43" s="330">
        <v>0</v>
      </c>
      <c r="Q43" s="331" t="s">
        <v>475</v>
      </c>
      <c r="R43" s="330">
        <v>0</v>
      </c>
      <c r="S43" s="331" t="s">
        <v>475</v>
      </c>
      <c r="T43" s="330">
        <v>0</v>
      </c>
      <c r="U43" s="331" t="s">
        <v>475</v>
      </c>
      <c r="V43" s="330">
        <v>0</v>
      </c>
      <c r="W43" s="331" t="s">
        <v>475</v>
      </c>
      <c r="X43" s="330">
        <v>0</v>
      </c>
      <c r="Y43" s="331" t="s">
        <v>475</v>
      </c>
      <c r="Z43" s="330" t="s">
        <v>443</v>
      </c>
      <c r="AA43" s="331" t="s">
        <v>443</v>
      </c>
      <c r="AB43" s="330">
        <v>0</v>
      </c>
      <c r="AC43" s="330">
        <v>0</v>
      </c>
    </row>
    <row r="44" spans="1:29" x14ac:dyDescent="0.25">
      <c r="A44" s="311" t="s">
        <v>520</v>
      </c>
      <c r="B44" s="308" t="s">
        <v>515</v>
      </c>
      <c r="C44" s="330"/>
      <c r="D44" s="330"/>
      <c r="E44" s="330"/>
      <c r="F44" s="330"/>
      <c r="G44" s="330">
        <v>0</v>
      </c>
      <c r="H44" s="330">
        <v>0</v>
      </c>
      <c r="I44" s="331" t="s">
        <v>475</v>
      </c>
      <c r="J44" s="330">
        <v>0</v>
      </c>
      <c r="K44" s="331" t="s">
        <v>475</v>
      </c>
      <c r="L44" s="330">
        <v>0</v>
      </c>
      <c r="M44" s="331" t="s">
        <v>475</v>
      </c>
      <c r="N44" s="330">
        <v>0</v>
      </c>
      <c r="O44" s="331" t="s">
        <v>475</v>
      </c>
      <c r="P44" s="330">
        <v>0</v>
      </c>
      <c r="Q44" s="331" t="s">
        <v>475</v>
      </c>
      <c r="R44" s="330">
        <v>0</v>
      </c>
      <c r="S44" s="331" t="s">
        <v>475</v>
      </c>
      <c r="T44" s="330">
        <v>0</v>
      </c>
      <c r="U44" s="331" t="s">
        <v>475</v>
      </c>
      <c r="V44" s="330">
        <v>0</v>
      </c>
      <c r="W44" s="331" t="s">
        <v>475</v>
      </c>
      <c r="X44" s="330">
        <v>0</v>
      </c>
      <c r="Y44" s="331" t="s">
        <v>475</v>
      </c>
      <c r="Z44" s="330" t="s">
        <v>443</v>
      </c>
      <c r="AA44" s="331" t="s">
        <v>443</v>
      </c>
      <c r="AB44" s="330">
        <v>0</v>
      </c>
      <c r="AC44" s="330">
        <v>0</v>
      </c>
    </row>
    <row r="45" spans="1:29" x14ac:dyDescent="0.25">
      <c r="A45" s="311" t="s">
        <v>521</v>
      </c>
      <c r="B45" s="308" t="s">
        <v>516</v>
      </c>
      <c r="C45" s="330"/>
      <c r="D45" s="330"/>
      <c r="E45" s="330"/>
      <c r="F45" s="330"/>
      <c r="G45" s="330">
        <v>0</v>
      </c>
      <c r="H45" s="330">
        <v>0</v>
      </c>
      <c r="I45" s="331" t="s">
        <v>475</v>
      </c>
      <c r="J45" s="330">
        <v>0</v>
      </c>
      <c r="K45" s="331" t="s">
        <v>475</v>
      </c>
      <c r="L45" s="330">
        <v>0</v>
      </c>
      <c r="M45" s="331" t="s">
        <v>475</v>
      </c>
      <c r="N45" s="330">
        <v>0</v>
      </c>
      <c r="O45" s="331" t="s">
        <v>475</v>
      </c>
      <c r="P45" s="330">
        <v>0</v>
      </c>
      <c r="Q45" s="331" t="s">
        <v>475</v>
      </c>
      <c r="R45" s="330">
        <v>0</v>
      </c>
      <c r="S45" s="331" t="s">
        <v>475</v>
      </c>
      <c r="T45" s="330">
        <v>0</v>
      </c>
      <c r="U45" s="331" t="s">
        <v>475</v>
      </c>
      <c r="V45" s="330">
        <v>0</v>
      </c>
      <c r="W45" s="331" t="s">
        <v>475</v>
      </c>
      <c r="X45" s="330">
        <v>0</v>
      </c>
      <c r="Y45" s="331" t="s">
        <v>475</v>
      </c>
      <c r="Z45" s="330" t="s">
        <v>443</v>
      </c>
      <c r="AA45" s="331" t="s">
        <v>443</v>
      </c>
      <c r="AB45" s="330">
        <v>0</v>
      </c>
      <c r="AC45" s="330">
        <v>0</v>
      </c>
    </row>
    <row r="46" spans="1:29" x14ac:dyDescent="0.25">
      <c r="A46" s="310" t="s">
        <v>61</v>
      </c>
      <c r="B46" s="306" t="s">
        <v>150</v>
      </c>
      <c r="C46" s="330"/>
      <c r="D46" s="330"/>
      <c r="E46" s="330"/>
      <c r="F46" s="330"/>
      <c r="G46" s="330"/>
      <c r="H46" s="330"/>
      <c r="I46" s="330"/>
      <c r="J46" s="330"/>
      <c r="K46" s="330"/>
      <c r="L46" s="330"/>
      <c r="M46" s="330"/>
      <c r="N46" s="330"/>
      <c r="O46" s="330"/>
      <c r="P46" s="330"/>
      <c r="Q46" s="330"/>
      <c r="R46" s="330"/>
      <c r="S46" s="331"/>
      <c r="T46" s="330"/>
      <c r="U46" s="330"/>
      <c r="V46" s="330"/>
      <c r="W46" s="330"/>
      <c r="X46" s="330"/>
      <c r="Y46" s="330"/>
      <c r="Z46" s="330"/>
      <c r="AA46" s="330"/>
      <c r="AB46" s="330"/>
      <c r="AC46" s="330"/>
    </row>
    <row r="47" spans="1:29" x14ac:dyDescent="0.25">
      <c r="A47" s="311" t="s">
        <v>149</v>
      </c>
      <c r="B47" s="308" t="s">
        <v>509</v>
      </c>
      <c r="C47" s="330">
        <v>0</v>
      </c>
      <c r="D47" s="330">
        <v>0</v>
      </c>
      <c r="E47" s="330"/>
      <c r="F47" s="330"/>
      <c r="G47" s="330">
        <v>0</v>
      </c>
      <c r="H47" s="330">
        <v>0</v>
      </c>
      <c r="I47" s="330"/>
      <c r="J47" s="330">
        <v>0</v>
      </c>
      <c r="K47" s="330"/>
      <c r="L47" s="330">
        <v>0</v>
      </c>
      <c r="M47" s="330"/>
      <c r="N47" s="330">
        <v>0</v>
      </c>
      <c r="O47" s="330"/>
      <c r="P47" s="330">
        <v>0</v>
      </c>
      <c r="Q47" s="330"/>
      <c r="R47" s="330">
        <v>0</v>
      </c>
      <c r="S47" s="330"/>
      <c r="T47" s="330">
        <v>0</v>
      </c>
      <c r="U47" s="330"/>
      <c r="V47" s="330">
        <v>0</v>
      </c>
      <c r="W47" s="330"/>
      <c r="X47" s="330">
        <v>0</v>
      </c>
      <c r="Y47" s="330"/>
      <c r="Z47" s="330" t="s">
        <v>443</v>
      </c>
      <c r="AA47" s="330"/>
      <c r="AB47" s="330">
        <v>0</v>
      </c>
      <c r="AC47" s="330">
        <v>0</v>
      </c>
    </row>
    <row r="48" spans="1:29" ht="31.5" x14ac:dyDescent="0.25">
      <c r="A48" s="311" t="s">
        <v>148</v>
      </c>
      <c r="B48" s="307" t="s">
        <v>507</v>
      </c>
      <c r="C48" s="330">
        <v>0.25</v>
      </c>
      <c r="D48" s="330">
        <v>0.25</v>
      </c>
      <c r="E48" s="330"/>
      <c r="F48" s="330"/>
      <c r="G48" s="330">
        <v>0.25</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443</v>
      </c>
      <c r="AA48" s="330"/>
      <c r="AB48" s="330">
        <v>0</v>
      </c>
      <c r="AC48" s="330">
        <v>0</v>
      </c>
    </row>
    <row r="49" spans="1:29" x14ac:dyDescent="0.25">
      <c r="A49" s="311" t="s">
        <v>147</v>
      </c>
      <c r="B49" s="307" t="s">
        <v>146</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443</v>
      </c>
      <c r="AA49" s="330"/>
      <c r="AB49" s="330">
        <v>0</v>
      </c>
      <c r="AC49" s="330">
        <v>0</v>
      </c>
    </row>
    <row r="50" spans="1:29" ht="31.5" x14ac:dyDescent="0.25">
      <c r="A50" s="311" t="s">
        <v>145</v>
      </c>
      <c r="B50" s="308" t="s">
        <v>144</v>
      </c>
      <c r="C50" s="330">
        <v>0.05</v>
      </c>
      <c r="D50" s="330">
        <v>0.05</v>
      </c>
      <c r="E50" s="330"/>
      <c r="F50" s="330"/>
      <c r="G50" s="330">
        <v>0.04</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443</v>
      </c>
      <c r="AA50" s="330"/>
      <c r="AB50" s="330">
        <v>0</v>
      </c>
      <c r="AC50" s="330">
        <v>0</v>
      </c>
    </row>
    <row r="51" spans="1:29" ht="31.5" x14ac:dyDescent="0.25">
      <c r="A51" s="311" t="s">
        <v>143</v>
      </c>
      <c r="B51" s="308" t="s">
        <v>142</v>
      </c>
      <c r="C51" s="330">
        <v>0</v>
      </c>
      <c r="D51" s="330">
        <v>0</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t="s">
        <v>443</v>
      </c>
      <c r="AA51" s="330"/>
      <c r="AB51" s="330">
        <v>0</v>
      </c>
      <c r="AC51" s="330">
        <v>0</v>
      </c>
    </row>
    <row r="52" spans="1:29" x14ac:dyDescent="0.25">
      <c r="A52" s="311" t="s">
        <v>141</v>
      </c>
      <c r="B52" s="308" t="s">
        <v>140</v>
      </c>
      <c r="C52" s="330">
        <v>0.15</v>
      </c>
      <c r="D52" s="330">
        <v>0.15</v>
      </c>
      <c r="E52" s="330"/>
      <c r="F52" s="330"/>
      <c r="G52" s="330">
        <v>0.05</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443</v>
      </c>
      <c r="AA52" s="330"/>
      <c r="AB52" s="330">
        <v>0</v>
      </c>
      <c r="AC52" s="330">
        <v>0</v>
      </c>
    </row>
    <row r="53" spans="1:29" x14ac:dyDescent="0.25">
      <c r="A53" s="311" t="s">
        <v>139</v>
      </c>
      <c r="B53" s="308" t="s">
        <v>510</v>
      </c>
      <c r="C53" s="330">
        <v>2</v>
      </c>
      <c r="D53" s="330">
        <v>2</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443</v>
      </c>
      <c r="AA53" s="330"/>
      <c r="AB53" s="330">
        <v>0</v>
      </c>
      <c r="AC53" s="330">
        <v>0</v>
      </c>
    </row>
    <row r="54" spans="1:29" x14ac:dyDescent="0.25">
      <c r="A54" s="311" t="s">
        <v>522</v>
      </c>
      <c r="B54" s="308" t="s">
        <v>511</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443</v>
      </c>
      <c r="AA54" s="330"/>
      <c r="AB54" s="330">
        <v>0</v>
      </c>
      <c r="AC54" s="330">
        <v>0</v>
      </c>
    </row>
    <row r="55" spans="1:29" x14ac:dyDescent="0.25">
      <c r="A55" s="311" t="s">
        <v>523</v>
      </c>
      <c r="B55" s="308" t="s">
        <v>512</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443</v>
      </c>
      <c r="AA55" s="330"/>
      <c r="AB55" s="330">
        <v>0</v>
      </c>
      <c r="AC55" s="330">
        <v>0</v>
      </c>
    </row>
    <row r="56" spans="1:29" x14ac:dyDescent="0.25">
      <c r="A56" s="311" t="s">
        <v>524</v>
      </c>
      <c r="B56" s="308" t="s">
        <v>513</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443</v>
      </c>
      <c r="AA56" s="330"/>
      <c r="AB56" s="330">
        <v>0</v>
      </c>
      <c r="AC56" s="330">
        <v>0</v>
      </c>
    </row>
    <row r="57" spans="1:29" x14ac:dyDescent="0.25">
      <c r="A57" s="311" t="s">
        <v>525</v>
      </c>
      <c r="B57" s="308" t="s">
        <v>514</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443</v>
      </c>
      <c r="AA57" s="330"/>
      <c r="AB57" s="330">
        <v>0</v>
      </c>
      <c r="AC57" s="330">
        <v>0</v>
      </c>
    </row>
    <row r="58" spans="1:29" x14ac:dyDescent="0.25">
      <c r="A58" s="311" t="s">
        <v>526</v>
      </c>
      <c r="B58" s="308" t="s">
        <v>515</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t="s">
        <v>443</v>
      </c>
      <c r="AA58" s="330"/>
      <c r="AB58" s="330">
        <v>0</v>
      </c>
      <c r="AC58" s="330">
        <v>0</v>
      </c>
    </row>
    <row r="59" spans="1:29" x14ac:dyDescent="0.25">
      <c r="A59" s="311" t="s">
        <v>527</v>
      </c>
      <c r="B59" s="308" t="s">
        <v>516</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443</v>
      </c>
      <c r="AA59" s="330"/>
      <c r="AB59" s="330">
        <v>0</v>
      </c>
      <c r="AC59" s="330">
        <v>0</v>
      </c>
    </row>
    <row r="60" spans="1:29" ht="31.5" x14ac:dyDescent="0.25">
      <c r="A60" s="310" t="s">
        <v>59</v>
      </c>
      <c r="B60" s="306" t="s">
        <v>138</v>
      </c>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row>
    <row r="61" spans="1:29" x14ac:dyDescent="0.25">
      <c r="A61" s="311" t="s">
        <v>137</v>
      </c>
      <c r="B61" s="308" t="s">
        <v>136</v>
      </c>
      <c r="C61" s="330">
        <v>3.3904719999999999</v>
      </c>
      <c r="D61" s="330">
        <v>1.6147111000000001</v>
      </c>
      <c r="E61" s="330"/>
      <c r="F61" s="330"/>
      <c r="G61" s="330">
        <v>1.6147111000000001</v>
      </c>
      <c r="H61" s="330">
        <v>0</v>
      </c>
      <c r="I61" s="330"/>
      <c r="J61" s="330">
        <v>0</v>
      </c>
      <c r="K61" s="330"/>
      <c r="L61" s="330">
        <v>0</v>
      </c>
      <c r="M61" s="330"/>
      <c r="N61" s="330">
        <v>0</v>
      </c>
      <c r="O61" s="330"/>
      <c r="P61" s="330">
        <v>0</v>
      </c>
      <c r="Q61" s="330"/>
      <c r="R61" s="330">
        <v>0</v>
      </c>
      <c r="S61" s="330"/>
      <c r="T61" s="330">
        <v>0</v>
      </c>
      <c r="U61" s="330"/>
      <c r="V61" s="330">
        <v>0</v>
      </c>
      <c r="W61" s="330"/>
      <c r="X61" s="330">
        <v>0</v>
      </c>
      <c r="Y61" s="330"/>
      <c r="Z61" s="330" t="s">
        <v>443</v>
      </c>
      <c r="AA61" s="330"/>
      <c r="AB61" s="330">
        <v>0</v>
      </c>
      <c r="AC61" s="330">
        <v>0</v>
      </c>
    </row>
    <row r="62" spans="1:29" x14ac:dyDescent="0.25">
      <c r="A62" s="311" t="s">
        <v>135</v>
      </c>
      <c r="B62" s="307" t="s">
        <v>129</v>
      </c>
      <c r="C62" s="330"/>
      <c r="D62" s="330"/>
      <c r="E62" s="330"/>
      <c r="F62" s="330"/>
      <c r="G62" s="330">
        <v>0</v>
      </c>
      <c r="H62" s="330">
        <v>0</v>
      </c>
      <c r="I62" s="330"/>
      <c r="J62" s="330">
        <v>0</v>
      </c>
      <c r="K62" s="330"/>
      <c r="L62" s="330">
        <v>0</v>
      </c>
      <c r="M62" s="330"/>
      <c r="N62" s="330">
        <v>0</v>
      </c>
      <c r="O62" s="330"/>
      <c r="P62" s="330">
        <v>0</v>
      </c>
      <c r="Q62" s="330"/>
      <c r="R62" s="330">
        <v>0</v>
      </c>
      <c r="S62" s="330"/>
      <c r="T62" s="330">
        <v>0</v>
      </c>
      <c r="U62" s="330"/>
      <c r="V62" s="330">
        <v>0</v>
      </c>
      <c r="W62" s="330"/>
      <c r="X62" s="330">
        <v>0</v>
      </c>
      <c r="Y62" s="330"/>
      <c r="Z62" s="330" t="s">
        <v>443</v>
      </c>
      <c r="AA62" s="330"/>
      <c r="AB62" s="330">
        <v>0</v>
      </c>
      <c r="AC62" s="330">
        <v>0</v>
      </c>
    </row>
    <row r="63" spans="1:29" x14ac:dyDescent="0.25">
      <c r="A63" s="311" t="s">
        <v>134</v>
      </c>
      <c r="B63" s="308" t="s">
        <v>128</v>
      </c>
      <c r="C63" s="330"/>
      <c r="D63" s="330"/>
      <c r="E63" s="330"/>
      <c r="F63" s="330"/>
      <c r="G63" s="330">
        <v>0.25</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443</v>
      </c>
      <c r="AA63" s="330"/>
      <c r="AB63" s="330">
        <v>0</v>
      </c>
      <c r="AC63" s="330">
        <v>0</v>
      </c>
    </row>
    <row r="64" spans="1:29" x14ac:dyDescent="0.25">
      <c r="A64" s="311" t="s">
        <v>133</v>
      </c>
      <c r="B64" s="307" t="s">
        <v>127</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443</v>
      </c>
      <c r="AA64" s="330"/>
      <c r="AB64" s="330">
        <v>0</v>
      </c>
      <c r="AC64" s="330">
        <v>0</v>
      </c>
    </row>
    <row r="65" spans="1:29" x14ac:dyDescent="0.25">
      <c r="A65" s="311" t="s">
        <v>132</v>
      </c>
      <c r="B65" s="307" t="s">
        <v>126</v>
      </c>
      <c r="C65" s="330"/>
      <c r="D65" s="330"/>
      <c r="E65" s="330"/>
      <c r="F65" s="330"/>
      <c r="G65" s="330">
        <v>0.09</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443</v>
      </c>
      <c r="AA65" s="330"/>
      <c r="AB65" s="330">
        <v>0</v>
      </c>
      <c r="AC65" s="330">
        <v>0</v>
      </c>
    </row>
    <row r="66" spans="1:29" x14ac:dyDescent="0.25">
      <c r="A66" s="311" t="s">
        <v>131</v>
      </c>
      <c r="B66" s="308" t="s">
        <v>510</v>
      </c>
      <c r="C66" s="330"/>
      <c r="D66" s="330"/>
      <c r="E66" s="330"/>
      <c r="F66" s="330"/>
      <c r="G66" s="330">
        <v>0</v>
      </c>
      <c r="H66" s="330">
        <v>0</v>
      </c>
      <c r="I66" s="330"/>
      <c r="J66" s="330">
        <v>0</v>
      </c>
      <c r="K66" s="330"/>
      <c r="L66" s="330">
        <v>0</v>
      </c>
      <c r="M66" s="330"/>
      <c r="N66" s="330">
        <v>0</v>
      </c>
      <c r="O66" s="330"/>
      <c r="P66" s="330">
        <v>0</v>
      </c>
      <c r="Q66" s="330"/>
      <c r="R66" s="330">
        <v>0</v>
      </c>
      <c r="S66" s="330"/>
      <c r="T66" s="330">
        <v>0</v>
      </c>
      <c r="U66" s="330"/>
      <c r="V66" s="330">
        <v>0</v>
      </c>
      <c r="W66" s="330"/>
      <c r="X66" s="330">
        <v>0</v>
      </c>
      <c r="Y66" s="330"/>
      <c r="Z66" s="330" t="s">
        <v>443</v>
      </c>
      <c r="AA66" s="330"/>
      <c r="AB66" s="330">
        <v>0</v>
      </c>
      <c r="AC66" s="330">
        <v>0</v>
      </c>
    </row>
    <row r="67" spans="1:29" x14ac:dyDescent="0.25">
      <c r="A67" s="311" t="s">
        <v>528</v>
      </c>
      <c r="B67" s="308" t="s">
        <v>511</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443</v>
      </c>
      <c r="AA67" s="330"/>
      <c r="AB67" s="330">
        <v>0</v>
      </c>
      <c r="AC67" s="330">
        <v>0</v>
      </c>
    </row>
    <row r="68" spans="1:29" x14ac:dyDescent="0.25">
      <c r="A68" s="311" t="s">
        <v>529</v>
      </c>
      <c r="B68" s="308" t="s">
        <v>512</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443</v>
      </c>
      <c r="AA68" s="330"/>
      <c r="AB68" s="330">
        <v>0</v>
      </c>
      <c r="AC68" s="330">
        <v>0</v>
      </c>
    </row>
    <row r="69" spans="1:29" x14ac:dyDescent="0.25">
      <c r="A69" s="311" t="s">
        <v>530</v>
      </c>
      <c r="B69" s="308" t="s">
        <v>513</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443</v>
      </c>
      <c r="AA69" s="330"/>
      <c r="AB69" s="330">
        <v>0</v>
      </c>
      <c r="AC69" s="330">
        <v>0</v>
      </c>
    </row>
    <row r="70" spans="1:29" x14ac:dyDescent="0.25">
      <c r="A70" s="311" t="s">
        <v>531</v>
      </c>
      <c r="B70" s="308" t="s">
        <v>514</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443</v>
      </c>
      <c r="AA70" s="330"/>
      <c r="AB70" s="330">
        <v>0</v>
      </c>
      <c r="AC70" s="330">
        <v>0</v>
      </c>
    </row>
    <row r="71" spans="1:29" x14ac:dyDescent="0.25">
      <c r="A71" s="311" t="s">
        <v>532</v>
      </c>
      <c r="B71" s="308" t="s">
        <v>515</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t="s">
        <v>443</v>
      </c>
      <c r="AA71" s="330"/>
      <c r="AB71" s="330">
        <v>0</v>
      </c>
      <c r="AC71" s="330">
        <v>0</v>
      </c>
    </row>
    <row r="72" spans="1:29" x14ac:dyDescent="0.25">
      <c r="A72" s="311" t="s">
        <v>533</v>
      </c>
      <c r="B72" s="308" t="s">
        <v>516</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443</v>
      </c>
      <c r="AA72" s="330"/>
      <c r="AB72" s="330">
        <v>0</v>
      </c>
      <c r="AC72" s="330">
        <v>0</v>
      </c>
    </row>
    <row r="73" spans="1:29" ht="31.5" x14ac:dyDescent="0.25">
      <c r="A73" s="310" t="s">
        <v>58</v>
      </c>
      <c r="B73" s="309" t="s">
        <v>225</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443</v>
      </c>
      <c r="AA73" s="330"/>
      <c r="AB73" s="330">
        <v>0</v>
      </c>
      <c r="AC73" s="330">
        <v>0</v>
      </c>
    </row>
    <row r="74" spans="1:29" x14ac:dyDescent="0.25">
      <c r="A74" s="310" t="s">
        <v>56</v>
      </c>
      <c r="B74" s="306" t="s">
        <v>130</v>
      </c>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row>
    <row r="75" spans="1:29" x14ac:dyDescent="0.25">
      <c r="A75" s="311" t="s">
        <v>220</v>
      </c>
      <c r="B75" s="308" t="s">
        <v>509</v>
      </c>
      <c r="C75" s="332"/>
      <c r="D75" s="333"/>
      <c r="E75" s="334"/>
      <c r="F75" s="334"/>
      <c r="G75" s="330">
        <v>0</v>
      </c>
      <c r="H75" s="330">
        <v>0</v>
      </c>
      <c r="I75" s="334"/>
      <c r="J75" s="330">
        <v>0</v>
      </c>
      <c r="K75" s="333"/>
      <c r="L75" s="330">
        <v>0</v>
      </c>
      <c r="M75" s="333"/>
      <c r="N75" s="330">
        <v>0</v>
      </c>
      <c r="O75" s="333"/>
      <c r="P75" s="330">
        <v>0</v>
      </c>
      <c r="Q75" s="333"/>
      <c r="R75" s="330">
        <v>0</v>
      </c>
      <c r="S75" s="333"/>
      <c r="T75" s="330">
        <v>0</v>
      </c>
      <c r="U75" s="333"/>
      <c r="V75" s="330">
        <v>0</v>
      </c>
      <c r="W75" s="333"/>
      <c r="X75" s="330">
        <v>0</v>
      </c>
      <c r="Y75" s="333"/>
      <c r="Z75" s="330" t="s">
        <v>443</v>
      </c>
      <c r="AA75" s="333"/>
      <c r="AB75" s="330">
        <v>0</v>
      </c>
      <c r="AC75" s="330">
        <v>0</v>
      </c>
    </row>
    <row r="76" spans="1:29" ht="31.5" x14ac:dyDescent="0.25">
      <c r="A76" s="311" t="s">
        <v>221</v>
      </c>
      <c r="B76" s="307" t="s">
        <v>507</v>
      </c>
      <c r="C76" s="330"/>
      <c r="D76" s="330"/>
      <c r="E76" s="330"/>
      <c r="F76" s="330"/>
      <c r="G76" s="330">
        <v>0</v>
      </c>
      <c r="H76" s="330">
        <v>0</v>
      </c>
      <c r="I76" s="330"/>
      <c r="J76" s="330">
        <v>0</v>
      </c>
      <c r="K76" s="330"/>
      <c r="L76" s="330">
        <v>0</v>
      </c>
      <c r="M76" s="330"/>
      <c r="N76" s="330">
        <v>0</v>
      </c>
      <c r="O76" s="330"/>
      <c r="P76" s="330">
        <v>0</v>
      </c>
      <c r="Q76" s="330"/>
      <c r="R76" s="330">
        <v>0</v>
      </c>
      <c r="S76" s="330"/>
      <c r="T76" s="330">
        <v>0</v>
      </c>
      <c r="U76" s="330"/>
      <c r="V76" s="330">
        <v>0</v>
      </c>
      <c r="W76" s="330"/>
      <c r="X76" s="330">
        <v>0</v>
      </c>
      <c r="Y76" s="330"/>
      <c r="Z76" s="330" t="s">
        <v>443</v>
      </c>
      <c r="AA76" s="330"/>
      <c r="AB76" s="330">
        <v>0</v>
      </c>
      <c r="AC76" s="330">
        <v>0</v>
      </c>
    </row>
    <row r="77" spans="1:29" x14ac:dyDescent="0.25">
      <c r="A77" s="311" t="s">
        <v>222</v>
      </c>
      <c r="B77" s="307" t="s">
        <v>146</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443</v>
      </c>
      <c r="AA77" s="330"/>
      <c r="AB77" s="330">
        <v>0</v>
      </c>
      <c r="AC77" s="330">
        <v>0</v>
      </c>
    </row>
    <row r="78" spans="1:29" x14ac:dyDescent="0.25">
      <c r="A78" s="311" t="s">
        <v>223</v>
      </c>
      <c r="B78" s="308" t="s">
        <v>517</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443</v>
      </c>
      <c r="AA78" s="330"/>
      <c r="AB78" s="330">
        <v>0</v>
      </c>
      <c r="AC78" s="330">
        <v>0</v>
      </c>
    </row>
    <row r="79" spans="1:29" x14ac:dyDescent="0.25">
      <c r="A79" s="311" t="s">
        <v>224</v>
      </c>
      <c r="B79" s="308" t="s">
        <v>510</v>
      </c>
      <c r="C79" s="332"/>
      <c r="D79" s="333"/>
      <c r="E79" s="334"/>
      <c r="F79" s="334"/>
      <c r="G79" s="330">
        <v>0</v>
      </c>
      <c r="H79" s="330">
        <v>0</v>
      </c>
      <c r="I79" s="334"/>
      <c r="J79" s="330">
        <v>0</v>
      </c>
      <c r="K79" s="333"/>
      <c r="L79" s="330">
        <v>0</v>
      </c>
      <c r="M79" s="333"/>
      <c r="N79" s="330">
        <v>0</v>
      </c>
      <c r="O79" s="333"/>
      <c r="P79" s="330">
        <v>0</v>
      </c>
      <c r="Q79" s="333"/>
      <c r="R79" s="330">
        <v>0</v>
      </c>
      <c r="S79" s="333"/>
      <c r="T79" s="330">
        <v>0</v>
      </c>
      <c r="U79" s="333"/>
      <c r="V79" s="330">
        <v>0</v>
      </c>
      <c r="W79" s="333"/>
      <c r="X79" s="330">
        <v>0</v>
      </c>
      <c r="Y79" s="333"/>
      <c r="Z79" s="330" t="s">
        <v>443</v>
      </c>
      <c r="AA79" s="333"/>
      <c r="AB79" s="330">
        <v>0</v>
      </c>
      <c r="AC79" s="330">
        <v>0</v>
      </c>
    </row>
    <row r="80" spans="1:29" x14ac:dyDescent="0.25">
      <c r="A80" s="311" t="s">
        <v>534</v>
      </c>
      <c r="B80" s="308" t="s">
        <v>511</v>
      </c>
      <c r="C80" s="332"/>
      <c r="D80" s="333"/>
      <c r="E80" s="334"/>
      <c r="F80" s="334"/>
      <c r="G80" s="330">
        <v>0</v>
      </c>
      <c r="H80" s="330">
        <v>0</v>
      </c>
      <c r="I80" s="334"/>
      <c r="J80" s="330">
        <v>0</v>
      </c>
      <c r="K80" s="333"/>
      <c r="L80" s="330">
        <v>0</v>
      </c>
      <c r="M80" s="333"/>
      <c r="N80" s="330">
        <v>0</v>
      </c>
      <c r="O80" s="333"/>
      <c r="P80" s="330">
        <v>0</v>
      </c>
      <c r="Q80" s="333"/>
      <c r="R80" s="330">
        <v>0</v>
      </c>
      <c r="S80" s="333"/>
      <c r="T80" s="330">
        <v>0</v>
      </c>
      <c r="U80" s="333"/>
      <c r="V80" s="330">
        <v>0</v>
      </c>
      <c r="W80" s="333"/>
      <c r="X80" s="330">
        <v>0</v>
      </c>
      <c r="Y80" s="333"/>
      <c r="Z80" s="330" t="s">
        <v>443</v>
      </c>
      <c r="AA80" s="333"/>
      <c r="AB80" s="330">
        <v>0</v>
      </c>
      <c r="AC80" s="330">
        <v>0</v>
      </c>
    </row>
    <row r="81" spans="1:29" x14ac:dyDescent="0.25">
      <c r="A81" s="311" t="s">
        <v>535</v>
      </c>
      <c r="B81" s="308" t="s">
        <v>512</v>
      </c>
      <c r="C81" s="332"/>
      <c r="D81" s="333"/>
      <c r="E81" s="334"/>
      <c r="F81" s="334"/>
      <c r="G81" s="330">
        <v>0</v>
      </c>
      <c r="H81" s="330">
        <v>0</v>
      </c>
      <c r="I81" s="334"/>
      <c r="J81" s="330">
        <v>0</v>
      </c>
      <c r="K81" s="333"/>
      <c r="L81" s="330">
        <v>0</v>
      </c>
      <c r="M81" s="333"/>
      <c r="N81" s="330">
        <v>0</v>
      </c>
      <c r="O81" s="333"/>
      <c r="P81" s="330">
        <v>0</v>
      </c>
      <c r="Q81" s="333"/>
      <c r="R81" s="330">
        <v>0</v>
      </c>
      <c r="S81" s="333"/>
      <c r="T81" s="330">
        <v>0</v>
      </c>
      <c r="U81" s="333"/>
      <c r="V81" s="330">
        <v>0</v>
      </c>
      <c r="W81" s="333"/>
      <c r="X81" s="330">
        <v>0</v>
      </c>
      <c r="Y81" s="333"/>
      <c r="Z81" s="330" t="s">
        <v>443</v>
      </c>
      <c r="AA81" s="333"/>
      <c r="AB81" s="330">
        <v>0</v>
      </c>
      <c r="AC81" s="330">
        <v>0</v>
      </c>
    </row>
    <row r="82" spans="1:29" x14ac:dyDescent="0.25">
      <c r="A82" s="311" t="s">
        <v>536</v>
      </c>
      <c r="B82" s="308" t="s">
        <v>513</v>
      </c>
      <c r="C82" s="332"/>
      <c r="D82" s="333"/>
      <c r="E82" s="334"/>
      <c r="F82" s="334"/>
      <c r="G82" s="330">
        <v>0</v>
      </c>
      <c r="H82" s="330">
        <v>0</v>
      </c>
      <c r="I82" s="334"/>
      <c r="J82" s="330">
        <v>0</v>
      </c>
      <c r="K82" s="333"/>
      <c r="L82" s="330">
        <v>0</v>
      </c>
      <c r="M82" s="333"/>
      <c r="N82" s="330">
        <v>0</v>
      </c>
      <c r="O82" s="333"/>
      <c r="P82" s="330">
        <v>0</v>
      </c>
      <c r="Q82" s="333"/>
      <c r="R82" s="330">
        <v>0</v>
      </c>
      <c r="S82" s="333"/>
      <c r="T82" s="330">
        <v>0</v>
      </c>
      <c r="U82" s="333"/>
      <c r="V82" s="330">
        <v>0</v>
      </c>
      <c r="W82" s="333"/>
      <c r="X82" s="330">
        <v>0</v>
      </c>
      <c r="Y82" s="333"/>
      <c r="Z82" s="330" t="s">
        <v>443</v>
      </c>
      <c r="AA82" s="333"/>
      <c r="AB82" s="330">
        <v>0</v>
      </c>
      <c r="AC82" s="330">
        <v>0</v>
      </c>
    </row>
    <row r="83" spans="1:29" x14ac:dyDescent="0.25">
      <c r="A83" s="311" t="s">
        <v>537</v>
      </c>
      <c r="B83" s="308" t="s">
        <v>514</v>
      </c>
      <c r="C83" s="332"/>
      <c r="D83" s="333"/>
      <c r="E83" s="334"/>
      <c r="F83" s="334"/>
      <c r="G83" s="330">
        <v>0</v>
      </c>
      <c r="H83" s="330">
        <v>0</v>
      </c>
      <c r="I83" s="334"/>
      <c r="J83" s="330">
        <v>0</v>
      </c>
      <c r="K83" s="333"/>
      <c r="L83" s="330">
        <v>0</v>
      </c>
      <c r="M83" s="333"/>
      <c r="N83" s="330">
        <v>0</v>
      </c>
      <c r="O83" s="333"/>
      <c r="P83" s="330">
        <v>0</v>
      </c>
      <c r="Q83" s="333"/>
      <c r="R83" s="330">
        <v>0</v>
      </c>
      <c r="S83" s="333"/>
      <c r="T83" s="330">
        <v>0</v>
      </c>
      <c r="U83" s="333"/>
      <c r="V83" s="330">
        <v>0</v>
      </c>
      <c r="W83" s="333"/>
      <c r="X83" s="330">
        <v>0</v>
      </c>
      <c r="Y83" s="333"/>
      <c r="Z83" s="330" t="s">
        <v>443</v>
      </c>
      <c r="AA83" s="333"/>
      <c r="AB83" s="330">
        <v>0</v>
      </c>
      <c r="AC83" s="330">
        <v>0</v>
      </c>
    </row>
    <row r="84" spans="1:29" x14ac:dyDescent="0.25">
      <c r="A84" s="311" t="s">
        <v>538</v>
      </c>
      <c r="B84" s="308" t="s">
        <v>515</v>
      </c>
      <c r="C84" s="332"/>
      <c r="D84" s="333"/>
      <c r="E84" s="334"/>
      <c r="F84" s="334"/>
      <c r="G84" s="330">
        <v>0</v>
      </c>
      <c r="H84" s="330">
        <v>0</v>
      </c>
      <c r="I84" s="334"/>
      <c r="J84" s="330">
        <v>0</v>
      </c>
      <c r="K84" s="333"/>
      <c r="L84" s="330">
        <v>0</v>
      </c>
      <c r="M84" s="333"/>
      <c r="N84" s="330">
        <v>0</v>
      </c>
      <c r="O84" s="333"/>
      <c r="P84" s="330">
        <v>0</v>
      </c>
      <c r="Q84" s="333"/>
      <c r="R84" s="330">
        <v>0</v>
      </c>
      <c r="S84" s="333"/>
      <c r="T84" s="330">
        <v>0</v>
      </c>
      <c r="U84" s="333"/>
      <c r="V84" s="330">
        <v>0</v>
      </c>
      <c r="W84" s="333"/>
      <c r="X84" s="330">
        <v>0</v>
      </c>
      <c r="Y84" s="333"/>
      <c r="Z84" s="330" t="s">
        <v>443</v>
      </c>
      <c r="AA84" s="333"/>
      <c r="AB84" s="330">
        <v>0</v>
      </c>
      <c r="AC84" s="330">
        <v>0</v>
      </c>
    </row>
    <row r="85" spans="1:29" x14ac:dyDescent="0.25">
      <c r="A85" s="311" t="s">
        <v>539</v>
      </c>
      <c r="B85" s="308" t="s">
        <v>516</v>
      </c>
      <c r="C85" s="335"/>
      <c r="D85" s="333"/>
      <c r="E85" s="334"/>
      <c r="F85" s="334"/>
      <c r="G85" s="330">
        <v>0</v>
      </c>
      <c r="H85" s="330">
        <v>0</v>
      </c>
      <c r="I85" s="334"/>
      <c r="J85" s="330">
        <v>0</v>
      </c>
      <c r="K85" s="333"/>
      <c r="L85" s="330">
        <v>0</v>
      </c>
      <c r="M85" s="333"/>
      <c r="N85" s="330">
        <v>0</v>
      </c>
      <c r="O85" s="333"/>
      <c r="P85" s="330">
        <v>0</v>
      </c>
      <c r="Q85" s="333"/>
      <c r="R85" s="330">
        <v>0</v>
      </c>
      <c r="S85" s="333"/>
      <c r="T85" s="330">
        <v>0</v>
      </c>
      <c r="U85" s="333"/>
      <c r="V85" s="330">
        <v>0</v>
      </c>
      <c r="W85" s="333"/>
      <c r="X85" s="330">
        <v>0</v>
      </c>
      <c r="Y85" s="333"/>
      <c r="Z85" s="330" t="s">
        <v>443</v>
      </c>
      <c r="AA85" s="333"/>
      <c r="AB85" s="330">
        <v>0</v>
      </c>
      <c r="AC85" s="330">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 zoomScale="55" zoomScaleSheetLayoutView="55" workbookViewId="0">
      <selection activeCell="A28" sqref="A28:XFD3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9" width="7.7109375" style="16" customWidth="1"/>
    <col min="10" max="10" width="9" style="16" customWidth="1"/>
    <col min="11" max="12" width="7.7109375" style="16" customWidth="1"/>
    <col min="13" max="13" width="10.7109375" style="16" customWidth="1"/>
    <col min="14" max="14" width="41.42578125" style="16" customWidth="1"/>
    <col min="15" max="15" width="24.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'1. паспорт местоположение'!A12:C12</f>
        <v>N_NS3400.KL.0004</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416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427</v>
      </c>
      <c r="F22" s="435"/>
      <c r="G22" s="435"/>
      <c r="H22" s="435"/>
      <c r="I22" s="435"/>
      <c r="J22" s="435"/>
      <c r="K22" s="435"/>
      <c r="L22" s="436"/>
      <c r="M22" s="430" t="s">
        <v>49</v>
      </c>
      <c r="N22" s="430" t="s">
        <v>48</v>
      </c>
      <c r="O22" s="430" t="s">
        <v>47</v>
      </c>
      <c r="P22" s="437" t="s">
        <v>233</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129</v>
      </c>
      <c r="G23" s="449" t="s">
        <v>128</v>
      </c>
      <c r="H23" s="449" t="s">
        <v>127</v>
      </c>
      <c r="I23" s="453" t="s">
        <v>339</v>
      </c>
      <c r="J23" s="453" t="s">
        <v>340</v>
      </c>
      <c r="K23" s="453" t="s">
        <v>341</v>
      </c>
      <c r="L23" s="449" t="s">
        <v>78</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2" t="s">
        <v>13</v>
      </c>
      <c r="AG24" s="72" t="s">
        <v>12</v>
      </c>
      <c r="AH24" s="73" t="s">
        <v>2</v>
      </c>
      <c r="AI24" s="73" t="s">
        <v>11</v>
      </c>
      <c r="AJ24" s="431"/>
      <c r="AK24" s="431"/>
      <c r="AL24" s="431"/>
      <c r="AM24" s="431"/>
      <c r="AN24" s="431"/>
      <c r="AO24" s="431"/>
      <c r="AP24" s="431"/>
      <c r="AQ24" s="444"/>
      <c r="AR24" s="439"/>
      <c r="AS24" s="439"/>
      <c r="AT24" s="439"/>
      <c r="AU24" s="439"/>
      <c r="AV24" s="447"/>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25" customFormat="1" ht="120" x14ac:dyDescent="0.25">
      <c r="A26" s="318" t="s">
        <v>548</v>
      </c>
      <c r="B26" s="319" t="s">
        <v>571</v>
      </c>
      <c r="C26" s="319" t="s">
        <v>549</v>
      </c>
      <c r="D26" s="320" t="s">
        <v>550</v>
      </c>
      <c r="E26" s="321"/>
      <c r="F26" s="319" t="s">
        <v>551</v>
      </c>
      <c r="G26" s="319" t="s">
        <v>552</v>
      </c>
      <c r="H26" s="321"/>
      <c r="I26" s="321"/>
      <c r="J26" s="319" t="s">
        <v>553</v>
      </c>
      <c r="K26" s="321"/>
      <c r="L26" s="321"/>
      <c r="M26" s="321" t="s">
        <v>554</v>
      </c>
      <c r="N26" s="322" t="s">
        <v>555</v>
      </c>
      <c r="O26" s="319" t="s">
        <v>571</v>
      </c>
      <c r="P26" s="323">
        <v>41667</v>
      </c>
      <c r="Q26" s="319" t="s">
        <v>556</v>
      </c>
      <c r="R26" s="323">
        <v>41667</v>
      </c>
      <c r="S26" s="319" t="s">
        <v>557</v>
      </c>
      <c r="T26" s="319" t="s">
        <v>558</v>
      </c>
      <c r="U26" s="319">
        <v>2</v>
      </c>
      <c r="V26" s="319">
        <v>2</v>
      </c>
      <c r="W26" s="319" t="s">
        <v>559</v>
      </c>
      <c r="X26" s="324">
        <v>41667</v>
      </c>
      <c r="Y26" s="319"/>
      <c r="Z26" s="319">
        <v>1</v>
      </c>
      <c r="AA26" s="323">
        <v>41667</v>
      </c>
      <c r="AB26" s="323">
        <v>41667</v>
      </c>
      <c r="AC26" s="319" t="s">
        <v>559</v>
      </c>
      <c r="AD26" s="323">
        <v>50000</v>
      </c>
      <c r="AE26" s="323">
        <v>0</v>
      </c>
      <c r="AF26" s="320" t="s">
        <v>560</v>
      </c>
      <c r="AG26" s="319" t="s">
        <v>561</v>
      </c>
      <c r="AH26" s="319" t="s">
        <v>562</v>
      </c>
      <c r="AI26" s="319" t="s">
        <v>563</v>
      </c>
      <c r="AJ26" s="319" t="s">
        <v>564</v>
      </c>
      <c r="AK26" s="319" t="s">
        <v>565</v>
      </c>
      <c r="AL26" s="319"/>
      <c r="AM26" s="319"/>
      <c r="AN26" s="319"/>
      <c r="AO26" s="320" t="s">
        <v>542</v>
      </c>
      <c r="AP26" s="319" t="s">
        <v>566</v>
      </c>
      <c r="AQ26" s="319" t="s">
        <v>567</v>
      </c>
      <c r="AR26" s="319" t="s">
        <v>566</v>
      </c>
      <c r="AS26" s="319" t="s">
        <v>567</v>
      </c>
      <c r="AT26" s="319" t="s">
        <v>568</v>
      </c>
      <c r="AU26" s="319"/>
      <c r="AV26" s="319" t="s">
        <v>569</v>
      </c>
    </row>
    <row r="27" spans="1:48" s="325" customFormat="1" x14ac:dyDescent="0.25">
      <c r="A27" s="318" t="s">
        <v>542</v>
      </c>
      <c r="B27" s="319"/>
      <c r="C27" s="319"/>
      <c r="D27" s="321"/>
      <c r="E27" s="321"/>
      <c r="F27" s="321"/>
      <c r="G27" s="321"/>
      <c r="H27" s="321"/>
      <c r="I27" s="321"/>
      <c r="J27" s="321"/>
      <c r="K27" s="321"/>
      <c r="L27" s="321"/>
      <c r="M27" s="321"/>
      <c r="N27" s="322"/>
      <c r="O27" s="318" t="s">
        <v>542</v>
      </c>
      <c r="P27" s="323"/>
      <c r="Q27" s="319"/>
      <c r="R27" s="323"/>
      <c r="S27" s="319"/>
      <c r="T27" s="319"/>
      <c r="U27" s="319"/>
      <c r="V27" s="319"/>
      <c r="W27" s="319" t="s">
        <v>570</v>
      </c>
      <c r="X27" s="324">
        <v>41667</v>
      </c>
      <c r="Y27" s="319"/>
      <c r="Z27" s="319"/>
      <c r="AA27" s="323">
        <v>41667</v>
      </c>
      <c r="AB27" s="323"/>
      <c r="AC27" s="319"/>
      <c r="AD27" s="323"/>
      <c r="AE27" s="323"/>
      <c r="AF27" s="320" t="s">
        <v>542</v>
      </c>
      <c r="AG27" s="319"/>
      <c r="AH27" s="319"/>
      <c r="AI27" s="319"/>
      <c r="AJ27" s="319"/>
      <c r="AK27" s="319"/>
      <c r="AL27" s="319"/>
      <c r="AM27" s="319"/>
      <c r="AN27" s="319"/>
      <c r="AO27" s="320" t="s">
        <v>542</v>
      </c>
      <c r="AP27" s="319"/>
      <c r="AQ27" s="319"/>
      <c r="AR27" s="319"/>
      <c r="AS27" s="319"/>
      <c r="AT27" s="319"/>
      <c r="AU27" s="319"/>
      <c r="AV27" s="3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56" t="str">
        <f>'1. паспорт местоположение'!A5:C5</f>
        <v>Год раскрытия информации: 2024 год</v>
      </c>
      <c r="B5" s="456"/>
      <c r="C5" s="37"/>
      <c r="D5" s="37"/>
      <c r="E5" s="37"/>
      <c r="F5" s="37"/>
      <c r="G5" s="37"/>
      <c r="H5" s="37"/>
    </row>
    <row r="6" spans="1:8" ht="14.25" customHeight="1" x14ac:dyDescent="0.3">
      <c r="A6" s="69"/>
      <c r="B6" s="69"/>
      <c r="C6" s="69"/>
      <c r="D6" s="69"/>
      <c r="E6" s="69"/>
      <c r="F6" s="69"/>
      <c r="G6" s="69"/>
      <c r="H6" s="69"/>
    </row>
    <row r="7" spans="1:8" ht="18.75" x14ac:dyDescent="0.25">
      <c r="A7" s="387" t="s">
        <v>9</v>
      </c>
      <c r="B7" s="387"/>
      <c r="C7" s="68"/>
      <c r="D7" s="68"/>
      <c r="E7" s="68"/>
      <c r="F7" s="68"/>
      <c r="G7" s="68"/>
      <c r="H7" s="68"/>
    </row>
    <row r="8" spans="1:8" ht="13.5" customHeight="1" x14ac:dyDescent="0.25">
      <c r="A8" s="68"/>
      <c r="B8" s="68"/>
      <c r="C8" s="68"/>
      <c r="D8" s="68"/>
      <c r="E8" s="68"/>
      <c r="F8" s="68"/>
      <c r="G8" s="68"/>
      <c r="H8" s="68"/>
    </row>
    <row r="9" spans="1:8" x14ac:dyDescent="0.25">
      <c r="A9" s="395" t="s">
        <v>441</v>
      </c>
      <c r="B9" s="395"/>
      <c r="C9" s="66"/>
      <c r="D9" s="66"/>
      <c r="E9" s="66"/>
      <c r="F9" s="66"/>
      <c r="G9" s="66"/>
      <c r="H9" s="66"/>
    </row>
    <row r="10" spans="1:8" x14ac:dyDescent="0.25">
      <c r="A10" s="389" t="s">
        <v>8</v>
      </c>
      <c r="B10" s="389"/>
      <c r="C10" s="67"/>
      <c r="D10" s="67"/>
      <c r="E10" s="67"/>
      <c r="F10" s="67"/>
      <c r="G10" s="67"/>
      <c r="H10" s="67"/>
    </row>
    <row r="11" spans="1:8" ht="15" customHeight="1" x14ac:dyDescent="0.25">
      <c r="A11" s="68"/>
      <c r="B11" s="68"/>
      <c r="C11" s="68"/>
      <c r="D11" s="68"/>
      <c r="E11" s="68"/>
      <c r="F11" s="68"/>
      <c r="G11" s="68"/>
      <c r="H11" s="68"/>
    </row>
    <row r="12" spans="1:8" x14ac:dyDescent="0.25">
      <c r="A12" s="395" t="str">
        <f>'1. паспорт местоположение'!A12:C12</f>
        <v>N_NS3400.KL.0004</v>
      </c>
      <c r="B12" s="395"/>
      <c r="C12" s="66"/>
      <c r="D12" s="66"/>
      <c r="E12" s="66"/>
      <c r="F12" s="66"/>
      <c r="G12" s="66"/>
      <c r="H12" s="66"/>
    </row>
    <row r="13" spans="1:8" x14ac:dyDescent="0.25">
      <c r="A13" s="389" t="s">
        <v>7</v>
      </c>
      <c r="B13" s="38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10"/>
      <c r="C15" s="66"/>
      <c r="D15" s="66"/>
      <c r="E15" s="66"/>
      <c r="F15" s="66"/>
      <c r="G15" s="66"/>
      <c r="H15" s="66"/>
    </row>
    <row r="16" spans="1:8" x14ac:dyDescent="0.25">
      <c r="A16" s="389" t="s">
        <v>6</v>
      </c>
      <c r="B16" s="389"/>
      <c r="C16" s="67"/>
      <c r="D16" s="67"/>
      <c r="E16" s="67"/>
      <c r="F16" s="67"/>
      <c r="G16" s="67"/>
      <c r="H16" s="67"/>
    </row>
    <row r="17" spans="1:2" x14ac:dyDescent="0.25">
      <c r="B17" s="40"/>
    </row>
    <row r="18" spans="1:2" x14ac:dyDescent="0.25">
      <c r="A18" s="460" t="s">
        <v>417</v>
      </c>
      <c r="B18" s="423"/>
    </row>
    <row r="19" spans="1:2" x14ac:dyDescent="0.25">
      <c r="A19" s="300"/>
      <c r="B19" s="299"/>
    </row>
    <row r="20" spans="1:2" ht="16.5" thickBot="1" x14ac:dyDescent="0.3">
      <c r="B20" s="27"/>
    </row>
    <row r="21" spans="1:2" ht="113.25" customHeight="1" thickBot="1" x14ac:dyDescent="0.3">
      <c r="A21" s="41" t="s">
        <v>290</v>
      </c>
      <c r="B21" s="194" t="str">
        <f>A15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row>
    <row r="22" spans="1:2" ht="16.5" thickBot="1" x14ac:dyDescent="0.3">
      <c r="A22" s="41" t="s">
        <v>291</v>
      </c>
      <c r="B22" s="42" t="str">
        <f>'1. паспорт местоположение'!C27</f>
        <v>Нижнетавдинский р-н, с. Новотроицкое</v>
      </c>
    </row>
    <row r="23" spans="1:2" ht="16.5" thickBot="1" x14ac:dyDescent="0.3">
      <c r="A23" s="41" t="s">
        <v>273</v>
      </c>
      <c r="B23" s="43" t="s">
        <v>440</v>
      </c>
    </row>
    <row r="24" spans="1:2" ht="16.5" thickBot="1" x14ac:dyDescent="0.3">
      <c r="A24" s="41" t="s">
        <v>292</v>
      </c>
      <c r="B24" s="113" t="s">
        <v>505</v>
      </c>
    </row>
    <row r="25" spans="1:2" ht="16.5" thickBot="1" x14ac:dyDescent="0.3">
      <c r="A25" s="44" t="s">
        <v>293</v>
      </c>
      <c r="B25" s="42">
        <v>2023</v>
      </c>
    </row>
    <row r="26" spans="1:2" ht="16.5" thickBot="1" x14ac:dyDescent="0.3">
      <c r="A26" s="45" t="s">
        <v>294</v>
      </c>
      <c r="B26" s="46" t="str">
        <f>'3.3 паспорт описание'!C30</f>
        <v>З</v>
      </c>
    </row>
    <row r="27" spans="1:2" ht="29.25" thickBot="1" x14ac:dyDescent="0.3">
      <c r="A27" s="53" t="s">
        <v>545</v>
      </c>
      <c r="B27" s="185">
        <f>'6.2. Паспорт фин осв ввод '!D23</f>
        <v>1.9376533299999998</v>
      </c>
    </row>
    <row r="28" spans="1:2" ht="16.5" thickBot="1" x14ac:dyDescent="0.3">
      <c r="A28" s="48" t="s">
        <v>295</v>
      </c>
      <c r="B28" s="48" t="s">
        <v>460</v>
      </c>
    </row>
    <row r="29" spans="1:2" ht="29.25" thickBot="1" x14ac:dyDescent="0.3">
      <c r="A29" s="317" t="s">
        <v>296</v>
      </c>
      <c r="B29" s="316">
        <v>1.8560000000000001</v>
      </c>
    </row>
    <row r="30" spans="1:2" ht="29.25" thickBot="1" x14ac:dyDescent="0.3">
      <c r="A30" s="317" t="s">
        <v>297</v>
      </c>
      <c r="B30" s="316">
        <v>1.8560000000000001</v>
      </c>
    </row>
    <row r="31" spans="1:2" ht="16.5" thickBot="1" x14ac:dyDescent="0.3">
      <c r="A31" s="48" t="s">
        <v>298</v>
      </c>
      <c r="B31" s="76" t="s">
        <v>437</v>
      </c>
    </row>
    <row r="32" spans="1:2" ht="29.25" thickBot="1" x14ac:dyDescent="0.3">
      <c r="A32" s="317" t="s">
        <v>299</v>
      </c>
      <c r="B32" s="316">
        <v>1.8560000000000001</v>
      </c>
    </row>
    <row r="33" spans="1:2" ht="45.75" thickBot="1" x14ac:dyDescent="0.3">
      <c r="A33" s="315" t="s">
        <v>543</v>
      </c>
      <c r="B33" s="316">
        <v>1.8560000000000001</v>
      </c>
    </row>
    <row r="34" spans="1:2" ht="16.5" thickBot="1" x14ac:dyDescent="0.3">
      <c r="A34" s="48" t="s">
        <v>301</v>
      </c>
      <c r="B34" s="89" t="s">
        <v>437</v>
      </c>
    </row>
    <row r="35" spans="1:2" ht="16.5" thickBot="1" x14ac:dyDescent="0.3">
      <c r="A35" s="48" t="s">
        <v>302</v>
      </c>
      <c r="B35" s="76" t="s">
        <v>437</v>
      </c>
    </row>
    <row r="36" spans="1:2" ht="16.5" thickBot="1" x14ac:dyDescent="0.3">
      <c r="A36" s="48" t="s">
        <v>303</v>
      </c>
      <c r="B36" s="90" t="s">
        <v>437</v>
      </c>
    </row>
    <row r="37" spans="1:2" ht="29.25" thickBot="1" x14ac:dyDescent="0.3">
      <c r="A37" s="54" t="s">
        <v>304</v>
      </c>
      <c r="B37" s="76" t="s">
        <v>437</v>
      </c>
    </row>
    <row r="38" spans="1:2" ht="16.5" thickBot="1" x14ac:dyDescent="0.3">
      <c r="A38" s="48" t="s">
        <v>300</v>
      </c>
      <c r="B38" s="76" t="s">
        <v>437</v>
      </c>
    </row>
    <row r="39" spans="1:2" ht="16.5" thickBot="1" x14ac:dyDescent="0.3">
      <c r="A39" s="48" t="s">
        <v>301</v>
      </c>
      <c r="B39" s="76" t="s">
        <v>437</v>
      </c>
    </row>
    <row r="40" spans="1:2" ht="16.5" thickBot="1" x14ac:dyDescent="0.3">
      <c r="A40" s="48" t="s">
        <v>302</v>
      </c>
      <c r="B40" s="76" t="s">
        <v>437</v>
      </c>
    </row>
    <row r="41" spans="1:2" ht="16.5" thickBot="1" x14ac:dyDescent="0.3">
      <c r="A41" s="48" t="s">
        <v>303</v>
      </c>
      <c r="B41" s="76" t="s">
        <v>437</v>
      </c>
    </row>
    <row r="42" spans="1:2" ht="29.25" thickBot="1" x14ac:dyDescent="0.3">
      <c r="A42" s="54" t="s">
        <v>305</v>
      </c>
      <c r="B42" s="76" t="s">
        <v>437</v>
      </c>
    </row>
    <row r="43" spans="1:2" ht="16.5" thickBot="1" x14ac:dyDescent="0.3">
      <c r="A43" s="48" t="s">
        <v>300</v>
      </c>
      <c r="B43" s="76" t="s">
        <v>437</v>
      </c>
    </row>
    <row r="44" spans="1:2" ht="16.5" thickBot="1" x14ac:dyDescent="0.3">
      <c r="A44" s="48" t="s">
        <v>301</v>
      </c>
      <c r="B44" s="48" t="s">
        <v>437</v>
      </c>
    </row>
    <row r="45" spans="1:2" ht="16.5" thickBot="1" x14ac:dyDescent="0.3">
      <c r="A45" s="48" t="s">
        <v>302</v>
      </c>
      <c r="B45" s="48" t="s">
        <v>437</v>
      </c>
    </row>
    <row r="46" spans="1:2" ht="16.5" thickBot="1" x14ac:dyDescent="0.3">
      <c r="A46" s="48" t="s">
        <v>303</v>
      </c>
      <c r="B46" s="48" t="s">
        <v>437</v>
      </c>
    </row>
    <row r="47" spans="1:2" ht="29.25" thickBot="1" x14ac:dyDescent="0.3">
      <c r="A47" s="47" t="s">
        <v>306</v>
      </c>
      <c r="B47" s="48" t="s">
        <v>493</v>
      </c>
    </row>
    <row r="48" spans="1:2" ht="16.5" thickBot="1" x14ac:dyDescent="0.3">
      <c r="A48" s="49" t="s">
        <v>298</v>
      </c>
      <c r="B48" s="55" t="s">
        <v>437</v>
      </c>
    </row>
    <row r="49" spans="1:2" ht="16.5" thickBot="1" x14ac:dyDescent="0.3">
      <c r="A49" s="49" t="s">
        <v>307</v>
      </c>
      <c r="B49" s="55" t="s">
        <v>437</v>
      </c>
    </row>
    <row r="50" spans="1:2" ht="16.5" thickBot="1" x14ac:dyDescent="0.3">
      <c r="A50" s="49" t="s">
        <v>308</v>
      </c>
      <c r="B50" s="55" t="s">
        <v>437</v>
      </c>
    </row>
    <row r="51" spans="1:2" ht="16.5" thickBot="1" x14ac:dyDescent="0.3">
      <c r="A51" s="49" t="s">
        <v>309</v>
      </c>
      <c r="B51" s="55" t="s">
        <v>437</v>
      </c>
    </row>
    <row r="52" spans="1:2" ht="16.5" thickBot="1" x14ac:dyDescent="0.3">
      <c r="A52" s="44" t="s">
        <v>310</v>
      </c>
      <c r="B52" s="56" t="s">
        <v>437</v>
      </c>
    </row>
    <row r="53" spans="1:2" ht="16.5" thickBot="1" x14ac:dyDescent="0.3">
      <c r="A53" s="44" t="s">
        <v>311</v>
      </c>
      <c r="B53" s="56" t="s">
        <v>437</v>
      </c>
    </row>
    <row r="54" spans="1:2" ht="16.5" thickBot="1" x14ac:dyDescent="0.3">
      <c r="A54" s="44" t="s">
        <v>312</v>
      </c>
      <c r="B54" s="56" t="s">
        <v>437</v>
      </c>
    </row>
    <row r="55" spans="1:2" ht="16.5" thickBot="1" x14ac:dyDescent="0.3">
      <c r="A55" s="45" t="s">
        <v>313</v>
      </c>
      <c r="B55" s="46" t="s">
        <v>437</v>
      </c>
    </row>
    <row r="56" spans="1:2" x14ac:dyDescent="0.25">
      <c r="A56" s="199" t="s">
        <v>314</v>
      </c>
      <c r="B56" s="203" t="s">
        <v>493</v>
      </c>
    </row>
    <row r="57" spans="1:2" x14ac:dyDescent="0.25">
      <c r="A57" s="200" t="s">
        <v>315</v>
      </c>
      <c r="B57" s="51" t="s">
        <v>437</v>
      </c>
    </row>
    <row r="58" spans="1:2" x14ac:dyDescent="0.25">
      <c r="A58" s="200" t="s">
        <v>316</v>
      </c>
      <c r="B58" s="51" t="s">
        <v>437</v>
      </c>
    </row>
    <row r="59" spans="1:2" x14ac:dyDescent="0.25">
      <c r="A59" s="200" t="s">
        <v>317</v>
      </c>
      <c r="B59" s="51" t="s">
        <v>437</v>
      </c>
    </row>
    <row r="60" spans="1:2" x14ac:dyDescent="0.25">
      <c r="A60" s="200" t="s">
        <v>318</v>
      </c>
      <c r="B60" s="51" t="s">
        <v>437</v>
      </c>
    </row>
    <row r="61" spans="1:2" ht="16.5" thickBot="1" x14ac:dyDescent="0.3">
      <c r="A61" s="201" t="s">
        <v>319</v>
      </c>
      <c r="B61" s="52" t="s">
        <v>437</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437</v>
      </c>
    </row>
    <row r="65" spans="1:2" ht="16.5" thickBot="1" x14ac:dyDescent="0.3">
      <c r="A65" s="49" t="s">
        <v>322</v>
      </c>
      <c r="B65" s="50" t="s">
        <v>437</v>
      </c>
    </row>
    <row r="66" spans="1:2" ht="16.5" thickBot="1" x14ac:dyDescent="0.3">
      <c r="A66" s="49" t="s">
        <v>323</v>
      </c>
      <c r="B66" s="57" t="s">
        <v>437</v>
      </c>
    </row>
    <row r="67" spans="1:2" ht="117.75" customHeight="1" thickBot="1" x14ac:dyDescent="0.3">
      <c r="A67" s="58" t="s">
        <v>324</v>
      </c>
      <c r="B67" s="301" t="s">
        <v>544</v>
      </c>
    </row>
    <row r="68" spans="1:2" ht="39" customHeight="1" thickBot="1" x14ac:dyDescent="0.3">
      <c r="A68" s="44" t="s">
        <v>325</v>
      </c>
      <c r="B68" s="48"/>
    </row>
    <row r="69" spans="1:2" ht="16.5" thickBot="1" x14ac:dyDescent="0.3">
      <c r="A69" s="51" t="s">
        <v>326</v>
      </c>
      <c r="B69" s="282">
        <f>'6.1. Паспорт сетевой график'!H43</f>
        <v>45122</v>
      </c>
    </row>
    <row r="70" spans="1:2" ht="16.5" thickBot="1" x14ac:dyDescent="0.3">
      <c r="A70" s="51" t="s">
        <v>327</v>
      </c>
      <c r="B70" s="59" t="s">
        <v>437</v>
      </c>
    </row>
    <row r="71" spans="1:2" ht="16.5" thickBot="1" x14ac:dyDescent="0.3">
      <c r="A71" s="51" t="s">
        <v>328</v>
      </c>
      <c r="B71" s="59" t="s">
        <v>437</v>
      </c>
    </row>
    <row r="72" spans="1:2" ht="29.25" thickBot="1" x14ac:dyDescent="0.3">
      <c r="A72" s="60" t="s">
        <v>329</v>
      </c>
      <c r="B72" s="57" t="s">
        <v>492</v>
      </c>
    </row>
    <row r="73" spans="1:2" ht="28.5" customHeight="1" x14ac:dyDescent="0.25">
      <c r="A73" s="47" t="s">
        <v>330</v>
      </c>
      <c r="B73" s="457" t="s">
        <v>463</v>
      </c>
    </row>
    <row r="74" spans="1:2" x14ac:dyDescent="0.25">
      <c r="A74" s="51" t="s">
        <v>331</v>
      </c>
      <c r="B74" s="458"/>
    </row>
    <row r="75" spans="1:2" x14ac:dyDescent="0.25">
      <c r="A75" s="51" t="s">
        <v>332</v>
      </c>
      <c r="B75" s="458"/>
    </row>
    <row r="76" spans="1:2" x14ac:dyDescent="0.25">
      <c r="A76" s="51" t="s">
        <v>333</v>
      </c>
      <c r="B76" s="458"/>
    </row>
    <row r="77" spans="1:2" x14ac:dyDescent="0.25">
      <c r="A77" s="51" t="s">
        <v>334</v>
      </c>
      <c r="B77" s="458"/>
    </row>
    <row r="78" spans="1:2" ht="16.5" thickBot="1" x14ac:dyDescent="0.3">
      <c r="A78" s="61" t="s">
        <v>335</v>
      </c>
      <c r="B78" s="45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2024-11-04T07:22:13Z</dcterms:modified>
</cp:coreProperties>
</file>