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N_PK1200.03.06.06\"/>
    </mc:Choice>
  </mc:AlternateContent>
  <bookViews>
    <workbookView xWindow="0" yWindow="0" windowWidth="25830" windowHeight="164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57" i="22" l="1"/>
  <c r="B59" i="22"/>
  <c r="C25" i="6" l="1"/>
  <c r="B37" i="22" l="1"/>
  <c r="B30" i="22"/>
  <c r="B29" i="22"/>
  <c r="C40" i="7" l="1"/>
  <c r="B27" i="22" l="1"/>
  <c r="B26" i="22"/>
  <c r="B56" i="22" l="1"/>
  <c r="B43" i="22"/>
  <c r="B39" i="22"/>
  <c r="B58" i="22"/>
  <c r="A15" i="14"/>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<sst xmlns="http://schemas.openxmlformats.org/spreadsheetml/2006/main" count="1151" uniqueCount="596">
  <si>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</si>
  <si>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</si>
  <si>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</si>
  <si>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</si>
  <si>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</si>
  <si>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</si>
  <si>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</si>
  <si>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</si>
  <si>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</si>
  <si>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</si>
  <si>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</si>
  <si>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</si>
  <si>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</si>
  <si>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</si>
  <si>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</si>
  <si>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</si>
  <si>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</si>
  <si>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</si>
  <si>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</si>
  <si>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</si>
  <si>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</si>
  <si>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</si>
  <si>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</si>
  <si>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</si>
  <si>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</si>
  <si>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</si>
  <si>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</si>
  <si>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</si>
  <si>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</si>
  <si>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</si>
  <si>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</si>
  <si>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</si>
  <si>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</si>
  <si>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</si>
  <si>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</si>
  <si>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</si>
  <si>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</si>
  <si>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</si>
  <si>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</si>
  <si>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</si>
  <si>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</si>
  <si>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</si>
  <si>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</si>
  <si>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</si>
  <si>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</si>
  <si>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</si>
  <si>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</si>
  <si>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</si>
  <si>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</si>
  <si>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</si>
  <si>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</si>
  <si>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</si>
  <si>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</si>
  <si>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</si>
  <si>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</si>
  <si>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</si>
  <si>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</si>
  <si>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</si>
  <si>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</si>
  <si>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</si>
  <si>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</si>
  <si>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</si>
  <si>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</si>
  <si>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</si>
  <si>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</si>
  <si>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</si>
  <si>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</si>
  <si>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</si>
  <si>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</si>
  <si>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</si>
  <si>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</si>
  <si>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</si>
  <si>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</si>
  <si>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</si>
  <si>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</si>
  <si>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</si>
  <si>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</si>
  <si>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</si>
  <si>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</si>
  <si>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</si>
  <si>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</si>
  <si>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</si>
  <si>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</si>
  <si>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</si>
  <si>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</si>
  <si>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</si>
  <si>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</si>
  <si>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</si>
  <si>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</si>
  <si>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</si>
  <si>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</si>
  <si>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</si>
  <si>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</si>
  <si>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</si>
  <si>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</si>
  <si>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</si>
  <si>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</si>
  <si>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</si>
  <si>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</si>
  <si>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</si>
  <si>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</si>
  <si>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</si>
  <si>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</si>
  <si>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</si>
  <si>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</si>
  <si>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</si>
  <si>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</si>
  <si>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</si>
  <si>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</si>
  <si>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</si>
  <si>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</si>
  <si>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</si>
  <si>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</si>
  <si>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</si>
  <si>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</si>
  <si>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</si>
  <si>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</si>
  <si>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</si>
  <si>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</si>
  <si>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</si>
  <si>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</si>
  <si>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</si>
  <si>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</si>
  <si>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</si>
  <si>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</si>
  <si>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</si>
  <si>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</si>
  <si>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</si>
  <si>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</si>
  <si>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</si>
  <si>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</si>
  <si>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</si>
  <si>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</si>
  <si>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</si>
  <si>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</si>
  <si>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</si>
  <si>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</si>
  <si>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</si>
  <si>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</si>
  <si>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</si>
  <si>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</si>
  <si>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</si>
  <si>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</si>
  <si>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</si>
  <si>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</si>
  <si>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</si>
  <si>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</si>
  <si>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</si>
  <si>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</si>
  <si>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</si>
  <si>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</si>
  <si>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</si>
  <si>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</si>
  <si>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</si>
  <si>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</si>
  <si>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</si>
  <si>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</si>
  <si>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</si>
  <si>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</si>
  <si>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</si>
  <si>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</si>
  <si>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</si>
  <si>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</si>
  <si>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</si>
  <si>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</si>
  <si>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</si>
  <si>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</si>
  <si>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</si>
  <si>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</si>
  <si>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</si>
  <si>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</si>
  <si>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</si>
  <si>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</si>
  <si>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</si>
  <si>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</si>
  <si>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</si>
  <si>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</si>
  <si>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</si>
  <si>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</si>
  <si>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</si>
  <si>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</si>
  <si>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</si>
  <si>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</si>
  <si>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</si>
  <si>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</si>
  <si>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</si>
  <si>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</si>
  <si>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</si>
  <si>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</si>
  <si>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</si>
  <si>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</si>
  <si>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</si>
  <si>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</si>
  <si>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</si>
  <si>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</si>
  <si>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</si>
  <si>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</si>
  <si>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</si>
  <si>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</si>
  <si>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</si>
  <si>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</si>
  <si>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</si>
  <si>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</si>
  <si>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</si>
  <si>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</si>
  <si>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</si>
  <si>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</si>
  <si>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</si>
  <si>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</si>
  <si>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</si>
  <si>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</si>
  <si>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</si>
  <si>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</si>
  <si>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</si>
  <si>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</si>
  <si>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</si>
  <si>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</si>
  <si>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</si>
  <si>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</si>
  <si>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</si>
  <si>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</si>
  <si>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</si>
  <si>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</si>
  <si>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</si>
  <si>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</si>
  <si>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</si>
  <si>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</si>
  <si>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</si>
  <si>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</si>
  <si>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</si>
  <si>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</si>
  <si>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</si>
  <si>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</si>
  <si>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</si>
  <si>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</si>
  <si>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</si>
  <si>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</si>
  <si>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</si>
  <si>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</si>
  <si>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</si>
  <si>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</si>
  <si>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</si>
  <si>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</si>
  <si>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</si>
  <si>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</si>
  <si>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</si>
  <si>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</si>
  <si>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</si>
  <si>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</si>
  <si>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</si>
  <si>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</si>
  <si>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</si>
  <si>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</si>
  <si>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</si>
  <si>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</si>
  <si>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</si>
  <si>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</si>
  <si>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</si>
  <si>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</si>
  <si>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</si>
  <si>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</si>
  <si>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</si>
  <si>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</si>
  <si>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</si>
  <si>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</si>
  <si>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</si>
  <si>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</si>
  <si>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</si>
  <si>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</si>
  <si>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</si>
  <si>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</si>
  <si>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</si>
  <si>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</si>
  <si>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</si>
  <si>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</si>
  <si>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</si>
  <si>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</si>
  <si>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</si>
  <si>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</si>
  <si>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</si>
  <si>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</si>
  <si>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</si>
  <si>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</si>
  <si>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</si>
  <si>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</si>
  <si>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</si>
  <si>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</si>
  <si>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</si>
  <si>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</si>
  <si>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</si>
  <si>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</si>
  <si>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</si>
  <si>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</si>
  <si>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</si>
  <si>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</si>
  <si>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</si>
  <si>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</si>
  <si>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</si>
  <si>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</si>
  <si>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</si>
  <si>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</si>
  <si>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</si>
  <si>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</si>
  <si>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</si>
  <si>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</si>
  <si>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</si>
  <si>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</si>
  <si>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</si>
  <si>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</si>
  <si>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</si>
  <si>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</si>
  <si>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</si>
  <si>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</si>
  <si>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</si>
  <si>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</si>
  <si>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</si>
  <si>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</si>
  <si>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</si>
  <si>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</si>
  <si>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</si>
  <si>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</si>
  <si>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</si>
  <si>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</si>
  <si>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</si>
  <si>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</si>
  <si>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</si>
  <si>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</si>
  <si>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</si>
  <si>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</si>
  <si>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</si>
  <si>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</si>
  <si>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</si>
  <si>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</si>
  <si>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</si>
  <si>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</si>
  <si>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</si>
  <si>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</si>
  <si>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</si>
  <si>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</si>
  <si>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</si>
  <si>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</si>
  <si>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</si>
  <si>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</si>
  <si>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</si>
  <si>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</si>
  <si>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</si>
  <si>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</si>
  <si>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</si>
  <si>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</si>
  <si>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</si>
  <si>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</si>
  <si>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</si>
  <si>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</si>
  <si>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</si>
  <si>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</si>
  <si>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</si>
  <si>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</si>
  <si>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</si>
  <si>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</si>
  <si>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</si>
  <si>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</si>
  <si>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</si>
  <si>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</si>
  <si>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</si>
  <si>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</si>
  <si>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</si>
  <si>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</si>
  <si>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</si>
  <si>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</si>
  <si>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</si>
  <si>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</si>
  <si>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</si>
  <si>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</si>
  <si>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</si>
  <si>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</si>
  <si>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</si>
  <si>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</si>
  <si>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</si>
  <si>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</si>
  <si>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</si>
  <si>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</si>
  <si>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</si>
  <si>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</si>
  <si>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</si>
  <si>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</si>
  <si>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</si>
  <si>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</si>
  <si>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</si>
  <si>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</si>
  <si>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</si>
  <si>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</si>
  <si>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</si>
  <si>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</si>
  <si>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</si>
  <si>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</si>
  <si>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</si>
  <si>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</si>
  <si>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</si>
  <si>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</si>
  <si>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</si>
  <si>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</si>
  <si>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</si>
  <si>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</si>
  <si>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</si>
  <si>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</si>
  <si>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</si>
  <si>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</si>
  <si>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</si>
  <si>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</si>
  <si>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</si>
  <si>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</si>
  <si>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</si>
  <si>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</si>
  <si>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</si>
  <si>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</si>
  <si>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</si>
  <si>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</si>
  <si>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</si>
  <si>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</si>
  <si>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</si>
  <si>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</si>
  <si>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</si>
  <si>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</si>
  <si>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</si>
  <si>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</si>
  <si>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</si>
  <si>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</si>
  <si>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</si>
  <si>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</si>
  <si>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</si>
  <si>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</si>
  <si>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</si>
  <si>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</si>
  <si>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</si>
  <si>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</si>
  <si>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</si>
  <si>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</si>
  <si>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</si>
  <si>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</si>
  <si>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</si>
  <si>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</si>
  <si>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</si>
  <si>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</si>
  <si>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</si>
  <si>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</si>
  <si>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</si>
  <si>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</si>
  <si>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</si>
  <si>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</si>
  <si>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</si>
  <si>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</si>
  <si>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</si>
  <si>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</si>
  <si>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</si>
  <si>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</si>
  <si>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</si>
  <si>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</si>
  <si>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</si>
  <si>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</si>
  <si>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</si>
  <si>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</si>
  <si>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</si>
  <si>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</si>
  <si>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</si>
  <si>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</si>
  <si>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</si>
  <si>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</si>
  <si>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</si>
  <si>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</si>
  <si>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</si>
  <si>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</si>
  <si>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</si>
  <si>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</si>
  <si>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</si>
  <si>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</si>
  <si>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</si>
  <si>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</si>
  <si>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</si>
  <si>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</si>
  <si>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</si>
  <si>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</si>
  <si>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</si>
  <si>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</si>
  <si>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</si>
  <si>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</si>
  <si>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</si>
  <si>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</si>
  <si>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</si>
  <si>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</si>
  <si>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</si>
  <si>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</si>
  <si>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</si>
  <si>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</si>
  <si>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</si>
  <si>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</si>
  <si>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2024</t>
  </si>
  <si>
    <t>Год 2025</t>
  </si>
  <si>
    <t>Год 2026</t>
  </si>
  <si>
    <t>Год 2027</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</si>
  <si>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</si>
  <si>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</si>
  <si>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</si>
  <si>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</si>
  <si>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</si>
  <si>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 xml:space="preserve">1.Соблюдение требований:
а) СТО 34.01-23.1-001-2017 от 26.05.2017 ПАО «РОССЕТИ» «Объем и нормы испытаний электрооборудования»;
б) Приказа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2.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
3. Комплектация Общества современным типом специализированного оборудования.
</t>
  </si>
  <si>
    <t>приобретение</t>
  </si>
  <si>
    <t>г. Нефтеюганск</t>
  </si>
  <si>
    <t>ХМАО-Югра</t>
  </si>
  <si>
    <t>Реализация в установленный срок</t>
  </si>
  <si>
    <t>Филиал АО "Россети Тюмень" Нефтеюганские ЭС</t>
  </si>
  <si>
    <t>Ханты-Мансийкий автономный округ- Югры,  г. Нефтеюганск</t>
  </si>
  <si>
    <t>Коммерческие предложения</t>
  </si>
  <si>
    <t>1.6. Прочие инвестиционные проекты</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</si>
  <si>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</si>
  <si>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</si>
  <si>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</si>
  <si>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</si>
  <si>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</si>
  <si>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</si>
  <si>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</si>
  <si>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</si>
  <si>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</si>
  <si>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</si>
  <si>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</si>
  <si>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</si>
  <si>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</si>
  <si>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</si>
  <si>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</si>
  <si>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</si>
  <si>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</si>
  <si>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</si>
  <si>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</si>
  <si>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</si>
  <si>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</si>
  <si>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</si>
  <si>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</si>
  <si>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</si>
  <si>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</si>
  <si>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</si>
  <si>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</si>
  <si>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</si>
  <si>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</si>
  <si>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</si>
  <si>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</si>
  <si>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</si>
  <si>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</si>
  <si>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</si>
  <si>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</si>
  <si>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</si>
  <si>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</si>
  <si>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</si>
  <si>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</si>
  <si>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</si>
  <si>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</si>
  <si>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</si>
  <si>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</si>
  <si>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</si>
  <si>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 xml:space="preserve"> Приобретение 7 комплектов</t>
  </si>
  <si>
    <t>Предложения по корректировке плана</t>
  </si>
  <si>
    <t xml:space="preserve"> </t>
  </si>
  <si>
    <t>Сметная стоимость проекта в ценах 2024 года с НДС, млн. руб.</t>
  </si>
  <si>
    <t>Год раскрытия информации: 2024 год</t>
  </si>
  <si>
    <t>по состоянию на 01.01.2024</t>
  </si>
  <si>
    <t>объем заключенного договора KP02.1200.2023.296 от 25.09.2023  ООО "Авалон" в ценах 2023 года с НДС, млн. руб.</t>
  </si>
  <si>
    <t>ООО "Авалон"</t>
  </si>
  <si>
    <t>2023.0607</t>
  </si>
  <si>
    <t>Филиал АО "Россети Тюмень" НЮЭС</t>
  </si>
  <si>
    <t>Реконструкция и техперевооружение электросетевых объектов</t>
  </si>
  <si>
    <t>12.2023</t>
  </si>
  <si>
    <t>Оборудование</t>
  </si>
  <si>
    <t>Поставка составной монтажной лестницы для нужд филиала АО "Россети Тюмень" Нефтеюганские электрические сети</t>
  </si>
  <si>
    <t>АО "Россети Тюмень"</t>
  </si>
  <si>
    <t>ВЗ</t>
  </si>
  <si>
    <t>ОК</t>
  </si>
  <si>
    <t>32312670359</t>
  </si>
  <si>
    <t>www.roseltorg.ru</t>
  </si>
  <si>
    <t>11.08.2023</t>
  </si>
  <si>
    <t>14.08.2023</t>
  </si>
  <si>
    <t>30.08.2023</t>
  </si>
  <si>
    <t>11.09.2023</t>
  </si>
  <si>
    <t>01.10.2023</t>
  </si>
  <si>
    <t>25.09.2023</t>
  </si>
  <si>
    <t>30.11.2023</t>
  </si>
  <si>
    <t>Инвестпроект учтен проектом корректировки ИПР 2023-2027 одобренным СД АО "Россети Тюмень" (Протокол от 27.02.2023№04/23).</t>
  </si>
  <si>
    <t>ООО "ИНТЭКО"</t>
  </si>
  <si>
    <t>ООО "АверсЭлектро"</t>
  </si>
  <si>
    <t>ООО "НТ"</t>
  </si>
  <si>
    <t xml:space="preserve">Факт 2023 года </t>
  </si>
  <si>
    <t>Год 2028</t>
  </si>
  <si>
    <t xml:space="preserve"> по состоянию на 01.01.2023</t>
  </si>
  <si>
    <t>нд</t>
  </si>
  <si>
    <t>2 шт.</t>
  </si>
  <si>
    <t>объем заключенного договора KP02.1200.2023.296 от 25.09.2023  ООО "ИНТЭКО" в ценах 2024 года с НДС, млн. руб.</t>
  </si>
  <si>
    <t>ООО "Авалон", ООО "ИНТЭКО"</t>
  </si>
  <si>
    <t>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</si>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</sst>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0.000"/>
    <numFmt numFmtId="171"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sz val="12"/>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xf numFmtId="43" fontId="1" fillId="0" borderId="0" applyFont="0" applyFill="0" applyBorder="0" applyAlignment="0" applyProtection="0"/>
    <xf numFmtId="43"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169" fontId="7" fillId="0" borderId="1" xfId="1" applyNumberFormat="1" applyFont="1" applyFill="1" applyBorder="1" applyAlignment="1">
      <alignment horizontal="left" vertical="center" wrapText="1"/>
    </xf>
    <xf numFmtId="0" fontId="7" fillId="0" borderId="1" xfId="1" applyFont="1" applyFill="1" applyBorder="1" applyAlignment="1">
      <alignment horizontal="left" vertical="center" wrapText="1"/>
    </xf>
    <xf numFmtId="0" fontId="7" fillId="0" borderId="1" xfId="0" applyFont="1" applyBorder="1" applyAlignment="1">
      <alignment horizontal="justify" vertical="center" wrapText="1"/>
    </xf>
    <xf numFmtId="167" fontId="7" fillId="0" borderId="1" xfId="1" applyNumberFormat="1" applyFont="1" applyFill="1" applyBorder="1" applyAlignment="1">
      <alignment horizontal="center"/>
    </xf>
    <xf numFmtId="14" fontId="11" fillId="0" borderId="1" xfId="2" applyNumberFormat="1" applyFont="1" applyFill="1" applyBorder="1" applyAlignment="1">
      <alignment horizontal="center" vertical="center"/>
    </xf>
    <xf numFmtId="169" fontId="7" fillId="0" borderId="1" xfId="1" applyNumberFormat="1" applyFont="1" applyFill="1" applyBorder="1" applyAlignment="1">
      <alignment horizontal="center" vertical="center"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0" fontId="11" fillId="24" borderId="1" xfId="68" applyNumberFormat="1" applyFont="1" applyFill="1" applyBorder="1" applyAlignment="1">
      <alignment horizontal="right"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170" fontId="11" fillId="24" borderId="1" xfId="70" applyNumberFormat="1" applyFont="1" applyFill="1" applyBorder="1" applyAlignment="1">
      <alignment horizontal="right" wrapText="1"/>
    </xf>
    <xf numFmtId="170" fontId="48" fillId="24" borderId="2" xfId="69" applyNumberFormat="1" applyFont="1" applyFill="1" applyBorder="1" applyAlignment="1">
      <alignment horizontal="left" vertical="center" wrapText="1"/>
    </xf>
    <xf numFmtId="170" fontId="11" fillId="24" borderId="1" xfId="41" applyNumberFormat="1" applyFont="1" applyFill="1" applyBorder="1" applyAlignment="1">
      <alignment horizontal="center" vertical="center" wrapText="1"/>
    </xf>
    <xf numFmtId="170" fontId="11" fillId="24" borderId="1" xfId="41" applyNumberFormat="1" applyFont="1" applyFill="1" applyBorder="1" applyAlignment="1">
      <alignment horizontal="left" vertical="center" wrapText="1"/>
    </xf>
    <xf numFmtId="170" fontId="48" fillId="24" borderId="1" xfId="69" applyNumberFormat="1" applyFont="1" applyFill="1" applyBorder="1" applyAlignment="1">
      <alignment horizontal="left" vertical="center" wrapText="1"/>
    </xf>
    <xf numFmtId="0" fontId="42" fillId="25" borderId="44" xfId="2" applyFont="1" applyFill="1" applyBorder="1" applyAlignment="1">
      <alignment horizontal="justify" vertical="top" wrapText="1"/>
    </xf>
    <xf numFmtId="0" fontId="41"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0" fontId="42" fillId="25" borderId="44" xfId="2" applyFont="1" applyFill="1" applyBorder="1" applyAlignment="1">
      <alignment vertical="top" wrapText="1"/>
    </xf>
    <xf numFmtId="0" fontId="42" fillId="25" borderId="46" xfId="2" applyFont="1" applyFill="1" applyBorder="1" applyAlignment="1">
      <alignment vertical="top"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 fontId="65" fillId="0" borderId="51" xfId="0" applyNumberFormat="1" applyFont="1" applyBorder="1" applyAlignment="1">
      <alignment horizontal="left" vertical="center" wrapText="1" indent="1"/>
    </xf>
    <xf numFmtId="0" fontId="41" fillId="0" borderId="44" xfId="2" applyFont="1" applyFill="1" applyBorder="1" applyAlignment="1">
      <alignment horizontal="left" indent="1"/>
    </xf>
    <xf numFmtId="0" fontId="36" fillId="0" borderId="44" xfId="1" applyFont="1" applyFill="1" applyBorder="1" applyAlignment="1">
      <alignment horizontal="left" vertical="center" wrapText="1" indent="1"/>
    </xf>
    <xf numFmtId="0" fontId="41" fillId="0" borderId="45" xfId="2" applyFont="1" applyFill="1" applyBorder="1" applyAlignment="1">
      <alignment horizontal="left" indent="1"/>
    </xf>
    <xf numFmtId="167"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0" fontId="41" fillId="0" borderId="44" xfId="2" applyFont="1" applyFill="1" applyBorder="1" applyAlignment="1">
      <alignment horizontal="left" vertical="top" wrapText="1" indent="1"/>
    </xf>
    <xf numFmtId="9" fontId="42" fillId="0" borderId="49" xfId="2" quotePrefix="1" applyNumberFormat="1" applyFont="1" applyFill="1" applyBorder="1" applyAlignment="1">
      <alignment horizontal="left" vertical="top" wrapText="1" indent="1"/>
    </xf>
    <xf numFmtId="0" fontId="41" fillId="0" borderId="49" xfId="2" quotePrefix="1" applyFont="1" applyFill="1" applyBorder="1" applyAlignment="1">
      <alignment horizontal="left" vertical="top" wrapText="1" indent="1"/>
    </xf>
    <xf numFmtId="9" fontId="41" fillId="0" borderId="49" xfId="2" quotePrefix="1" applyNumberFormat="1" applyFont="1" applyFill="1" applyBorder="1" applyAlignment="1">
      <alignment horizontal="left" vertical="top" wrapText="1" indent="1"/>
    </xf>
    <xf numFmtId="10" fontId="41" fillId="25" borderId="50" xfId="2" applyNumberFormat="1" applyFont="1" applyFill="1" applyBorder="1" applyAlignment="1">
      <alignment horizontal="left" vertical="top" wrapText="1" indent="1"/>
    </xf>
    <xf numFmtId="167" fontId="42" fillId="25" borderId="50" xfId="2" applyNumberFormat="1" applyFont="1" applyFill="1" applyBorder="1" applyAlignment="1">
      <alignment horizontal="left" vertical="top" wrapText="1" indent="1"/>
    </xf>
    <xf numFmtId="167" fontId="42" fillId="25" borderId="47" xfId="2" applyNumberFormat="1" applyFont="1" applyFill="1" applyBorder="1" applyAlignment="1">
      <alignment horizontal="left" vertical="top" wrapText="1" indent="1"/>
    </xf>
    <xf numFmtId="0" fontId="41" fillId="0" borderId="45" xfId="2" applyFont="1" applyFill="1" applyBorder="1" applyAlignment="1">
      <alignment horizontal="left" vertical="top" wrapText="1" indent="1"/>
    </xf>
    <xf numFmtId="0" fontId="41" fillId="0" borderId="48" xfId="2" applyFont="1" applyFill="1" applyBorder="1" applyAlignment="1">
      <alignment horizontal="left" vertical="top" wrapText="1" indent="1"/>
    </xf>
    <xf numFmtId="0" fontId="41" fillId="0" borderId="46" xfId="2" applyFont="1" applyFill="1" applyBorder="1" applyAlignment="1">
      <alignment horizontal="left" vertical="top" wrapText="1" indent="1"/>
    </xf>
    <xf numFmtId="0" fontId="41" fillId="0" borderId="49" xfId="2" applyFont="1" applyFill="1" applyBorder="1" applyAlignment="1">
      <alignment horizontal="left" vertical="top" wrapText="1" indent="1"/>
    </xf>
    <xf numFmtId="0" fontId="41" fillId="0" borderId="50" xfId="2" applyFont="1" applyFill="1" applyBorder="1" applyAlignment="1">
      <alignment horizontal="left" vertical="top"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1" fillId="0"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167" fontId="41" fillId="0" borderId="44" xfId="2" applyNumberFormat="1" applyFont="1" applyFill="1" applyBorder="1" applyAlignment="1">
      <alignment horizontal="left" vertical="top" wrapText="1" indent="1"/>
    </xf>
    <xf numFmtId="167" fontId="41" fillId="26" borderId="44" xfId="2" applyNumberFormat="1" applyFont="1" applyFill="1" applyBorder="1" applyAlignment="1">
      <alignment horizontal="left" vertical="top" wrapText="1" indent="1"/>
    </xf>
    <xf numFmtId="10" fontId="41" fillId="0" borderId="44" xfId="2" applyNumberFormat="1" applyFont="1" applyFill="1" applyBorder="1" applyAlignment="1">
      <alignment horizontal="left" vertical="top"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3"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70" builtinId="3"/>
    <cellStyle name="Финансовый 2" xfId="58"/>
    <cellStyle name="Финансовый 2 2 2 2 2" xfId="59"/>
    <cellStyle name="Финансовый 24 3" xfId="68"/>
    <cellStyle name="Финансовый 3" xfId="60"/>
    <cellStyle name="Финансовый 4" xfId="7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58" sqref="C58"/>
    </sheetView>
  </sheetViews>
  <sheetFormatPr defaultColWidth="9.140625"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36.5703125" style="263" customWidth="1"/>
    <col min="7" max="7" width="20" style="263" customWidth="1"/>
    <col min="8" max="8" width="25.5703125" style="263" customWidth="1"/>
    <col min="9" max="9" width="16.42578125" style="263" customWidth="1"/>
    <col min="10" max="16384" width="9.140625" style="263"/>
  </cols>
  <sheetData>
    <row r="1" spans="1:22" s="16" customFormat="1" ht="18.75" customHeight="1" x14ac:dyDescent="0.2">
      <c r="A1" s="244"/>
      <c r="C1" s="245" t="s">
        <v>69</v>
      </c>
    </row>
    <row r="2" spans="1:22" s="16" customFormat="1" ht="18.75" customHeight="1" x14ac:dyDescent="0.3">
      <c r="A2" s="244"/>
      <c r="C2" s="246" t="s">
        <v>10</v>
      </c>
    </row>
    <row r="3" spans="1:22" s="16" customFormat="1" ht="18.75" x14ac:dyDescent="0.3">
      <c r="A3" s="247"/>
      <c r="C3" s="246" t="s">
        <v>68</v>
      </c>
    </row>
    <row r="4" spans="1:22" s="16" customFormat="1" ht="18.75" x14ac:dyDescent="0.3">
      <c r="A4" s="247"/>
      <c r="H4" s="246"/>
    </row>
    <row r="5" spans="1:22" s="16" customFormat="1" ht="15.75" x14ac:dyDescent="0.25">
      <c r="A5" s="275" t="s">
        <v>561</v>
      </c>
      <c r="B5" s="275"/>
      <c r="C5" s="275"/>
      <c r="D5" s="169"/>
      <c r="E5" s="169"/>
      <c r="F5" s="169"/>
      <c r="G5" s="169"/>
      <c r="H5" s="169"/>
      <c r="I5" s="169"/>
      <c r="J5" s="169"/>
    </row>
    <row r="6" spans="1:22" s="16" customFormat="1" ht="18.75" x14ac:dyDescent="0.3">
      <c r="A6" s="247"/>
      <c r="H6" s="246"/>
    </row>
    <row r="7" spans="1:22" s="16" customFormat="1" ht="18.75" x14ac:dyDescent="0.2">
      <c r="A7" s="279" t="s">
        <v>9</v>
      </c>
      <c r="B7" s="279"/>
      <c r="C7" s="279"/>
      <c r="D7" s="248"/>
      <c r="E7" s="248"/>
      <c r="F7" s="248"/>
      <c r="G7" s="248"/>
      <c r="H7" s="248"/>
      <c r="I7" s="248"/>
      <c r="J7" s="248"/>
      <c r="K7" s="248"/>
      <c r="L7" s="248"/>
      <c r="M7" s="248"/>
      <c r="N7" s="248"/>
      <c r="O7" s="248"/>
      <c r="P7" s="248"/>
      <c r="Q7" s="248"/>
      <c r="R7" s="248"/>
      <c r="S7" s="248"/>
      <c r="T7" s="248"/>
      <c r="U7" s="248"/>
      <c r="V7" s="248"/>
    </row>
    <row r="8" spans="1:22" s="16" customFormat="1" ht="18.75" x14ac:dyDescent="0.2">
      <c r="A8" s="249"/>
      <c r="B8" s="249"/>
      <c r="C8" s="249"/>
      <c r="D8" s="249"/>
      <c r="E8" s="249"/>
      <c r="F8" s="249"/>
      <c r="G8" s="249"/>
      <c r="H8" s="249"/>
      <c r="I8" s="248"/>
      <c r="J8" s="248"/>
      <c r="K8" s="248"/>
      <c r="L8" s="248"/>
      <c r="M8" s="248"/>
      <c r="N8" s="248"/>
      <c r="O8" s="248"/>
      <c r="P8" s="248"/>
      <c r="Q8" s="248"/>
      <c r="R8" s="248"/>
      <c r="S8" s="248"/>
      <c r="T8" s="248"/>
      <c r="U8" s="248"/>
      <c r="V8" s="248"/>
    </row>
    <row r="9" spans="1:22" s="16" customFormat="1" ht="18.75" x14ac:dyDescent="0.2">
      <c r="A9" s="278" t="s">
        <v>494</v>
      </c>
      <c r="B9" s="278"/>
      <c r="C9" s="278"/>
      <c r="D9" s="250"/>
      <c r="E9" s="250"/>
      <c r="F9" s="250"/>
      <c r="G9" s="250"/>
      <c r="H9" s="250"/>
      <c r="I9" s="248"/>
      <c r="J9" s="248"/>
      <c r="K9" s="248"/>
      <c r="L9" s="248"/>
      <c r="M9" s="248"/>
      <c r="N9" s="248"/>
      <c r="O9" s="248"/>
      <c r="P9" s="248"/>
      <c r="Q9" s="248"/>
      <c r="R9" s="248"/>
      <c r="S9" s="248"/>
      <c r="T9" s="248"/>
      <c r="U9" s="248"/>
      <c r="V9" s="248"/>
    </row>
    <row r="10" spans="1:22" s="16" customFormat="1" ht="18.75" x14ac:dyDescent="0.2">
      <c r="A10" s="276" t="s">
        <v>8</v>
      </c>
      <c r="B10" s="276"/>
      <c r="C10" s="276"/>
      <c r="D10" s="251"/>
      <c r="E10" s="251"/>
      <c r="F10" s="251"/>
      <c r="G10" s="251"/>
      <c r="H10" s="251"/>
      <c r="I10" s="248"/>
      <c r="J10" s="248"/>
      <c r="K10" s="248"/>
      <c r="L10" s="248"/>
      <c r="M10" s="248"/>
      <c r="N10" s="248"/>
      <c r="O10" s="248"/>
      <c r="P10" s="248"/>
      <c r="Q10" s="248"/>
      <c r="R10" s="248"/>
      <c r="S10" s="248"/>
      <c r="T10" s="248"/>
      <c r="U10" s="248"/>
      <c r="V10" s="248"/>
    </row>
    <row r="11" spans="1:22" s="16" customFormat="1" ht="18.75" x14ac:dyDescent="0.2">
      <c r="A11" s="249"/>
      <c r="B11" s="249"/>
      <c r="C11" s="249"/>
      <c r="D11" s="249"/>
      <c r="E11" s="249"/>
      <c r="F11" s="249"/>
      <c r="G11" s="249"/>
      <c r="H11" s="249"/>
      <c r="I11" s="248"/>
      <c r="J11" s="248"/>
      <c r="K11" s="248"/>
      <c r="L11" s="248"/>
      <c r="M11" s="248"/>
      <c r="N11" s="248"/>
      <c r="O11" s="248"/>
      <c r="P11" s="248"/>
      <c r="Q11" s="248"/>
      <c r="R11" s="248"/>
      <c r="S11" s="248"/>
      <c r="T11" s="248"/>
      <c r="U11" s="248"/>
      <c r="V11" s="248"/>
    </row>
    <row r="12" spans="1:22" s="16" customFormat="1" ht="18.75" x14ac:dyDescent="0.2">
      <c r="A12" s="278" t="s">
        <v>556</v>
      </c>
      <c r="B12" s="278"/>
      <c r="C12" s="278"/>
      <c r="D12" s="250"/>
      <c r="E12" s="250"/>
      <c r="F12" s="250"/>
      <c r="G12" s="250"/>
      <c r="H12" s="250"/>
      <c r="I12" s="248"/>
      <c r="J12" s="248"/>
      <c r="K12" s="248"/>
      <c r="L12" s="248"/>
      <c r="M12" s="248"/>
      <c r="N12" s="248"/>
      <c r="O12" s="248"/>
      <c r="P12" s="248"/>
      <c r="Q12" s="248"/>
      <c r="R12" s="248"/>
      <c r="S12" s="248"/>
      <c r="T12" s="248"/>
      <c r="U12" s="248"/>
      <c r="V12" s="248"/>
    </row>
    <row r="13" spans="1:22" s="16" customFormat="1" ht="18.75" x14ac:dyDescent="0.2">
      <c r="A13" s="276" t="s">
        <v>7</v>
      </c>
      <c r="B13" s="276"/>
      <c r="C13" s="276"/>
      <c r="D13" s="251"/>
      <c r="E13" s="251"/>
      <c r="F13" s="251"/>
      <c r="G13" s="251"/>
      <c r="H13" s="251"/>
      <c r="I13" s="248"/>
      <c r="J13" s="248"/>
      <c r="K13" s="248"/>
      <c r="L13" s="248"/>
      <c r="M13" s="248"/>
      <c r="N13" s="248"/>
      <c r="O13" s="248"/>
      <c r="P13" s="248"/>
      <c r="Q13" s="248"/>
      <c r="R13" s="248"/>
      <c r="S13" s="248"/>
      <c r="T13" s="248"/>
      <c r="U13" s="248"/>
      <c r="V13" s="248"/>
    </row>
    <row r="14" spans="1:22" s="252" customFormat="1" ht="15.75" customHeight="1" x14ac:dyDescent="0.2">
      <c r="A14" s="243"/>
      <c r="B14" s="243"/>
      <c r="C14" s="243"/>
      <c r="D14" s="243"/>
      <c r="E14" s="243"/>
      <c r="F14" s="243"/>
      <c r="G14" s="243"/>
      <c r="H14" s="243"/>
      <c r="I14" s="243"/>
      <c r="J14" s="243"/>
      <c r="K14" s="243"/>
      <c r="L14" s="243"/>
      <c r="M14" s="243"/>
      <c r="N14" s="243"/>
      <c r="O14" s="243"/>
      <c r="P14" s="243"/>
      <c r="Q14" s="243"/>
      <c r="R14" s="243"/>
      <c r="S14" s="243"/>
      <c r="T14" s="243"/>
      <c r="U14" s="243"/>
      <c r="V14" s="243"/>
    </row>
    <row r="15" spans="1:22" s="253" customFormat="1" ht="30" customHeight="1" x14ac:dyDescent="0.2">
      <c r="A15" s="280" t="s">
        <v>555</v>
      </c>
      <c r="B15" s="280"/>
      <c r="C15" s="280"/>
      <c r="D15" s="250"/>
      <c r="E15" s="250"/>
      <c r="F15" s="250"/>
      <c r="G15" s="250"/>
      <c r="H15" s="250"/>
      <c r="I15" s="250"/>
      <c r="J15" s="250"/>
      <c r="K15" s="250"/>
      <c r="L15" s="250"/>
      <c r="M15" s="250"/>
      <c r="N15" s="250"/>
      <c r="O15" s="250"/>
      <c r="P15" s="250"/>
      <c r="Q15" s="250"/>
      <c r="R15" s="250"/>
      <c r="S15" s="250"/>
      <c r="T15" s="250"/>
      <c r="U15" s="250"/>
      <c r="V15" s="250"/>
    </row>
    <row r="16" spans="1:22" s="253" customFormat="1" ht="15" customHeight="1" x14ac:dyDescent="0.2">
      <c r="A16" s="276" t="s">
        <v>6</v>
      </c>
      <c r="B16" s="276"/>
      <c r="C16" s="276"/>
      <c r="D16" s="251"/>
      <c r="E16" s="251"/>
      <c r="F16" s="251"/>
      <c r="G16" s="251"/>
      <c r="H16" s="251"/>
      <c r="I16" s="251"/>
      <c r="J16" s="251"/>
      <c r="K16" s="251"/>
      <c r="L16" s="251"/>
      <c r="M16" s="251"/>
      <c r="N16" s="251"/>
      <c r="O16" s="251"/>
      <c r="P16" s="251"/>
      <c r="Q16" s="251"/>
      <c r="R16" s="251"/>
      <c r="S16" s="251"/>
      <c r="T16" s="251"/>
      <c r="U16" s="251"/>
      <c r="V16" s="251"/>
    </row>
    <row r="17" spans="1:22" s="253" customFormat="1" ht="15" customHeight="1" x14ac:dyDescent="0.2">
      <c r="A17" s="254"/>
      <c r="B17" s="254"/>
      <c r="C17" s="254"/>
      <c r="D17" s="254"/>
      <c r="E17" s="254"/>
      <c r="F17" s="254"/>
      <c r="G17" s="254"/>
      <c r="H17" s="254"/>
      <c r="I17" s="254"/>
      <c r="J17" s="254"/>
      <c r="K17" s="254"/>
      <c r="L17" s="254"/>
      <c r="M17" s="254"/>
      <c r="N17" s="254"/>
      <c r="O17" s="254"/>
      <c r="P17" s="254"/>
      <c r="Q17" s="254"/>
      <c r="R17" s="254"/>
      <c r="S17" s="254"/>
    </row>
    <row r="18" spans="1:22" s="253" customFormat="1" ht="15" customHeight="1" x14ac:dyDescent="0.2">
      <c r="A18" s="277" t="s">
        <v>476</v>
      </c>
      <c r="B18" s="278"/>
      <c r="C18" s="278"/>
      <c r="D18" s="255"/>
      <c r="E18" s="255"/>
      <c r="F18" s="255"/>
      <c r="G18" s="255"/>
      <c r="H18" s="255"/>
      <c r="I18" s="255"/>
      <c r="J18" s="255"/>
      <c r="K18" s="255"/>
      <c r="L18" s="255"/>
      <c r="M18" s="255"/>
      <c r="N18" s="255"/>
      <c r="O18" s="255"/>
      <c r="P18" s="255"/>
      <c r="Q18" s="255"/>
      <c r="R18" s="255"/>
      <c r="S18" s="255"/>
      <c r="T18" s="255"/>
      <c r="U18" s="255"/>
      <c r="V18" s="255"/>
    </row>
    <row r="19" spans="1:22" s="253" customFormat="1" ht="15" customHeight="1" x14ac:dyDescent="0.2">
      <c r="A19" s="251"/>
      <c r="B19" s="251"/>
      <c r="C19" s="251"/>
      <c r="D19" s="251"/>
      <c r="E19" s="251"/>
      <c r="F19" s="251"/>
      <c r="G19" s="251"/>
      <c r="H19" s="251"/>
      <c r="I19" s="254"/>
      <c r="J19" s="254"/>
      <c r="K19" s="254"/>
      <c r="L19" s="254"/>
      <c r="M19" s="254"/>
      <c r="N19" s="254"/>
      <c r="O19" s="254"/>
      <c r="P19" s="254"/>
      <c r="Q19" s="254"/>
      <c r="R19" s="254"/>
      <c r="S19" s="254"/>
    </row>
    <row r="20" spans="1:22" s="253" customFormat="1" ht="39.75" customHeight="1" x14ac:dyDescent="0.2">
      <c r="A20" s="256" t="s">
        <v>5</v>
      </c>
      <c r="B20" s="257" t="s">
        <v>67</v>
      </c>
      <c r="C20" s="258" t="s">
        <v>66</v>
      </c>
      <c r="D20" s="259"/>
      <c r="E20" s="259"/>
      <c r="F20" s="259"/>
      <c r="G20" s="259"/>
      <c r="H20" s="259"/>
      <c r="I20" s="243"/>
      <c r="J20" s="243"/>
      <c r="K20" s="243"/>
      <c r="L20" s="243"/>
      <c r="M20" s="243"/>
      <c r="N20" s="243"/>
      <c r="O20" s="243"/>
      <c r="P20" s="243"/>
      <c r="Q20" s="243"/>
      <c r="R20" s="243"/>
      <c r="S20" s="243"/>
      <c r="T20" s="260"/>
      <c r="U20" s="260"/>
      <c r="V20" s="260"/>
    </row>
    <row r="21" spans="1:22" s="253" customFormat="1" ht="16.5" customHeight="1" x14ac:dyDescent="0.2">
      <c r="A21" s="258">
        <v>1</v>
      </c>
      <c r="B21" s="257">
        <v>2</v>
      </c>
      <c r="C21" s="258">
        <v>3</v>
      </c>
      <c r="D21" s="259"/>
      <c r="E21" s="259"/>
      <c r="F21" s="259"/>
      <c r="G21" s="259"/>
      <c r="H21" s="259"/>
      <c r="I21" s="243"/>
      <c r="J21" s="243"/>
      <c r="K21" s="243"/>
      <c r="L21" s="243"/>
      <c r="M21" s="243"/>
      <c r="N21" s="243"/>
      <c r="O21" s="243"/>
      <c r="P21" s="243"/>
      <c r="Q21" s="243"/>
      <c r="R21" s="243"/>
      <c r="S21" s="243"/>
      <c r="T21" s="260"/>
      <c r="U21" s="260"/>
      <c r="V21" s="260"/>
    </row>
    <row r="22" spans="1:22" s="253" customFormat="1" ht="39" customHeight="1" x14ac:dyDescent="0.2">
      <c r="A22" s="24" t="s">
        <v>65</v>
      </c>
      <c r="B22" s="261" t="s">
        <v>326</v>
      </c>
      <c r="C22" s="175" t="s">
        <v>512</v>
      </c>
      <c r="D22" s="259"/>
      <c r="E22" s="259"/>
      <c r="F22" s="259"/>
      <c r="G22" s="259"/>
      <c r="H22" s="259"/>
      <c r="I22" s="243"/>
      <c r="J22" s="243"/>
      <c r="K22" s="243"/>
      <c r="L22" s="243"/>
      <c r="M22" s="243"/>
      <c r="N22" s="243"/>
      <c r="O22" s="243"/>
      <c r="P22" s="243"/>
      <c r="Q22" s="243"/>
      <c r="R22" s="243"/>
      <c r="S22" s="243"/>
      <c r="T22" s="260"/>
      <c r="U22" s="260"/>
      <c r="V22" s="260"/>
    </row>
    <row r="23" spans="1:22" s="253" customFormat="1" ht="97.5" customHeight="1" x14ac:dyDescent="0.2">
      <c r="A23" s="24" t="s">
        <v>63</v>
      </c>
      <c r="B23" s="31" t="s">
        <v>64</v>
      </c>
      <c r="C23" s="175" t="s">
        <v>554</v>
      </c>
      <c r="D23" s="259"/>
      <c r="E23" s="259"/>
      <c r="F23" s="259"/>
      <c r="G23" s="259"/>
      <c r="H23" s="259"/>
      <c r="I23" s="243"/>
      <c r="J23" s="243"/>
      <c r="K23" s="243"/>
      <c r="L23" s="243"/>
      <c r="M23" s="243"/>
      <c r="N23" s="243"/>
      <c r="O23" s="243"/>
      <c r="P23" s="243"/>
      <c r="Q23" s="243"/>
      <c r="R23" s="243"/>
      <c r="S23" s="243"/>
      <c r="T23" s="260"/>
      <c r="U23" s="260"/>
      <c r="V23" s="260"/>
    </row>
    <row r="24" spans="1:22" s="253" customFormat="1" ht="22.5" customHeight="1" x14ac:dyDescent="0.2">
      <c r="A24" s="272"/>
      <c r="B24" s="273"/>
      <c r="C24" s="274"/>
      <c r="D24" s="259"/>
      <c r="E24" s="259"/>
      <c r="F24" s="259"/>
      <c r="G24" s="259"/>
      <c r="H24" s="259"/>
      <c r="I24" s="243"/>
      <c r="J24" s="243"/>
      <c r="K24" s="243"/>
      <c r="L24" s="243"/>
      <c r="M24" s="243"/>
      <c r="N24" s="243"/>
      <c r="O24" s="243"/>
      <c r="P24" s="243"/>
      <c r="Q24" s="243"/>
      <c r="R24" s="243"/>
      <c r="S24" s="243"/>
      <c r="T24" s="260"/>
      <c r="U24" s="260"/>
      <c r="V24" s="260"/>
    </row>
    <row r="25" spans="1:22" s="253" customFormat="1" ht="58.5" customHeight="1" x14ac:dyDescent="0.2">
      <c r="A25" s="24" t="s">
        <v>62</v>
      </c>
      <c r="B25" s="176" t="s">
        <v>423</v>
      </c>
      <c r="C25" s="180" t="s">
        <v>499</v>
      </c>
      <c r="D25" s="259"/>
      <c r="E25" s="259"/>
      <c r="F25" s="259"/>
      <c r="G25" s="259"/>
      <c r="H25" s="243"/>
      <c r="I25" s="243"/>
      <c r="J25" s="243"/>
      <c r="K25" s="243"/>
      <c r="L25" s="243"/>
      <c r="M25" s="243"/>
      <c r="N25" s="243"/>
      <c r="O25" s="243"/>
      <c r="P25" s="243"/>
      <c r="Q25" s="243"/>
      <c r="R25" s="243"/>
      <c r="S25" s="260"/>
      <c r="T25" s="260"/>
      <c r="U25" s="260"/>
      <c r="V25" s="260"/>
    </row>
    <row r="26" spans="1:22" s="253" customFormat="1" ht="42.75" customHeight="1" x14ac:dyDescent="0.2">
      <c r="A26" s="24" t="s">
        <v>61</v>
      </c>
      <c r="B26" s="176" t="s">
        <v>75</v>
      </c>
      <c r="C26" s="180" t="s">
        <v>507</v>
      </c>
      <c r="D26" s="259"/>
      <c r="E26" s="259"/>
      <c r="F26" s="259"/>
      <c r="G26" s="259"/>
      <c r="H26" s="243"/>
      <c r="I26" s="243"/>
      <c r="J26" s="243"/>
      <c r="K26" s="243"/>
      <c r="L26" s="243"/>
      <c r="M26" s="243"/>
      <c r="N26" s="243"/>
      <c r="O26" s="243"/>
      <c r="P26" s="243"/>
      <c r="Q26" s="243"/>
      <c r="R26" s="243"/>
      <c r="S26" s="260"/>
      <c r="T26" s="260"/>
      <c r="U26" s="260"/>
      <c r="V26" s="260"/>
    </row>
    <row r="27" spans="1:22" s="253" customFormat="1" ht="51.75" customHeight="1" x14ac:dyDescent="0.2">
      <c r="A27" s="24" t="s">
        <v>59</v>
      </c>
      <c r="B27" s="176" t="s">
        <v>74</v>
      </c>
      <c r="C27" s="180" t="s">
        <v>506</v>
      </c>
      <c r="D27" s="259"/>
      <c r="E27" s="259"/>
      <c r="F27" s="259"/>
      <c r="G27" s="259"/>
      <c r="H27" s="243"/>
      <c r="I27" s="243"/>
      <c r="J27" s="243"/>
      <c r="K27" s="243"/>
      <c r="L27" s="243"/>
      <c r="M27" s="243"/>
      <c r="N27" s="243"/>
      <c r="O27" s="243"/>
      <c r="P27" s="243"/>
      <c r="Q27" s="243"/>
      <c r="R27" s="243"/>
      <c r="S27" s="260"/>
      <c r="T27" s="260"/>
      <c r="U27" s="260"/>
      <c r="V27" s="260"/>
    </row>
    <row r="28" spans="1:22" s="253" customFormat="1" ht="42.75" customHeight="1" x14ac:dyDescent="0.2">
      <c r="A28" s="24" t="s">
        <v>58</v>
      </c>
      <c r="B28" s="176" t="s">
        <v>424</v>
      </c>
      <c r="C28" s="180" t="s">
        <v>501</v>
      </c>
      <c r="D28" s="259"/>
      <c r="E28" s="259"/>
      <c r="F28" s="259"/>
      <c r="G28" s="259"/>
      <c r="H28" s="243"/>
      <c r="I28" s="243"/>
      <c r="J28" s="243"/>
      <c r="K28" s="243"/>
      <c r="L28" s="243"/>
      <c r="M28" s="243"/>
      <c r="N28" s="243"/>
      <c r="O28" s="243"/>
      <c r="P28" s="243"/>
      <c r="Q28" s="243"/>
      <c r="R28" s="243"/>
      <c r="S28" s="260"/>
      <c r="T28" s="260"/>
      <c r="U28" s="260"/>
      <c r="V28" s="260"/>
    </row>
    <row r="29" spans="1:22" s="253" customFormat="1" ht="51.75" customHeight="1" x14ac:dyDescent="0.2">
      <c r="A29" s="24" t="s">
        <v>56</v>
      </c>
      <c r="B29" s="176" t="s">
        <v>425</v>
      </c>
      <c r="C29" s="180" t="s">
        <v>501</v>
      </c>
      <c r="D29" s="259"/>
      <c r="E29" s="259"/>
      <c r="F29" s="259"/>
      <c r="G29" s="259"/>
      <c r="H29" s="243"/>
      <c r="I29" s="243"/>
      <c r="J29" s="243"/>
      <c r="K29" s="243"/>
      <c r="L29" s="243"/>
      <c r="M29" s="243"/>
      <c r="N29" s="243"/>
      <c r="O29" s="243"/>
      <c r="P29" s="243"/>
      <c r="Q29" s="243"/>
      <c r="R29" s="243"/>
      <c r="S29" s="260"/>
      <c r="T29" s="260"/>
      <c r="U29" s="260"/>
      <c r="V29" s="260"/>
    </row>
    <row r="30" spans="1:22" s="253" customFormat="1" ht="51.75" customHeight="1" x14ac:dyDescent="0.2">
      <c r="A30" s="24" t="s">
        <v>54</v>
      </c>
      <c r="B30" s="176" t="s">
        <v>426</v>
      </c>
      <c r="C30" s="180" t="s">
        <v>501</v>
      </c>
      <c r="D30" s="259"/>
      <c r="E30" s="259"/>
      <c r="F30" s="259"/>
      <c r="G30" s="259"/>
      <c r="H30" s="243"/>
      <c r="I30" s="243"/>
      <c r="J30" s="243"/>
      <c r="K30" s="243"/>
      <c r="L30" s="243"/>
      <c r="M30" s="243"/>
      <c r="N30" s="243"/>
      <c r="O30" s="243"/>
      <c r="P30" s="243"/>
      <c r="Q30" s="243"/>
      <c r="R30" s="243"/>
      <c r="S30" s="260"/>
      <c r="T30" s="260"/>
      <c r="U30" s="260"/>
      <c r="V30" s="260"/>
    </row>
    <row r="31" spans="1:22" s="253" customFormat="1" ht="51.75" customHeight="1" x14ac:dyDescent="0.2">
      <c r="A31" s="24" t="s">
        <v>73</v>
      </c>
      <c r="B31" s="176" t="s">
        <v>427</v>
      </c>
      <c r="C31" s="180" t="s">
        <v>501</v>
      </c>
      <c r="D31" s="259"/>
      <c r="E31" s="259"/>
      <c r="F31" s="259"/>
      <c r="G31" s="259"/>
      <c r="H31" s="243"/>
      <c r="I31" s="243"/>
      <c r="J31" s="243"/>
      <c r="K31" s="243"/>
      <c r="L31" s="243"/>
      <c r="M31" s="243"/>
      <c r="N31" s="243"/>
      <c r="O31" s="243"/>
      <c r="P31" s="243"/>
      <c r="Q31" s="243"/>
      <c r="R31" s="243"/>
      <c r="S31" s="260"/>
      <c r="T31" s="260"/>
      <c r="U31" s="260"/>
      <c r="V31" s="260"/>
    </row>
    <row r="32" spans="1:22" s="253" customFormat="1" ht="51.75" customHeight="1" x14ac:dyDescent="0.2">
      <c r="A32" s="24" t="s">
        <v>71</v>
      </c>
      <c r="B32" s="176" t="s">
        <v>428</v>
      </c>
      <c r="C32" s="180" t="s">
        <v>501</v>
      </c>
      <c r="D32" s="259"/>
      <c r="E32" s="259"/>
      <c r="F32" s="259"/>
      <c r="G32" s="259"/>
      <c r="H32" s="243"/>
      <c r="I32" s="243"/>
      <c r="J32" s="243"/>
      <c r="K32" s="243"/>
      <c r="L32" s="243"/>
      <c r="M32" s="243"/>
      <c r="N32" s="243"/>
      <c r="O32" s="243"/>
      <c r="P32" s="243"/>
      <c r="Q32" s="243"/>
      <c r="R32" s="243"/>
      <c r="S32" s="260"/>
      <c r="T32" s="260"/>
      <c r="U32" s="260"/>
      <c r="V32" s="260"/>
    </row>
    <row r="33" spans="1:22" s="253" customFormat="1" ht="101.25" customHeight="1" x14ac:dyDescent="0.2">
      <c r="A33" s="24" t="s">
        <v>70</v>
      </c>
      <c r="B33" s="176" t="s">
        <v>429</v>
      </c>
      <c r="C33" s="180" t="s">
        <v>500</v>
      </c>
      <c r="D33" s="259"/>
      <c r="E33" s="259"/>
      <c r="F33" s="259"/>
      <c r="G33" s="259"/>
      <c r="H33" s="243"/>
      <c r="I33" s="243"/>
      <c r="J33" s="243"/>
      <c r="K33" s="243"/>
      <c r="L33" s="243"/>
      <c r="M33" s="243"/>
      <c r="N33" s="243"/>
      <c r="O33" s="243"/>
      <c r="P33" s="243"/>
      <c r="Q33" s="243"/>
      <c r="R33" s="243"/>
      <c r="S33" s="260"/>
      <c r="T33" s="260"/>
      <c r="U33" s="260"/>
      <c r="V33" s="260"/>
    </row>
    <row r="34" spans="1:22" ht="111" customHeight="1" x14ac:dyDescent="0.25">
      <c r="A34" s="24" t="s">
        <v>445</v>
      </c>
      <c r="B34" s="176" t="s">
        <v>430</v>
      </c>
      <c r="C34" s="180" t="s">
        <v>501</v>
      </c>
      <c r="D34" s="262"/>
      <c r="E34" s="262"/>
      <c r="F34" s="262"/>
      <c r="G34" s="262"/>
      <c r="H34" s="262"/>
      <c r="I34" s="262"/>
      <c r="J34" s="262"/>
      <c r="K34" s="262"/>
      <c r="L34" s="262"/>
      <c r="M34" s="262"/>
      <c r="N34" s="262"/>
      <c r="O34" s="262"/>
      <c r="P34" s="262"/>
      <c r="Q34" s="262"/>
      <c r="R34" s="262"/>
      <c r="S34" s="262"/>
      <c r="T34" s="262"/>
      <c r="U34" s="262"/>
      <c r="V34" s="262"/>
    </row>
    <row r="35" spans="1:22" ht="58.5" customHeight="1" x14ac:dyDescent="0.25">
      <c r="A35" s="24" t="s">
        <v>433</v>
      </c>
      <c r="B35" s="176" t="s">
        <v>72</v>
      </c>
      <c r="C35" s="180" t="s">
        <v>501</v>
      </c>
      <c r="D35" s="262"/>
      <c r="E35" s="262"/>
      <c r="F35" s="262"/>
      <c r="G35" s="262"/>
      <c r="H35" s="262"/>
      <c r="I35" s="262"/>
      <c r="J35" s="262"/>
      <c r="K35" s="262"/>
      <c r="L35" s="262"/>
      <c r="M35" s="262"/>
      <c r="N35" s="262"/>
      <c r="O35" s="262"/>
      <c r="P35" s="262"/>
      <c r="Q35" s="262"/>
      <c r="R35" s="262"/>
      <c r="S35" s="262"/>
      <c r="T35" s="262"/>
      <c r="U35" s="262"/>
      <c r="V35" s="262"/>
    </row>
    <row r="36" spans="1:22" ht="51.75" customHeight="1" x14ac:dyDescent="0.25">
      <c r="A36" s="24" t="s">
        <v>446</v>
      </c>
      <c r="B36" s="176" t="s">
        <v>431</v>
      </c>
      <c r="C36" s="180" t="s">
        <v>501</v>
      </c>
      <c r="D36" s="262"/>
      <c r="E36" s="262"/>
      <c r="F36" s="262"/>
      <c r="G36" s="262"/>
      <c r="H36" s="262"/>
      <c r="I36" s="262"/>
      <c r="J36" s="262"/>
      <c r="K36" s="262"/>
      <c r="L36" s="262"/>
      <c r="M36" s="262"/>
      <c r="N36" s="262"/>
      <c r="O36" s="262"/>
      <c r="P36" s="262"/>
      <c r="Q36" s="262"/>
      <c r="R36" s="262"/>
      <c r="S36" s="262"/>
      <c r="T36" s="262"/>
      <c r="U36" s="262"/>
      <c r="V36" s="262"/>
    </row>
    <row r="37" spans="1:22" ht="43.5" customHeight="1" x14ac:dyDescent="0.25">
      <c r="A37" s="24" t="s">
        <v>434</v>
      </c>
      <c r="B37" s="176" t="s">
        <v>432</v>
      </c>
      <c r="C37" s="180" t="s">
        <v>501</v>
      </c>
      <c r="D37" s="262"/>
      <c r="E37" s="262"/>
      <c r="F37" s="262"/>
      <c r="G37" s="262"/>
      <c r="H37" s="262"/>
      <c r="I37" s="262"/>
      <c r="J37" s="262"/>
      <c r="K37" s="262"/>
      <c r="L37" s="262"/>
      <c r="M37" s="262"/>
      <c r="N37" s="262"/>
      <c r="O37" s="262"/>
      <c r="P37" s="262"/>
      <c r="Q37" s="262"/>
      <c r="R37" s="262"/>
      <c r="S37" s="262"/>
      <c r="T37" s="262"/>
      <c r="U37" s="262"/>
      <c r="V37" s="262"/>
    </row>
    <row r="38" spans="1:22" ht="43.5" customHeight="1" x14ac:dyDescent="0.25">
      <c r="A38" s="24" t="s">
        <v>447</v>
      </c>
      <c r="B38" s="176" t="s">
        <v>238</v>
      </c>
      <c r="C38" s="180" t="s">
        <v>501</v>
      </c>
      <c r="D38" s="262"/>
      <c r="E38" s="262"/>
      <c r="F38" s="262"/>
      <c r="G38" s="262"/>
      <c r="H38" s="262"/>
      <c r="I38" s="262"/>
      <c r="J38" s="262"/>
      <c r="K38" s="262"/>
      <c r="L38" s="262"/>
      <c r="M38" s="262"/>
      <c r="N38" s="262"/>
      <c r="O38" s="262"/>
      <c r="P38" s="262"/>
      <c r="Q38" s="262"/>
      <c r="R38" s="262"/>
      <c r="S38" s="262"/>
      <c r="T38" s="262"/>
      <c r="U38" s="262"/>
      <c r="V38" s="262"/>
    </row>
    <row r="39" spans="1:22" ht="23.25" customHeight="1" x14ac:dyDescent="0.25">
      <c r="A39" s="272"/>
      <c r="B39" s="273"/>
      <c r="C39" s="274"/>
      <c r="D39" s="262"/>
      <c r="E39" s="262"/>
      <c r="F39" s="262"/>
      <c r="G39" s="262"/>
      <c r="H39" s="262"/>
      <c r="I39" s="262"/>
      <c r="J39" s="262"/>
      <c r="K39" s="262"/>
      <c r="L39" s="262"/>
      <c r="M39" s="262"/>
      <c r="N39" s="262"/>
      <c r="O39" s="262"/>
      <c r="P39" s="262"/>
      <c r="Q39" s="262"/>
      <c r="R39" s="262"/>
      <c r="S39" s="262"/>
      <c r="T39" s="262"/>
      <c r="U39" s="262"/>
      <c r="V39" s="262"/>
    </row>
    <row r="40" spans="1:22" ht="63" x14ac:dyDescent="0.25">
      <c r="A40" s="24" t="s">
        <v>435</v>
      </c>
      <c r="B40" s="176" t="s">
        <v>489</v>
      </c>
      <c r="C40" s="17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2.078</v>
      </c>
      <c r="D40" s="262"/>
      <c r="E40" s="262"/>
      <c r="F40" s="262"/>
      <c r="G40" s="262"/>
      <c r="H40" s="262"/>
      <c r="I40" s="262"/>
      <c r="J40" s="262"/>
      <c r="K40" s="262"/>
      <c r="L40" s="262"/>
      <c r="M40" s="262"/>
      <c r="N40" s="262"/>
      <c r="O40" s="262"/>
      <c r="P40" s="262"/>
      <c r="Q40" s="262"/>
      <c r="R40" s="262"/>
      <c r="S40" s="262"/>
      <c r="T40" s="262"/>
      <c r="U40" s="262"/>
      <c r="V40" s="262"/>
    </row>
    <row r="41" spans="1:22" ht="105.75" customHeight="1" x14ac:dyDescent="0.25">
      <c r="A41" s="24" t="s">
        <v>448</v>
      </c>
      <c r="B41" s="176" t="s">
        <v>471</v>
      </c>
      <c r="C41" s="180" t="s">
        <v>499</v>
      </c>
      <c r="D41" s="262"/>
      <c r="E41" s="262"/>
      <c r="F41" s="262"/>
      <c r="G41" s="262"/>
      <c r="H41" s="262"/>
      <c r="I41" s="262"/>
      <c r="J41" s="262"/>
      <c r="K41" s="262"/>
      <c r="L41" s="262"/>
      <c r="M41" s="262"/>
      <c r="N41" s="262"/>
      <c r="O41" s="262"/>
      <c r="P41" s="262"/>
      <c r="Q41" s="262"/>
      <c r="R41" s="262"/>
      <c r="S41" s="262"/>
      <c r="T41" s="262"/>
      <c r="U41" s="262"/>
      <c r="V41" s="262"/>
    </row>
    <row r="42" spans="1:22" ht="83.25" customHeight="1" x14ac:dyDescent="0.25">
      <c r="A42" s="24" t="s">
        <v>436</v>
      </c>
      <c r="B42" s="176" t="s">
        <v>486</v>
      </c>
      <c r="C42" s="180" t="s">
        <v>499</v>
      </c>
      <c r="D42" s="262"/>
      <c r="E42" s="262"/>
      <c r="F42" s="262"/>
      <c r="G42" s="262"/>
      <c r="H42" s="262"/>
      <c r="I42" s="262"/>
      <c r="J42" s="262"/>
      <c r="K42" s="262"/>
      <c r="L42" s="262"/>
      <c r="M42" s="262"/>
      <c r="N42" s="262"/>
      <c r="O42" s="262"/>
      <c r="P42" s="262"/>
      <c r="Q42" s="262"/>
      <c r="R42" s="262"/>
      <c r="S42" s="262"/>
      <c r="T42" s="262"/>
      <c r="U42" s="262"/>
      <c r="V42" s="262"/>
    </row>
    <row r="43" spans="1:22" ht="186" customHeight="1" x14ac:dyDescent="0.25">
      <c r="A43" s="24" t="s">
        <v>451</v>
      </c>
      <c r="B43" s="176" t="s">
        <v>452</v>
      </c>
      <c r="C43" s="180" t="s">
        <v>499</v>
      </c>
      <c r="D43" s="262"/>
      <c r="E43" s="262"/>
      <c r="F43" s="262"/>
      <c r="G43" s="262"/>
      <c r="H43" s="262"/>
      <c r="I43" s="262"/>
      <c r="J43" s="262"/>
      <c r="K43" s="262"/>
      <c r="L43" s="262"/>
      <c r="M43" s="262"/>
      <c r="N43" s="262"/>
      <c r="O43" s="262"/>
      <c r="P43" s="262"/>
      <c r="Q43" s="262"/>
      <c r="R43" s="262"/>
      <c r="S43" s="262"/>
      <c r="T43" s="262"/>
      <c r="U43" s="262"/>
      <c r="V43" s="262"/>
    </row>
    <row r="44" spans="1:22" ht="111" customHeight="1" x14ac:dyDescent="0.25">
      <c r="A44" s="24" t="s">
        <v>437</v>
      </c>
      <c r="B44" s="176" t="s">
        <v>477</v>
      </c>
      <c r="C44" s="180" t="s">
        <v>499</v>
      </c>
      <c r="D44" s="262"/>
      <c r="E44" s="262"/>
      <c r="F44" s="262"/>
      <c r="G44" s="262"/>
      <c r="H44" s="262"/>
      <c r="I44" s="262"/>
      <c r="J44" s="262"/>
      <c r="K44" s="262"/>
      <c r="L44" s="262"/>
      <c r="M44" s="262"/>
      <c r="N44" s="262"/>
      <c r="O44" s="262"/>
      <c r="P44" s="262"/>
      <c r="Q44" s="262"/>
      <c r="R44" s="262"/>
      <c r="S44" s="262"/>
      <c r="T44" s="262"/>
      <c r="U44" s="262"/>
      <c r="V44" s="262"/>
    </row>
    <row r="45" spans="1:22" ht="120" customHeight="1" x14ac:dyDescent="0.25">
      <c r="A45" s="24" t="s">
        <v>472</v>
      </c>
      <c r="B45" s="176" t="s">
        <v>478</v>
      </c>
      <c r="C45" s="180" t="s">
        <v>499</v>
      </c>
      <c r="D45" s="262"/>
      <c r="E45" s="262"/>
      <c r="F45" s="262"/>
      <c r="G45" s="262"/>
      <c r="H45" s="262"/>
      <c r="I45" s="262"/>
      <c r="J45" s="262"/>
      <c r="K45" s="262"/>
      <c r="L45" s="262"/>
      <c r="M45" s="262"/>
      <c r="N45" s="262"/>
      <c r="O45" s="262"/>
      <c r="P45" s="262"/>
      <c r="Q45" s="262"/>
      <c r="R45" s="262"/>
      <c r="S45" s="262"/>
      <c r="T45" s="262"/>
      <c r="U45" s="262"/>
      <c r="V45" s="262"/>
    </row>
    <row r="46" spans="1:22" ht="101.25" customHeight="1" x14ac:dyDescent="0.25">
      <c r="A46" s="24" t="s">
        <v>438</v>
      </c>
      <c r="B46" s="176" t="s">
        <v>479</v>
      </c>
      <c r="C46" s="180" t="s">
        <v>499</v>
      </c>
      <c r="D46" s="262"/>
      <c r="E46" s="262"/>
      <c r="F46" s="262"/>
      <c r="G46" s="262"/>
      <c r="H46" s="262"/>
      <c r="I46" s="262"/>
      <c r="J46" s="262"/>
      <c r="K46" s="262"/>
      <c r="L46" s="262"/>
      <c r="M46" s="262"/>
      <c r="N46" s="262"/>
      <c r="O46" s="262"/>
      <c r="P46" s="262"/>
      <c r="Q46" s="262"/>
      <c r="R46" s="262"/>
      <c r="S46" s="262"/>
      <c r="T46" s="262"/>
      <c r="U46" s="262"/>
      <c r="V46" s="262"/>
    </row>
    <row r="47" spans="1:22" ht="18.75" customHeight="1" x14ac:dyDescent="0.25">
      <c r="A47" s="272"/>
      <c r="B47" s="273"/>
      <c r="C47" s="274"/>
      <c r="D47" s="262"/>
      <c r="E47" s="262"/>
      <c r="F47" s="262"/>
      <c r="G47" s="262"/>
      <c r="H47" s="262"/>
      <c r="I47" s="262"/>
      <c r="J47" s="262"/>
      <c r="K47" s="262"/>
      <c r="L47" s="262"/>
      <c r="M47" s="262"/>
      <c r="N47" s="262"/>
      <c r="O47" s="262"/>
      <c r="P47" s="262"/>
      <c r="Q47" s="262"/>
      <c r="R47" s="262"/>
      <c r="S47" s="262"/>
      <c r="T47" s="262"/>
      <c r="U47" s="262"/>
      <c r="V47" s="262"/>
    </row>
    <row r="48" spans="1:22" ht="75.75" customHeight="1" x14ac:dyDescent="0.25">
      <c r="A48" s="24" t="s">
        <v>473</v>
      </c>
      <c r="B48" s="176" t="s">
        <v>487</v>
      </c>
      <c r="C48" s="178">
        <v>2.0781916000000002</v>
      </c>
      <c r="D48" s="262"/>
      <c r="E48" s="262"/>
      <c r="F48" s="262"/>
      <c r="G48" s="262"/>
      <c r="H48" s="262"/>
      <c r="I48" s="262"/>
      <c r="J48" s="262"/>
      <c r="K48" s="262"/>
      <c r="L48" s="262"/>
      <c r="M48" s="262"/>
      <c r="N48" s="262"/>
      <c r="O48" s="262"/>
      <c r="P48" s="262"/>
      <c r="Q48" s="262"/>
      <c r="R48" s="262"/>
      <c r="S48" s="262"/>
      <c r="T48" s="262"/>
      <c r="U48" s="262"/>
      <c r="V48" s="262"/>
    </row>
    <row r="49" spans="1:22" ht="71.25" customHeight="1" x14ac:dyDescent="0.25">
      <c r="A49" s="24" t="s">
        <v>439</v>
      </c>
      <c r="B49" s="176" t="s">
        <v>488</v>
      </c>
      <c r="C49" s="178">
        <v>0.86583333000000007</v>
      </c>
      <c r="D49" s="262"/>
      <c r="E49" s="262"/>
      <c r="F49" s="262"/>
      <c r="G49" s="262"/>
      <c r="H49" s="262"/>
      <c r="I49" s="262"/>
      <c r="J49" s="262"/>
      <c r="K49" s="262"/>
      <c r="L49" s="262"/>
      <c r="M49" s="262"/>
      <c r="N49" s="262"/>
      <c r="O49" s="262"/>
      <c r="P49" s="262"/>
      <c r="Q49" s="262"/>
      <c r="R49" s="262"/>
      <c r="S49" s="262"/>
      <c r="T49" s="262"/>
      <c r="U49" s="262"/>
      <c r="V49" s="262"/>
    </row>
    <row r="50" spans="1:22"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row>
    <row r="51" spans="1:22"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row>
    <row r="52" spans="1:22"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row>
    <row r="53" spans="1:22"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row>
    <row r="54" spans="1:22"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row>
    <row r="55" spans="1:22"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row>
    <row r="56" spans="1:22"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row>
    <row r="57" spans="1:22"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row>
    <row r="58" spans="1:22"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row>
    <row r="59" spans="1:22"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row>
    <row r="60" spans="1:22"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row>
    <row r="61" spans="1:22"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row>
    <row r="62" spans="1:22"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row>
    <row r="63" spans="1:22"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row>
    <row r="64" spans="1:22"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row>
    <row r="65" spans="1:22"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row>
    <row r="66" spans="1:22"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row>
    <row r="67" spans="1:22"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row>
    <row r="68" spans="1:22"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row>
    <row r="69" spans="1:22"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row>
    <row r="70" spans="1:22"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row>
    <row r="71" spans="1:22"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row>
    <row r="72" spans="1:22"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row>
    <row r="73" spans="1:22"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row>
    <row r="74" spans="1:22"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row>
    <row r="75" spans="1:22"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row>
    <row r="76" spans="1:22"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row>
    <row r="77" spans="1:22"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row>
    <row r="78" spans="1:22"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row>
    <row r="79" spans="1:22"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row>
    <row r="80" spans="1:22"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row>
    <row r="81" spans="1:22"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row>
    <row r="82" spans="1:22"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row>
    <row r="83" spans="1:22"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row>
    <row r="84" spans="1:22"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row>
    <row r="85" spans="1:22"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row>
    <row r="86" spans="1:22"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row>
    <row r="87" spans="1:22"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row>
    <row r="88" spans="1:22"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row>
    <row r="89" spans="1:22"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row>
    <row r="90" spans="1:22"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row>
    <row r="91" spans="1:22"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row>
    <row r="92" spans="1:22"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row>
    <row r="93" spans="1:22"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row>
    <row r="94" spans="1:22"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row>
    <row r="95" spans="1:22"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row>
    <row r="96" spans="1:22"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row>
    <row r="97" spans="1:22"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row>
    <row r="98" spans="1:22"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row>
    <row r="99" spans="1:22"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row>
    <row r="100" spans="1:22"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row>
    <row r="101" spans="1:22"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row>
    <row r="102" spans="1:22"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row>
    <row r="103" spans="1:22"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row>
    <row r="104" spans="1:22"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row>
    <row r="105" spans="1:22"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row>
    <row r="106" spans="1:22"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row>
    <row r="107" spans="1:22"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row>
    <row r="108" spans="1:22"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row>
    <row r="109" spans="1:22"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row>
    <row r="110" spans="1:22"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row>
    <row r="111" spans="1:22"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row>
    <row r="112" spans="1:22"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row>
    <row r="113" spans="1:22"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row>
    <row r="114" spans="1:22"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row>
    <row r="115" spans="1:22"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row>
    <row r="116" spans="1:22"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row>
    <row r="117" spans="1:22"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row>
    <row r="118" spans="1:22"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row>
    <row r="119" spans="1:22"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row>
    <row r="120" spans="1:22"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row>
    <row r="121" spans="1:22"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row>
    <row r="122" spans="1:22"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row>
    <row r="123" spans="1:22"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row>
    <row r="124" spans="1:22"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row>
    <row r="125" spans="1:22"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row>
    <row r="126" spans="1:22"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row>
    <row r="127" spans="1:22"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row>
    <row r="128" spans="1:22"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row>
    <row r="129" spans="1:22"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row>
    <row r="130" spans="1:22"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row>
    <row r="131" spans="1:22"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row>
    <row r="132" spans="1:22"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row>
    <row r="133" spans="1:22"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row>
    <row r="134" spans="1:22"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row>
    <row r="135" spans="1:22"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row>
    <row r="136" spans="1:22"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row>
    <row r="137" spans="1:22"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row>
    <row r="138" spans="1:22"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row>
    <row r="139" spans="1:22"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row>
    <row r="140" spans="1:22"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row>
    <row r="141" spans="1:22"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row>
    <row r="142" spans="1:22"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row>
    <row r="143" spans="1:22"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row>
    <row r="144" spans="1:22"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row>
    <row r="145" spans="1:22"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row>
    <row r="146" spans="1:22"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row>
    <row r="147" spans="1:22"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row>
    <row r="148" spans="1:22"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row>
    <row r="149" spans="1:22"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row>
    <row r="150" spans="1:22"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row>
    <row r="151" spans="1:22"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row>
    <row r="152" spans="1:22"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row>
    <row r="153" spans="1:22"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row>
    <row r="154" spans="1:22"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row>
    <row r="155" spans="1:22"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row>
    <row r="156" spans="1:22"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row>
    <row r="157" spans="1:22"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row>
    <row r="158" spans="1:22"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row>
    <row r="159" spans="1:22"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row>
    <row r="160" spans="1:22"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row>
    <row r="161" spans="1:22"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row>
    <row r="162" spans="1:22"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row>
    <row r="163" spans="1:22"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row>
    <row r="164" spans="1:22"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row>
    <row r="165" spans="1:22"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row>
    <row r="166" spans="1:22"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row>
    <row r="167" spans="1:22"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row>
    <row r="168" spans="1:22"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row>
    <row r="169" spans="1:22"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row>
    <row r="170" spans="1:22"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row>
    <row r="171" spans="1:22"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row>
    <row r="172" spans="1:22"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row>
    <row r="173" spans="1:22"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row>
    <row r="174" spans="1:22"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row>
    <row r="175" spans="1:22"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row>
    <row r="176" spans="1:22"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row>
    <row r="177" spans="1:22"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row>
    <row r="178" spans="1:22"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row>
    <row r="179" spans="1:22"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row>
    <row r="180" spans="1:22"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row>
    <row r="181" spans="1:22"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row>
    <row r="182" spans="1:22"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row>
    <row r="183" spans="1:22"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row>
    <row r="184" spans="1:22"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row>
    <row r="185" spans="1:22"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row>
    <row r="186" spans="1:22"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row>
    <row r="187" spans="1:22"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row>
    <row r="188" spans="1:22"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row>
    <row r="189" spans="1:22"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row>
    <row r="190" spans="1:22"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row>
    <row r="191" spans="1:22"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row>
    <row r="192" spans="1:22"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row>
    <row r="193" spans="1:22"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row>
    <row r="194" spans="1:22"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row>
    <row r="195" spans="1:22"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row>
    <row r="196" spans="1:22"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row>
    <row r="197" spans="1:22"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row>
    <row r="198" spans="1:22"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row>
    <row r="199" spans="1:22"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row>
    <row r="200" spans="1:22"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row>
    <row r="201" spans="1:22"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row>
    <row r="202" spans="1:22"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row>
    <row r="203" spans="1:22"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row>
    <row r="204" spans="1:22"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row>
    <row r="205" spans="1:22"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row>
    <row r="206" spans="1:22"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row>
    <row r="207" spans="1:22"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row>
    <row r="208" spans="1:22"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row>
    <row r="209" spans="1:22"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row>
    <row r="210" spans="1:22"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row>
    <row r="211" spans="1:22"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row>
    <row r="212" spans="1:22"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row>
    <row r="213" spans="1:22"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row>
    <row r="214" spans="1:22"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row>
    <row r="215" spans="1:22"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row>
    <row r="216" spans="1:22"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row>
    <row r="217" spans="1:22"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row>
    <row r="218" spans="1:22"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row>
    <row r="219" spans="1:22"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row>
    <row r="220" spans="1:22"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row>
    <row r="221" spans="1:22"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row>
    <row r="222" spans="1:22"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row>
    <row r="223" spans="1:22"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row>
    <row r="224" spans="1:22"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row>
    <row r="225" spans="1:22"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row>
    <row r="226" spans="1:22"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row>
    <row r="227" spans="1:22"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row>
    <row r="228" spans="1:22"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row>
    <row r="229" spans="1:22"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row>
    <row r="230" spans="1:22"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row>
    <row r="231" spans="1:22"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row>
    <row r="232" spans="1:22"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row>
    <row r="233" spans="1:22"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row>
    <row r="234" spans="1:22"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row>
    <row r="235" spans="1:22"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row>
    <row r="236" spans="1:22"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row>
    <row r="237" spans="1:22"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row>
    <row r="238" spans="1:22"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row>
    <row r="239" spans="1:22"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row>
    <row r="240" spans="1:22"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row>
    <row r="241" spans="1:22"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row>
    <row r="242" spans="1:22"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row>
    <row r="243" spans="1:22"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row>
    <row r="244" spans="1:22"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row>
    <row r="245" spans="1:22"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row>
    <row r="246" spans="1:22"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row>
    <row r="247" spans="1:22"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row>
    <row r="248" spans="1:22"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row>
    <row r="249" spans="1:22"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row>
    <row r="250" spans="1:22"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row>
    <row r="251" spans="1:22"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row>
    <row r="252" spans="1:22"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row>
    <row r="253" spans="1:22"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row>
    <row r="254" spans="1:22"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row>
    <row r="255" spans="1:22"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row>
    <row r="256" spans="1:22"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row>
    <row r="257" spans="1:22"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row>
    <row r="258" spans="1:22"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row>
    <row r="259" spans="1:22"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row>
    <row r="260" spans="1:22"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row>
    <row r="261" spans="1:22"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row>
    <row r="262" spans="1:22"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row>
    <row r="263" spans="1:22"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row>
    <row r="264" spans="1:22"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row>
    <row r="265" spans="1:22"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row>
    <row r="266" spans="1:22"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row>
    <row r="267" spans="1:22"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row>
    <row r="268" spans="1:22"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row>
    <row r="269" spans="1:22"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row>
    <row r="270" spans="1:22"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row>
    <row r="271" spans="1:22"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row>
    <row r="272" spans="1:22"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row>
    <row r="273" spans="1:22"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row>
    <row r="274" spans="1:22"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row>
    <row r="275" spans="1:22"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row>
    <row r="276" spans="1:22"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row>
    <row r="277" spans="1:22"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row>
    <row r="278" spans="1:22"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row>
    <row r="279" spans="1:22"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row>
    <row r="280" spans="1:22"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row>
    <row r="281" spans="1:22"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row>
    <row r="282" spans="1:22"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row>
    <row r="283" spans="1:22"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row>
    <row r="284" spans="1:22"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row>
    <row r="285" spans="1:22"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row>
    <row r="286" spans="1:22"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row>
    <row r="287" spans="1:22"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row>
    <row r="288" spans="1:22"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row>
    <row r="289" spans="1:22"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row>
    <row r="290" spans="1:22"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row>
    <row r="291" spans="1:22"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row>
    <row r="292" spans="1:22"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row>
    <row r="293" spans="1:22"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row>
    <row r="294" spans="1:22"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row>
    <row r="295" spans="1:22"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row>
    <row r="296" spans="1:22"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row>
    <row r="297" spans="1:22"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row>
    <row r="298" spans="1:22"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row>
    <row r="299" spans="1:22"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row>
    <row r="300" spans="1:22"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row>
    <row r="301" spans="1:22"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row>
    <row r="302" spans="1:22"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row>
    <row r="303" spans="1:22"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row>
    <row r="304" spans="1:22"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row>
    <row r="305" spans="1:22"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row>
    <row r="306" spans="1:22"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row>
    <row r="307" spans="1:22"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row>
    <row r="308" spans="1:22"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row>
    <row r="309" spans="1:22"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row>
    <row r="310" spans="1:22"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row>
    <row r="311" spans="1:22"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row>
    <row r="312" spans="1:22"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row>
    <row r="313" spans="1:22"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row>
    <row r="314" spans="1:22"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row>
    <row r="315" spans="1:22"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row>
    <row r="316" spans="1:22"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row>
    <row r="317" spans="1:22"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row>
    <row r="318" spans="1:22"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row>
    <row r="319" spans="1:22"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row>
    <row r="320" spans="1:22"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row>
    <row r="321" spans="1:22"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row>
    <row r="322" spans="1:22"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row>
    <row r="323" spans="1:22"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row>
    <row r="324" spans="1:22"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row>
    <row r="325" spans="1:22"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row>
    <row r="326" spans="1:22"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row>
    <row r="327" spans="1:22"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row>
    <row r="328" spans="1:22"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row>
    <row r="329" spans="1:22"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row>
    <row r="330" spans="1:22"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row>
    <row r="331" spans="1:22"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row>
    <row r="332" spans="1:22"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row>
    <row r="333" spans="1:22"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row>
    <row r="334" spans="1:22"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row>
    <row r="335" spans="1:22"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row>
    <row r="336" spans="1:22"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row>
    <row r="337" spans="1:22"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row>
    <row r="338" spans="1:22"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19" sqref="E19:E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6" t="s">
        <v>9</v>
      </c>
      <c r="B6" s="286"/>
      <c r="C6" s="286"/>
      <c r="D6" s="286"/>
      <c r="E6" s="286"/>
      <c r="F6" s="286"/>
      <c r="G6" s="286"/>
      <c r="H6" s="286"/>
      <c r="I6" s="286"/>
      <c r="J6" s="286"/>
      <c r="K6" s="286"/>
      <c r="L6" s="286"/>
      <c r="M6" s="286"/>
      <c r="N6" s="286"/>
      <c r="O6" s="286"/>
      <c r="P6" s="286"/>
      <c r="Q6" s="286"/>
      <c r="R6" s="286"/>
      <c r="S6" s="286"/>
      <c r="T6" s="13"/>
      <c r="U6" s="13"/>
      <c r="V6" s="13"/>
      <c r="W6" s="13"/>
      <c r="X6" s="13"/>
      <c r="Y6" s="13"/>
      <c r="Z6" s="13"/>
      <c r="AA6" s="13"/>
      <c r="AB6" s="13"/>
    </row>
    <row r="7" spans="1:28" s="12" customFormat="1" ht="18.75" x14ac:dyDescent="0.2">
      <c r="A7" s="286"/>
      <c r="B7" s="286"/>
      <c r="C7" s="286"/>
      <c r="D7" s="286"/>
      <c r="E7" s="286"/>
      <c r="F7" s="286"/>
      <c r="G7" s="286"/>
      <c r="H7" s="286"/>
      <c r="I7" s="286"/>
      <c r="J7" s="286"/>
      <c r="K7" s="286"/>
      <c r="L7" s="286"/>
      <c r="M7" s="286"/>
      <c r="N7" s="286"/>
      <c r="O7" s="286"/>
      <c r="P7" s="286"/>
      <c r="Q7" s="286"/>
      <c r="R7" s="286"/>
      <c r="S7" s="286"/>
      <c r="T7" s="13"/>
      <c r="U7" s="13"/>
      <c r="V7" s="13"/>
      <c r="W7" s="13"/>
      <c r="X7" s="13"/>
      <c r="Y7" s="13"/>
      <c r="Z7" s="13"/>
      <c r="AA7" s="13"/>
      <c r="AB7" s="13"/>
    </row>
    <row r="8" spans="1:28" s="12" customFormat="1" ht="18.75" x14ac:dyDescent="0.2">
      <c r="A8" s="288" t="str">
        <f>'1. паспорт местоположение'!A9:C9</f>
        <v xml:space="preserve"> АО "Россети Тюмень" </v>
      </c>
      <c r="B8" s="288"/>
      <c r="C8" s="288"/>
      <c r="D8" s="288"/>
      <c r="E8" s="288"/>
      <c r="F8" s="288"/>
      <c r="G8" s="288"/>
      <c r="H8" s="288"/>
      <c r="I8" s="288"/>
      <c r="J8" s="288"/>
      <c r="K8" s="288"/>
      <c r="L8" s="288"/>
      <c r="M8" s="288"/>
      <c r="N8" s="288"/>
      <c r="O8" s="288"/>
      <c r="P8" s="288"/>
      <c r="Q8" s="288"/>
      <c r="R8" s="288"/>
      <c r="S8" s="288"/>
      <c r="T8" s="13"/>
      <c r="U8" s="13"/>
      <c r="V8" s="13"/>
      <c r="W8" s="13"/>
      <c r="X8" s="13"/>
      <c r="Y8" s="13"/>
      <c r="Z8" s="13"/>
      <c r="AA8" s="13"/>
      <c r="AB8" s="13"/>
    </row>
    <row r="9" spans="1:28" s="12" customFormat="1" ht="18.75" x14ac:dyDescent="0.2">
      <c r="A9" s="282" t="s">
        <v>8</v>
      </c>
      <c r="B9" s="282"/>
      <c r="C9" s="282"/>
      <c r="D9" s="282"/>
      <c r="E9" s="282"/>
      <c r="F9" s="282"/>
      <c r="G9" s="282"/>
      <c r="H9" s="282"/>
      <c r="I9" s="282"/>
      <c r="J9" s="282"/>
      <c r="K9" s="282"/>
      <c r="L9" s="282"/>
      <c r="M9" s="282"/>
      <c r="N9" s="282"/>
      <c r="O9" s="282"/>
      <c r="P9" s="282"/>
      <c r="Q9" s="282"/>
      <c r="R9" s="282"/>
      <c r="S9" s="282"/>
      <c r="T9" s="13"/>
      <c r="U9" s="13"/>
      <c r="V9" s="13"/>
      <c r="W9" s="13"/>
      <c r="X9" s="13"/>
      <c r="Y9" s="13"/>
      <c r="Z9" s="13"/>
      <c r="AA9" s="13"/>
      <c r="AB9" s="13"/>
    </row>
    <row r="10" spans="1:28" s="12" customFormat="1" ht="18.75" x14ac:dyDescent="0.2">
      <c r="A10" s="286"/>
      <c r="B10" s="286"/>
      <c r="C10" s="286"/>
      <c r="D10" s="286"/>
      <c r="E10" s="286"/>
      <c r="F10" s="286"/>
      <c r="G10" s="286"/>
      <c r="H10" s="286"/>
      <c r="I10" s="286"/>
      <c r="J10" s="286"/>
      <c r="K10" s="286"/>
      <c r="L10" s="286"/>
      <c r="M10" s="286"/>
      <c r="N10" s="286"/>
      <c r="O10" s="286"/>
      <c r="P10" s="286"/>
      <c r="Q10" s="286"/>
      <c r="R10" s="286"/>
      <c r="S10" s="286"/>
      <c r="T10" s="13"/>
      <c r="U10" s="13"/>
      <c r="V10" s="13"/>
      <c r="W10" s="13"/>
      <c r="X10" s="13"/>
      <c r="Y10" s="13"/>
      <c r="Z10" s="13"/>
      <c r="AA10" s="13"/>
      <c r="AB10" s="13"/>
    </row>
    <row r="11" spans="1:28" s="12" customFormat="1" ht="18.75" x14ac:dyDescent="0.2">
      <c r="A11" s="281" t="str">
        <f>'1. паспорт местоположение'!A12:C12</f>
        <v>N_PK1200.03.06.06</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82" t="s">
        <v>7</v>
      </c>
      <c r="B12" s="282"/>
      <c r="C12" s="282"/>
      <c r="D12" s="282"/>
      <c r="E12" s="282"/>
      <c r="F12" s="282"/>
      <c r="G12" s="282"/>
      <c r="H12" s="282"/>
      <c r="I12" s="282"/>
      <c r="J12" s="282"/>
      <c r="K12" s="282"/>
      <c r="L12" s="282"/>
      <c r="M12" s="282"/>
      <c r="N12" s="282"/>
      <c r="O12" s="282"/>
      <c r="P12" s="282"/>
      <c r="Q12" s="282"/>
      <c r="R12" s="282"/>
      <c r="S12" s="282"/>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82" t="s">
        <v>6</v>
      </c>
      <c r="B15" s="282"/>
      <c r="C15" s="282"/>
      <c r="D15" s="282"/>
      <c r="E15" s="282"/>
      <c r="F15" s="282"/>
      <c r="G15" s="282"/>
      <c r="H15" s="282"/>
      <c r="I15" s="282"/>
      <c r="J15" s="282"/>
      <c r="K15" s="282"/>
      <c r="L15" s="282"/>
      <c r="M15" s="282"/>
      <c r="N15" s="282"/>
      <c r="O15" s="282"/>
      <c r="P15" s="282"/>
      <c r="Q15" s="282"/>
      <c r="R15" s="282"/>
      <c r="S15" s="282"/>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450</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9" t="s">
        <v>5</v>
      </c>
      <c r="B19" s="289" t="s">
        <v>108</v>
      </c>
      <c r="C19" s="290" t="s">
        <v>343</v>
      </c>
      <c r="D19" s="289" t="s">
        <v>342</v>
      </c>
      <c r="E19" s="289" t="s">
        <v>107</v>
      </c>
      <c r="F19" s="289" t="s">
        <v>106</v>
      </c>
      <c r="G19" s="289" t="s">
        <v>338</v>
      </c>
      <c r="H19" s="289" t="s">
        <v>105</v>
      </c>
      <c r="I19" s="289" t="s">
        <v>104</v>
      </c>
      <c r="J19" s="289" t="s">
        <v>103</v>
      </c>
      <c r="K19" s="289" t="s">
        <v>102</v>
      </c>
      <c r="L19" s="289" t="s">
        <v>101</v>
      </c>
      <c r="M19" s="289" t="s">
        <v>100</v>
      </c>
      <c r="N19" s="289" t="s">
        <v>99</v>
      </c>
      <c r="O19" s="289" t="s">
        <v>98</v>
      </c>
      <c r="P19" s="289" t="s">
        <v>97</v>
      </c>
      <c r="Q19" s="289" t="s">
        <v>341</v>
      </c>
      <c r="R19" s="289"/>
      <c r="S19" s="292" t="s">
        <v>442</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5" t="s">
        <v>339</v>
      </c>
      <c r="R20" s="36" t="s">
        <v>340</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443</v>
      </c>
      <c r="H22" s="40"/>
      <c r="I22" s="40"/>
      <c r="J22" s="40"/>
      <c r="K22" s="40"/>
      <c r="L22" s="40"/>
      <c r="M22" s="40"/>
      <c r="N22" s="40"/>
      <c r="O22" s="40"/>
      <c r="P22" s="40"/>
      <c r="Q22" s="33"/>
      <c r="R22" s="5"/>
      <c r="S22" s="160"/>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60"/>
      <c r="T24" s="28"/>
      <c r="U24" s="28"/>
      <c r="V24" s="28"/>
      <c r="W24" s="28"/>
      <c r="X24" s="27"/>
      <c r="Y24" s="27"/>
      <c r="Z24" s="27"/>
      <c r="AA24" s="27"/>
      <c r="AB24" s="27"/>
    </row>
    <row r="25" spans="1:28" s="3" customFormat="1" ht="31.5" x14ac:dyDescent="0.2">
      <c r="A25" s="39"/>
      <c r="B25" s="40" t="s">
        <v>92</v>
      </c>
      <c r="C25" s="40"/>
      <c r="D25" s="40"/>
      <c r="E25" s="40" t="s">
        <v>91</v>
      </c>
      <c r="F25" s="40" t="s">
        <v>90</v>
      </c>
      <c r="G25" s="40" t="s">
        <v>444</v>
      </c>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0"/>
      <c r="T28" s="28"/>
      <c r="U28" s="28"/>
      <c r="V28" s="28"/>
      <c r="W28" s="28"/>
      <c r="X28" s="27"/>
      <c r="Y28" s="27"/>
      <c r="Z28" s="27"/>
      <c r="AA28" s="27"/>
      <c r="AB28" s="27"/>
    </row>
    <row r="29" spans="1:28" ht="20.25" customHeight="1" x14ac:dyDescent="0.25">
      <c r="A29" s="128"/>
      <c r="B29" s="40" t="s">
        <v>336</v>
      </c>
      <c r="C29" s="40"/>
      <c r="D29" s="40"/>
      <c r="E29" s="128" t="s">
        <v>337</v>
      </c>
      <c r="F29" s="128" t="s">
        <v>337</v>
      </c>
      <c r="G29" s="128" t="s">
        <v>337</v>
      </c>
      <c r="H29" s="128"/>
      <c r="I29" s="128"/>
      <c r="J29" s="128"/>
      <c r="K29" s="128"/>
      <c r="L29" s="128"/>
      <c r="M29" s="128"/>
      <c r="N29" s="128"/>
      <c r="O29" s="128"/>
      <c r="P29" s="128"/>
      <c r="Q29" s="129"/>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G21" sqref="G21:H2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6" t="s">
        <v>9</v>
      </c>
      <c r="B8" s="286"/>
      <c r="C8" s="286"/>
      <c r="D8" s="286"/>
      <c r="E8" s="286"/>
      <c r="F8" s="286"/>
      <c r="G8" s="286"/>
      <c r="H8" s="286"/>
      <c r="I8" s="286"/>
      <c r="J8" s="286"/>
      <c r="K8" s="286"/>
      <c r="L8" s="286"/>
      <c r="M8" s="286"/>
      <c r="N8" s="286"/>
      <c r="O8" s="286"/>
      <c r="P8" s="286"/>
      <c r="Q8" s="286"/>
      <c r="R8" s="286"/>
      <c r="S8" s="286"/>
      <c r="T8" s="286"/>
    </row>
    <row r="9" spans="1:20" s="12" customFormat="1" ht="18.75" x14ac:dyDescent="0.2">
      <c r="A9" s="286"/>
      <c r="B9" s="286"/>
      <c r="C9" s="286"/>
      <c r="D9" s="286"/>
      <c r="E9" s="286"/>
      <c r="F9" s="286"/>
      <c r="G9" s="286"/>
      <c r="H9" s="286"/>
      <c r="I9" s="286"/>
      <c r="J9" s="286"/>
      <c r="K9" s="286"/>
      <c r="L9" s="286"/>
      <c r="M9" s="286"/>
      <c r="N9" s="286"/>
      <c r="O9" s="286"/>
      <c r="P9" s="286"/>
      <c r="Q9" s="286"/>
      <c r="R9" s="286"/>
      <c r="S9" s="286"/>
      <c r="T9" s="286"/>
    </row>
    <row r="10" spans="1:20" s="12" customFormat="1" ht="18.75" customHeight="1" x14ac:dyDescent="0.2">
      <c r="A10" s="281" t="str">
        <f>'1. паспорт местоположение'!A9:C9</f>
        <v xml:space="preserve"> АО "Россети Тюмень" </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82" t="s">
        <v>8</v>
      </c>
      <c r="B11" s="282"/>
      <c r="C11" s="282"/>
      <c r="D11" s="282"/>
      <c r="E11" s="282"/>
      <c r="F11" s="282"/>
      <c r="G11" s="282"/>
      <c r="H11" s="282"/>
      <c r="I11" s="282"/>
      <c r="J11" s="282"/>
      <c r="K11" s="282"/>
      <c r="L11" s="282"/>
      <c r="M11" s="282"/>
      <c r="N11" s="282"/>
      <c r="O11" s="282"/>
      <c r="P11" s="282"/>
      <c r="Q11" s="282"/>
      <c r="R11" s="282"/>
      <c r="S11" s="282"/>
      <c r="T11" s="282"/>
    </row>
    <row r="12" spans="1:20" s="12" customFormat="1" ht="18.75" x14ac:dyDescent="0.2">
      <c r="A12" s="286"/>
      <c r="B12" s="286"/>
      <c r="C12" s="286"/>
      <c r="D12" s="286"/>
      <c r="E12" s="286"/>
      <c r="F12" s="286"/>
      <c r="G12" s="286"/>
      <c r="H12" s="286"/>
      <c r="I12" s="286"/>
      <c r="J12" s="286"/>
      <c r="K12" s="286"/>
      <c r="L12" s="286"/>
      <c r="M12" s="286"/>
      <c r="N12" s="286"/>
      <c r="O12" s="286"/>
      <c r="P12" s="286"/>
      <c r="Q12" s="286"/>
      <c r="R12" s="286"/>
      <c r="S12" s="286"/>
      <c r="T12" s="286"/>
    </row>
    <row r="13" spans="1:20" s="12" customFormat="1" ht="18.75" customHeight="1" x14ac:dyDescent="0.2">
      <c r="A13" s="281" t="str">
        <f>'1. паспорт местоположение'!A12:C12</f>
        <v>N_PK1200.03.06.06</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82" t="s">
        <v>7</v>
      </c>
      <c r="B14" s="282"/>
      <c r="C14" s="282"/>
      <c r="D14" s="282"/>
      <c r="E14" s="282"/>
      <c r="F14" s="282"/>
      <c r="G14" s="282"/>
      <c r="H14" s="282"/>
      <c r="I14" s="282"/>
      <c r="J14" s="282"/>
      <c r="K14" s="282"/>
      <c r="L14" s="282"/>
      <c r="M14" s="282"/>
      <c r="N14" s="282"/>
      <c r="O14" s="282"/>
      <c r="P14" s="282"/>
      <c r="Q14" s="282"/>
      <c r="R14" s="282"/>
      <c r="S14" s="282"/>
      <c r="T14" s="282"/>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ht="37.5" customHeight="1" x14ac:dyDescent="0.2">
      <c r="A16" s="296"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6" s="296"/>
      <c r="C16" s="296"/>
      <c r="D16" s="296"/>
      <c r="E16" s="296"/>
      <c r="F16" s="296"/>
      <c r="G16" s="296"/>
      <c r="H16" s="296"/>
      <c r="I16" s="296"/>
      <c r="J16" s="296"/>
      <c r="K16" s="296"/>
      <c r="L16" s="296"/>
      <c r="M16" s="296"/>
      <c r="N16" s="296"/>
      <c r="O16" s="296"/>
      <c r="P16" s="296"/>
      <c r="Q16" s="296"/>
      <c r="R16" s="296"/>
      <c r="S16" s="296"/>
      <c r="T16" s="296"/>
    </row>
    <row r="17" spans="1:113" s="3" customFormat="1" ht="15" customHeight="1" x14ac:dyDescent="0.2">
      <c r="A17" s="282" t="s">
        <v>6</v>
      </c>
      <c r="B17" s="282"/>
      <c r="C17" s="282"/>
      <c r="D17" s="282"/>
      <c r="E17" s="282"/>
      <c r="F17" s="282"/>
      <c r="G17" s="282"/>
      <c r="H17" s="282"/>
      <c r="I17" s="282"/>
      <c r="J17" s="282"/>
      <c r="K17" s="282"/>
      <c r="L17" s="282"/>
      <c r="M17" s="282"/>
      <c r="N17" s="282"/>
      <c r="O17" s="282"/>
      <c r="P17" s="282"/>
      <c r="Q17" s="282"/>
      <c r="R17" s="282"/>
      <c r="S17" s="282"/>
      <c r="T17" s="282"/>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288" t="s">
        <v>455</v>
      </c>
      <c r="B19" s="288"/>
      <c r="C19" s="288"/>
      <c r="D19" s="288"/>
      <c r="E19" s="288"/>
      <c r="F19" s="288"/>
      <c r="G19" s="288"/>
      <c r="H19" s="288"/>
      <c r="I19" s="288"/>
      <c r="J19" s="288"/>
      <c r="K19" s="288"/>
      <c r="L19" s="288"/>
      <c r="M19" s="288"/>
      <c r="N19" s="288"/>
      <c r="O19" s="288"/>
      <c r="P19" s="288"/>
      <c r="Q19" s="288"/>
      <c r="R19" s="288"/>
      <c r="S19" s="288"/>
      <c r="T19" s="288"/>
    </row>
    <row r="20" spans="1:113" s="52"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98" t="s">
        <v>5</v>
      </c>
      <c r="B21" s="301" t="s">
        <v>229</v>
      </c>
      <c r="C21" s="302"/>
      <c r="D21" s="305" t="s">
        <v>130</v>
      </c>
      <c r="E21" s="301" t="s">
        <v>484</v>
      </c>
      <c r="F21" s="302"/>
      <c r="G21" s="301" t="s">
        <v>248</v>
      </c>
      <c r="H21" s="302"/>
      <c r="I21" s="301" t="s">
        <v>129</v>
      </c>
      <c r="J21" s="302"/>
      <c r="K21" s="305" t="s">
        <v>128</v>
      </c>
      <c r="L21" s="301" t="s">
        <v>127</v>
      </c>
      <c r="M21" s="302"/>
      <c r="N21" s="301" t="s">
        <v>480</v>
      </c>
      <c r="O21" s="302"/>
      <c r="P21" s="305" t="s">
        <v>126</v>
      </c>
      <c r="Q21" s="293" t="s">
        <v>125</v>
      </c>
      <c r="R21" s="294"/>
      <c r="S21" s="293" t="s">
        <v>124</v>
      </c>
      <c r="T21" s="295"/>
    </row>
    <row r="22" spans="1:113" ht="204.75" customHeight="1" x14ac:dyDescent="0.25">
      <c r="A22" s="299"/>
      <c r="B22" s="303"/>
      <c r="C22" s="304"/>
      <c r="D22" s="308"/>
      <c r="E22" s="303"/>
      <c r="F22" s="304"/>
      <c r="G22" s="303"/>
      <c r="H22" s="304"/>
      <c r="I22" s="303"/>
      <c r="J22" s="304"/>
      <c r="K22" s="306"/>
      <c r="L22" s="303"/>
      <c r="M22" s="304"/>
      <c r="N22" s="303"/>
      <c r="O22" s="304"/>
      <c r="P22" s="306"/>
      <c r="Q22" s="81" t="s">
        <v>123</v>
      </c>
      <c r="R22" s="81" t="s">
        <v>454</v>
      </c>
      <c r="S22" s="81" t="s">
        <v>122</v>
      </c>
      <c r="T22" s="81" t="s">
        <v>121</v>
      </c>
    </row>
    <row r="23" spans="1:113" ht="51.75" customHeight="1" x14ac:dyDescent="0.25">
      <c r="A23" s="300"/>
      <c r="B23" s="167" t="s">
        <v>119</v>
      </c>
      <c r="C23" s="167" t="s">
        <v>120</v>
      </c>
      <c r="D23" s="306"/>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81" t="s">
        <v>119</v>
      </c>
      <c r="R23" s="81" t="s">
        <v>119</v>
      </c>
      <c r="S23" s="81" t="s">
        <v>119</v>
      </c>
      <c r="T23" s="81"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307" t="s">
        <v>490</v>
      </c>
      <c r="C29" s="307"/>
      <c r="D29" s="307"/>
      <c r="E29" s="307"/>
      <c r="F29" s="307"/>
      <c r="G29" s="307"/>
      <c r="H29" s="307"/>
      <c r="I29" s="307"/>
      <c r="J29" s="307"/>
      <c r="K29" s="307"/>
      <c r="L29" s="307"/>
      <c r="M29" s="307"/>
      <c r="N29" s="307"/>
      <c r="O29" s="307"/>
      <c r="P29" s="307"/>
      <c r="Q29" s="307"/>
      <c r="R29" s="307"/>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453</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21" sqref="S21:S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275"/>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7"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row>
    <row r="8" spans="1:27" s="12" customFormat="1" ht="18.75" customHeight="1" x14ac:dyDescent="0.2">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row>
    <row r="9" spans="1:27" s="12" customFormat="1" ht="18.75" customHeight="1" x14ac:dyDescent="0.2">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7"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row>
    <row r="11" spans="1:27" s="12" customFormat="1" ht="18.75" customHeight="1" x14ac:dyDescent="0.2">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row>
    <row r="12" spans="1:27" s="12" customFormat="1" ht="18.75" customHeight="1" x14ac:dyDescent="0.2">
      <c r="A12" s="281" t="str">
        <f>'1. паспорт местоположение'!A12:C12</f>
        <v>N_PK1200.03.06.06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row>
    <row r="14" spans="1:27" s="9" customFormat="1" ht="15.75" customHeight="1" x14ac:dyDescent="0.2">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s="3" customFormat="1" ht="15" customHeight="1" x14ac:dyDescent="0.2">
      <c r="A15" s="28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row>
    <row r="17" spans="1:27" s="3" customFormat="1" ht="15" customHeight="1" x14ac:dyDescent="0.2">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row>
    <row r="18" spans="1:27"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row>
    <row r="19" spans="1:27" ht="25.5" customHeight="1" x14ac:dyDescent="0.25">
      <c r="A19" s="288" t="s">
        <v>457</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2" customFormat="1" ht="21" customHeight="1" x14ac:dyDescent="0.25"/>
    <row r="21" spans="1:27" ht="15.75" customHeight="1" x14ac:dyDescent="0.25">
      <c r="A21" s="313" t="s">
        <v>5</v>
      </c>
      <c r="B21" s="309" t="s">
        <v>464</v>
      </c>
      <c r="C21" s="310"/>
      <c r="D21" s="309" t="s">
        <v>466</v>
      </c>
      <c r="E21" s="310"/>
      <c r="F21" s="293" t="s">
        <v>102</v>
      </c>
      <c r="G21" s="295"/>
      <c r="H21" s="295"/>
      <c r="I21" s="294"/>
      <c r="J21" s="313" t="s">
        <v>467</v>
      </c>
      <c r="K21" s="309" t="s">
        <v>468</v>
      </c>
      <c r="L21" s="310"/>
      <c r="M21" s="309" t="s">
        <v>469</v>
      </c>
      <c r="N21" s="310"/>
      <c r="O21" s="309" t="s">
        <v>456</v>
      </c>
      <c r="P21" s="310"/>
      <c r="Q21" s="309" t="s">
        <v>135</v>
      </c>
      <c r="R21" s="310"/>
      <c r="S21" s="313" t="s">
        <v>134</v>
      </c>
      <c r="T21" s="313" t="s">
        <v>470</v>
      </c>
      <c r="U21" s="313" t="s">
        <v>465</v>
      </c>
      <c r="V21" s="309" t="s">
        <v>133</v>
      </c>
      <c r="W21" s="310"/>
      <c r="X21" s="293" t="s">
        <v>125</v>
      </c>
      <c r="Y21" s="295"/>
      <c r="Z21" s="293" t="s">
        <v>124</v>
      </c>
      <c r="AA21" s="295"/>
    </row>
    <row r="22" spans="1:27" ht="216" customHeight="1" x14ac:dyDescent="0.25">
      <c r="A22" s="318"/>
      <c r="B22" s="311"/>
      <c r="C22" s="312"/>
      <c r="D22" s="311"/>
      <c r="E22" s="312"/>
      <c r="F22" s="293" t="s">
        <v>132</v>
      </c>
      <c r="G22" s="294"/>
      <c r="H22" s="293" t="s">
        <v>131</v>
      </c>
      <c r="I22" s="294"/>
      <c r="J22" s="314"/>
      <c r="K22" s="311"/>
      <c r="L22" s="312"/>
      <c r="M22" s="311"/>
      <c r="N22" s="312"/>
      <c r="O22" s="311"/>
      <c r="P22" s="312"/>
      <c r="Q22" s="311"/>
      <c r="R22" s="312"/>
      <c r="S22" s="314"/>
      <c r="T22" s="314"/>
      <c r="U22" s="314"/>
      <c r="V22" s="311"/>
      <c r="W22" s="312"/>
      <c r="X22" s="81" t="s">
        <v>123</v>
      </c>
      <c r="Y22" s="81" t="s">
        <v>454</v>
      </c>
      <c r="Z22" s="81" t="s">
        <v>122</v>
      </c>
      <c r="AA22" s="81" t="s">
        <v>121</v>
      </c>
    </row>
    <row r="23" spans="1:27" ht="60" customHeight="1" x14ac:dyDescent="0.25">
      <c r="A23" s="314"/>
      <c r="B23" s="166" t="s">
        <v>119</v>
      </c>
      <c r="C23" s="166"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2"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5"/>
      <c r="AA26" s="45"/>
    </row>
    <row r="27" spans="1:27" s="50" customFormat="1" ht="12.75" x14ac:dyDescent="0.2">
      <c r="A27" s="51"/>
      <c r="B27" s="51"/>
      <c r="C27" s="51"/>
      <c r="E27" s="51"/>
      <c r="X27" s="85"/>
      <c r="Y27" s="85"/>
      <c r="Z27" s="85"/>
      <c r="AA27" s="85"/>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50" sqref="C5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2024 год</v>
      </c>
      <c r="B5" s="275"/>
      <c r="C5" s="275"/>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6" t="s">
        <v>9</v>
      </c>
      <c r="B7" s="286"/>
      <c r="C7" s="286"/>
      <c r="D7" s="13"/>
      <c r="E7" s="13"/>
      <c r="F7" s="13"/>
      <c r="G7" s="13"/>
      <c r="H7" s="13"/>
      <c r="I7" s="13"/>
      <c r="J7" s="13"/>
      <c r="K7" s="13"/>
      <c r="L7" s="13"/>
      <c r="M7" s="13"/>
      <c r="N7" s="13"/>
      <c r="O7" s="13"/>
      <c r="P7" s="13"/>
      <c r="Q7" s="13"/>
      <c r="R7" s="13"/>
      <c r="S7" s="13"/>
      <c r="T7" s="13"/>
      <c r="U7" s="13"/>
    </row>
    <row r="8" spans="1:29" s="12" customFormat="1" ht="18.75" x14ac:dyDescent="0.2">
      <c r="A8" s="286"/>
      <c r="B8" s="286"/>
      <c r="C8" s="286"/>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 xml:space="preserve"> АО "Россети Тюмень" </v>
      </c>
      <c r="B9" s="281"/>
      <c r="C9" s="281"/>
      <c r="D9" s="8"/>
      <c r="E9" s="8"/>
      <c r="F9" s="8"/>
      <c r="G9" s="8"/>
      <c r="H9" s="13"/>
      <c r="I9" s="13"/>
      <c r="J9" s="13"/>
      <c r="K9" s="13"/>
      <c r="L9" s="13"/>
      <c r="M9" s="13"/>
      <c r="N9" s="13"/>
      <c r="O9" s="13"/>
      <c r="P9" s="13"/>
      <c r="Q9" s="13"/>
      <c r="R9" s="13"/>
      <c r="S9" s="13"/>
      <c r="T9" s="13"/>
      <c r="U9" s="13"/>
    </row>
    <row r="10" spans="1:29" s="12" customFormat="1" ht="18.75" x14ac:dyDescent="0.2">
      <c r="A10" s="282" t="s">
        <v>8</v>
      </c>
      <c r="B10" s="282"/>
      <c r="C10" s="282"/>
      <c r="D10" s="6"/>
      <c r="E10" s="6"/>
      <c r="F10" s="6"/>
      <c r="G10" s="6"/>
      <c r="H10" s="13"/>
      <c r="I10" s="13"/>
      <c r="J10" s="13"/>
      <c r="K10" s="13"/>
      <c r="L10" s="13"/>
      <c r="M10" s="13"/>
      <c r="N10" s="13"/>
      <c r="O10" s="13"/>
      <c r="P10" s="13"/>
      <c r="Q10" s="13"/>
      <c r="R10" s="13"/>
      <c r="S10" s="13"/>
      <c r="T10" s="13"/>
      <c r="U10" s="13"/>
    </row>
    <row r="11" spans="1:29" s="12" customFormat="1" ht="18.75" x14ac:dyDescent="0.2">
      <c r="A11" s="286"/>
      <c r="B11" s="286"/>
      <c r="C11" s="286"/>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N_PK1200.03.06.06</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82" t="s">
        <v>7</v>
      </c>
      <c r="B13" s="282"/>
      <c r="C13" s="28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7"/>
      <c r="B14" s="287"/>
      <c r="C14" s="287"/>
      <c r="D14" s="10"/>
      <c r="E14" s="10"/>
      <c r="F14" s="10"/>
      <c r="G14" s="10"/>
      <c r="H14" s="10"/>
      <c r="I14" s="10"/>
      <c r="J14" s="10"/>
      <c r="K14" s="10"/>
      <c r="L14" s="10"/>
      <c r="M14" s="10"/>
      <c r="N14" s="10"/>
      <c r="O14" s="10"/>
      <c r="P14" s="10"/>
      <c r="Q14" s="10"/>
      <c r="R14" s="10"/>
      <c r="S14" s="10"/>
      <c r="T14" s="10"/>
      <c r="U14" s="10"/>
    </row>
    <row r="15" spans="1:29" s="3" customFormat="1" ht="29.25" customHeight="1" x14ac:dyDescent="0.2">
      <c r="A15" s="296"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82" t="s">
        <v>6</v>
      </c>
      <c r="B16" s="282"/>
      <c r="C16" s="282"/>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449</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462</v>
      </c>
      <c r="C22" s="176" t="s">
        <v>594</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176" t="s">
        <v>502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482</v>
      </c>
      <c r="C24" s="176" t="s">
        <v>557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483</v>
      </c>
      <c r="C25" s="223" t="str">
        <f>CONCATENATE(ROUND('6.2. Паспорт фин осв ввод'!D30/'6.2. Паспорт фин осв ввод'!D58,3)," млн.руб./","шт")</f>
        <v>0.866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76" t="s">
        <v>503</v>
      </c>
      <c r="D26" s="23"/>
      <c r="E26" s="23"/>
      <c r="F26" s="23"/>
      <c r="G26" s="23"/>
      <c r="H26" s="23"/>
      <c r="I26" s="23"/>
      <c r="J26" s="23"/>
      <c r="K26" s="23"/>
      <c r="L26" s="23"/>
      <c r="M26" s="23"/>
      <c r="N26" s="23"/>
      <c r="O26" s="23"/>
      <c r="P26" s="23"/>
      <c r="Q26" s="23"/>
      <c r="R26" s="23"/>
      <c r="S26" s="23"/>
      <c r="T26" s="23"/>
      <c r="U26" s="23"/>
    </row>
    <row r="27" spans="1:21" ht="204.75" x14ac:dyDescent="0.25">
      <c r="A27" s="24" t="s">
        <v>58</v>
      </c>
      <c r="B27" s="26" t="s">
        <v>463</v>
      </c>
      <c r="C27" s="177" t="s">
        <v>504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595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E41" sqref="E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6" t="s">
        <v>9</v>
      </c>
      <c r="B6" s="286"/>
      <c r="C6" s="286"/>
      <c r="D6" s="286"/>
      <c r="E6" s="286"/>
      <c r="F6" s="286"/>
      <c r="G6" s="286"/>
      <c r="H6" s="286"/>
      <c r="I6" s="286"/>
      <c r="J6" s="286"/>
      <c r="K6" s="286"/>
      <c r="L6" s="286"/>
      <c r="M6" s="286"/>
      <c r="N6" s="286"/>
      <c r="O6" s="286"/>
      <c r="P6" s="286"/>
      <c r="Q6" s="286"/>
      <c r="R6" s="286"/>
      <c r="S6" s="286"/>
      <c r="T6" s="286"/>
      <c r="U6" s="286"/>
      <c r="V6" s="286"/>
      <c r="W6" s="286"/>
      <c r="X6" s="286"/>
      <c r="Y6" s="286"/>
      <c r="Z6" s="286"/>
      <c r="AA6" s="163"/>
      <c r="AB6" s="163"/>
    </row>
    <row r="7" spans="1:28" ht="18.75" x14ac:dyDescent="0.25">
      <c r="A7" s="286"/>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163"/>
      <c r="AB7" s="163"/>
    </row>
    <row r="8" spans="1:28" ht="15.75" x14ac:dyDescent="0.25">
      <c r="A8" s="281" t="str">
        <f>'1. паспорт местоположение'!A9:C9</f>
        <v xml:space="preserve"> АО "Россети Тюмень" </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64"/>
      <c r="AB8" s="164"/>
    </row>
    <row r="9" spans="1:28" ht="15.75" x14ac:dyDescent="0.25">
      <c r="A9" s="282" t="s">
        <v>8</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165"/>
      <c r="AB9" s="165"/>
    </row>
    <row r="10" spans="1:28" ht="18.75" x14ac:dyDescent="0.25">
      <c r="A10" s="286"/>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163"/>
      <c r="AB10" s="163"/>
    </row>
    <row r="11" spans="1:28" ht="15.75" x14ac:dyDescent="0.25">
      <c r="A11" s="281" t="str">
        <f>'1. паспорт местоположение'!A12:C12</f>
        <v>N_PK1200.03.06.06</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64"/>
      <c r="AB11" s="164"/>
    </row>
    <row r="12" spans="1:28" ht="15.75" x14ac:dyDescent="0.25">
      <c r="A12" s="282" t="s">
        <v>7</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165"/>
      <c r="AB12" s="165"/>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15.75" x14ac:dyDescent="0.25">
      <c r="A14" s="28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64"/>
      <c r="AB14" s="164"/>
    </row>
    <row r="15" spans="1:28" ht="15.75" x14ac:dyDescent="0.25">
      <c r="A15" s="282" t="s">
        <v>6</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165"/>
      <c r="AB15" s="165"/>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172"/>
      <c r="AB16" s="172"/>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172"/>
      <c r="AB17" s="172"/>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172"/>
      <c r="AB18" s="172"/>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172"/>
      <c r="AB19" s="172"/>
    </row>
    <row r="20" spans="1:28"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173"/>
      <c r="AB20" s="173"/>
    </row>
    <row r="21" spans="1:28" x14ac:dyDescent="0.25">
      <c r="A21" s="320"/>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173"/>
      <c r="AB21" s="173"/>
    </row>
    <row r="22" spans="1:28" x14ac:dyDescent="0.25">
      <c r="A22" s="321" t="s">
        <v>481</v>
      </c>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174"/>
      <c r="AB22" s="174"/>
    </row>
    <row r="23" spans="1:28" ht="32.25" customHeight="1" x14ac:dyDescent="0.25">
      <c r="A23" s="323" t="s">
        <v>334</v>
      </c>
      <c r="B23" s="324"/>
      <c r="C23" s="324"/>
      <c r="D23" s="324"/>
      <c r="E23" s="324"/>
      <c r="F23" s="324"/>
      <c r="G23" s="324"/>
      <c r="H23" s="324"/>
      <c r="I23" s="324"/>
      <c r="J23" s="324"/>
      <c r="K23" s="324"/>
      <c r="L23" s="325"/>
      <c r="M23" s="322" t="s">
        <v>335</v>
      </c>
      <c r="N23" s="322"/>
      <c r="O23" s="322"/>
      <c r="P23" s="322"/>
      <c r="Q23" s="322"/>
      <c r="R23" s="322"/>
      <c r="S23" s="322"/>
      <c r="T23" s="322"/>
      <c r="U23" s="322"/>
      <c r="V23" s="322"/>
      <c r="W23" s="322"/>
      <c r="X23" s="322"/>
      <c r="Y23" s="322"/>
      <c r="Z23" s="322"/>
    </row>
    <row r="24" spans="1:28" ht="151.5" customHeight="1" x14ac:dyDescent="0.25">
      <c r="A24" s="181" t="s">
        <v>239</v>
      </c>
      <c r="B24" s="79" t="s">
        <v>246</v>
      </c>
      <c r="C24" s="181" t="s">
        <v>328</v>
      </c>
      <c r="D24" s="181" t="s">
        <v>240</v>
      </c>
      <c r="E24" s="181" t="s">
        <v>329</v>
      </c>
      <c r="F24" s="181" t="s">
        <v>331</v>
      </c>
      <c r="G24" s="181" t="s">
        <v>330</v>
      </c>
      <c r="H24" s="181" t="s">
        <v>241</v>
      </c>
      <c r="I24" s="181" t="s">
        <v>332</v>
      </c>
      <c r="J24" s="181" t="s">
        <v>247</v>
      </c>
      <c r="K24" s="79" t="s">
        <v>245</v>
      </c>
      <c r="L24" s="79" t="s">
        <v>242</v>
      </c>
      <c r="M24" s="80" t="s">
        <v>254</v>
      </c>
      <c r="N24" s="79" t="s">
        <v>492</v>
      </c>
      <c r="O24" s="181" t="s">
        <v>252</v>
      </c>
      <c r="P24" s="181" t="s">
        <v>253</v>
      </c>
      <c r="Q24" s="181" t="s">
        <v>251</v>
      </c>
      <c r="R24" s="181" t="s">
        <v>241</v>
      </c>
      <c r="S24" s="181" t="s">
        <v>250</v>
      </c>
      <c r="T24" s="181" t="s">
        <v>249</v>
      </c>
      <c r="U24" s="181" t="s">
        <v>327</v>
      </c>
      <c r="V24" s="181" t="s">
        <v>251</v>
      </c>
      <c r="W24" s="93" t="s">
        <v>244</v>
      </c>
      <c r="X24" s="93" t="s">
        <v>256</v>
      </c>
      <c r="Y24" s="93" t="s">
        <v>257</v>
      </c>
      <c r="Z24" s="95" t="s">
        <v>255</v>
      </c>
    </row>
    <row r="25" spans="1:28" ht="16.5" customHeight="1" x14ac:dyDescent="0.25">
      <c r="A25" s="181">
        <v>1</v>
      </c>
      <c r="B25" s="79">
        <v>2</v>
      </c>
      <c r="C25" s="181">
        <v>3</v>
      </c>
      <c r="D25" s="79">
        <v>4</v>
      </c>
      <c r="E25" s="181">
        <v>5</v>
      </c>
      <c r="F25" s="79">
        <v>6</v>
      </c>
      <c r="G25" s="181">
        <v>7</v>
      </c>
      <c r="H25" s="79">
        <v>8</v>
      </c>
      <c r="I25" s="181">
        <v>9</v>
      </c>
      <c r="J25" s="79">
        <v>10</v>
      </c>
      <c r="K25" s="181">
        <v>11</v>
      </c>
      <c r="L25" s="79">
        <v>12</v>
      </c>
      <c r="M25" s="181">
        <v>13</v>
      </c>
      <c r="N25" s="79">
        <v>14</v>
      </c>
      <c r="O25" s="181">
        <v>15</v>
      </c>
      <c r="P25" s="79">
        <v>16</v>
      </c>
      <c r="Q25" s="181">
        <v>17</v>
      </c>
      <c r="R25" s="79">
        <v>18</v>
      </c>
      <c r="S25" s="181">
        <v>19</v>
      </c>
      <c r="T25" s="79">
        <v>20</v>
      </c>
      <c r="U25" s="181">
        <v>21</v>
      </c>
      <c r="V25" s="79">
        <v>22</v>
      </c>
      <c r="W25" s="181">
        <v>23</v>
      </c>
      <c r="X25" s="79">
        <v>24</v>
      </c>
      <c r="Y25" s="181">
        <v>25</v>
      </c>
      <c r="Z25" s="79">
        <v>26</v>
      </c>
    </row>
    <row r="26" spans="1:28" s="183" customFormat="1" ht="45.75" customHeight="1" x14ac:dyDescent="0.25">
      <c r="A26" s="182"/>
      <c r="B26" s="182"/>
      <c r="C26" s="182"/>
      <c r="D26" s="182"/>
      <c r="E26" s="182"/>
      <c r="F26" s="182"/>
      <c r="G26" s="182"/>
      <c r="H26" s="182"/>
      <c r="I26" s="182"/>
      <c r="J26" s="182"/>
      <c r="K26" s="182"/>
      <c r="L26" s="182"/>
      <c r="M26" s="182"/>
      <c r="N26" s="182"/>
      <c r="O26" s="182"/>
      <c r="P26" s="182"/>
      <c r="Q26" s="182"/>
      <c r="R26" s="182"/>
      <c r="S26" s="182"/>
      <c r="T26" s="182"/>
      <c r="U26" s="182"/>
      <c r="V26" s="182"/>
      <c r="W26" s="182"/>
      <c r="X26" s="182"/>
      <c r="Y26" s="182"/>
      <c r="Z26" s="182" t="s">
        <v>513</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37" sqref="G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6" t="s">
        <v>9</v>
      </c>
      <c r="B7" s="286"/>
      <c r="C7" s="286"/>
      <c r="D7" s="286"/>
      <c r="E7" s="286"/>
      <c r="F7" s="286"/>
      <c r="G7" s="286"/>
      <c r="H7" s="286"/>
      <c r="I7" s="286"/>
      <c r="J7" s="286"/>
      <c r="K7" s="286"/>
      <c r="L7" s="286"/>
      <c r="M7" s="286"/>
      <c r="N7" s="286"/>
      <c r="O7" s="286"/>
      <c r="P7" s="13"/>
      <c r="Q7" s="13"/>
      <c r="R7" s="13"/>
      <c r="S7" s="13"/>
      <c r="T7" s="13"/>
      <c r="U7" s="13"/>
      <c r="V7" s="13"/>
      <c r="W7" s="13"/>
      <c r="X7" s="13"/>
      <c r="Y7" s="13"/>
      <c r="Z7" s="13"/>
    </row>
    <row r="8" spans="1:28" s="12" customFormat="1" ht="18.75" x14ac:dyDescent="0.2">
      <c r="A8" s="286"/>
      <c r="B8" s="286"/>
      <c r="C8" s="286"/>
      <c r="D8" s="286"/>
      <c r="E8" s="286"/>
      <c r="F8" s="286"/>
      <c r="G8" s="286"/>
      <c r="H8" s="286"/>
      <c r="I8" s="286"/>
      <c r="J8" s="286"/>
      <c r="K8" s="286"/>
      <c r="L8" s="286"/>
      <c r="M8" s="286"/>
      <c r="N8" s="286"/>
      <c r="O8" s="286"/>
      <c r="P8" s="13"/>
      <c r="Q8" s="13"/>
      <c r="R8" s="13"/>
      <c r="S8" s="13"/>
      <c r="T8" s="13"/>
      <c r="U8" s="13"/>
      <c r="V8" s="13"/>
      <c r="W8" s="13"/>
      <c r="X8" s="13"/>
      <c r="Y8" s="13"/>
      <c r="Z8" s="13"/>
    </row>
    <row r="9" spans="1:28" s="12" customFormat="1" ht="18.75"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82" t="s">
        <v>8</v>
      </c>
      <c r="B10" s="282"/>
      <c r="C10" s="282"/>
      <c r="D10" s="282"/>
      <c r="E10" s="282"/>
      <c r="F10" s="282"/>
      <c r="G10" s="282"/>
      <c r="H10" s="282"/>
      <c r="I10" s="282"/>
      <c r="J10" s="282"/>
      <c r="K10" s="282"/>
      <c r="L10" s="282"/>
      <c r="M10" s="282"/>
      <c r="N10" s="282"/>
      <c r="O10" s="282"/>
      <c r="P10" s="13"/>
      <c r="Q10" s="13"/>
      <c r="R10" s="13"/>
      <c r="S10" s="13"/>
      <c r="T10" s="13"/>
      <c r="U10" s="13"/>
      <c r="V10" s="13"/>
      <c r="W10" s="13"/>
      <c r="X10" s="13"/>
      <c r="Y10" s="13"/>
      <c r="Z10" s="13"/>
    </row>
    <row r="11" spans="1:28" s="12" customFormat="1" ht="18.75" x14ac:dyDescent="0.2">
      <c r="A11" s="286"/>
      <c r="B11" s="286"/>
      <c r="C11" s="286"/>
      <c r="D11" s="286"/>
      <c r="E11" s="286"/>
      <c r="F11" s="286"/>
      <c r="G11" s="286"/>
      <c r="H11" s="286"/>
      <c r="I11" s="286"/>
      <c r="J11" s="286"/>
      <c r="K11" s="286"/>
      <c r="L11" s="286"/>
      <c r="M11" s="286"/>
      <c r="N11" s="286"/>
      <c r="O11" s="286"/>
      <c r="P11" s="13"/>
      <c r="Q11" s="13"/>
      <c r="R11" s="13"/>
      <c r="S11" s="13"/>
      <c r="T11" s="13"/>
      <c r="U11" s="13"/>
      <c r="V11" s="13"/>
      <c r="W11" s="13"/>
      <c r="X11" s="13"/>
      <c r="Y11" s="13"/>
      <c r="Z11" s="13"/>
    </row>
    <row r="12" spans="1:28" s="12" customFormat="1" ht="18.75" x14ac:dyDescent="0.2">
      <c r="A12" s="288" t="str">
        <f>'1. паспорт местоположение'!A12:C12</f>
        <v>N_PK1200.03.06.06</v>
      </c>
      <c r="B12" s="288"/>
      <c r="C12" s="288"/>
      <c r="D12" s="288"/>
      <c r="E12" s="288"/>
      <c r="F12" s="288"/>
      <c r="G12" s="288"/>
      <c r="H12" s="288"/>
      <c r="I12" s="288"/>
      <c r="J12" s="288"/>
      <c r="K12" s="288"/>
      <c r="L12" s="288"/>
      <c r="M12" s="288"/>
      <c r="N12" s="288"/>
      <c r="O12" s="288"/>
      <c r="P12" s="13"/>
      <c r="Q12" s="13"/>
      <c r="R12" s="13"/>
      <c r="S12" s="13"/>
      <c r="T12" s="13"/>
      <c r="U12" s="13"/>
      <c r="V12" s="13"/>
      <c r="W12" s="13"/>
      <c r="X12" s="13"/>
      <c r="Y12" s="13"/>
      <c r="Z12" s="13"/>
    </row>
    <row r="13" spans="1:28" s="12" customFormat="1" ht="18.75" x14ac:dyDescent="0.2">
      <c r="A13" s="282" t="s">
        <v>7</v>
      </c>
      <c r="B13" s="282"/>
      <c r="C13" s="282"/>
      <c r="D13" s="282"/>
      <c r="E13" s="282"/>
      <c r="F13" s="282"/>
      <c r="G13" s="282"/>
      <c r="H13" s="282"/>
      <c r="I13" s="282"/>
      <c r="J13" s="282"/>
      <c r="K13" s="282"/>
      <c r="L13" s="282"/>
      <c r="M13" s="282"/>
      <c r="N13" s="282"/>
      <c r="O13" s="282"/>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37.5" customHeight="1" x14ac:dyDescent="0.2">
      <c r="A15" s="28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2" t="s">
        <v>6</v>
      </c>
      <c r="B16" s="282"/>
      <c r="C16" s="282"/>
      <c r="D16" s="282"/>
      <c r="E16" s="282"/>
      <c r="F16" s="282"/>
      <c r="G16" s="282"/>
      <c r="H16" s="282"/>
      <c r="I16" s="282"/>
      <c r="J16" s="282"/>
      <c r="K16" s="282"/>
      <c r="L16" s="282"/>
      <c r="M16" s="282"/>
      <c r="N16" s="282"/>
      <c r="O16" s="282"/>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26" t="s">
        <v>458</v>
      </c>
      <c r="B18" s="326"/>
      <c r="C18" s="326"/>
      <c r="D18" s="326"/>
      <c r="E18" s="326"/>
      <c r="F18" s="326"/>
      <c r="G18" s="326"/>
      <c r="H18" s="326"/>
      <c r="I18" s="326"/>
      <c r="J18" s="326"/>
      <c r="K18" s="326"/>
      <c r="L18" s="326"/>
      <c r="M18" s="326"/>
      <c r="N18" s="326"/>
      <c r="O18" s="326"/>
      <c r="P18" s="7"/>
      <c r="Q18" s="7"/>
      <c r="R18" s="7"/>
      <c r="S18" s="7"/>
      <c r="T18" s="7"/>
      <c r="U18" s="7"/>
      <c r="V18" s="7"/>
      <c r="W18" s="7"/>
      <c r="X18" s="7"/>
      <c r="Y18" s="7"/>
      <c r="Z18" s="7"/>
    </row>
    <row r="19" spans="1:26" s="3" customFormat="1" ht="78" customHeight="1" x14ac:dyDescent="0.2">
      <c r="A19" s="289" t="s">
        <v>5</v>
      </c>
      <c r="B19" s="289" t="s">
        <v>88</v>
      </c>
      <c r="C19" s="289" t="s">
        <v>87</v>
      </c>
      <c r="D19" s="289" t="s">
        <v>76</v>
      </c>
      <c r="E19" s="328" t="s">
        <v>86</v>
      </c>
      <c r="F19" s="329"/>
      <c r="G19" s="329"/>
      <c r="H19" s="329"/>
      <c r="I19" s="330"/>
      <c r="J19" s="289" t="s">
        <v>85</v>
      </c>
      <c r="K19" s="289"/>
      <c r="L19" s="289"/>
      <c r="M19" s="289"/>
      <c r="N19" s="289"/>
      <c r="O19" s="289"/>
      <c r="P19" s="4"/>
      <c r="Q19" s="4"/>
      <c r="R19" s="4"/>
      <c r="S19" s="4"/>
      <c r="T19" s="4"/>
      <c r="U19" s="4"/>
      <c r="V19" s="4"/>
      <c r="W19" s="4"/>
    </row>
    <row r="20" spans="1:26" s="3" customFormat="1" ht="51" customHeight="1" x14ac:dyDescent="0.2">
      <c r="A20" s="289"/>
      <c r="B20" s="289"/>
      <c r="C20" s="289"/>
      <c r="D20" s="28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D28" sqref="BD28"/>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8" t="str">
        <f>'1. паспорт местоположение'!A9:C9</f>
        <v xml:space="preserve"> АО "Россети Тюмень" </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8" t="str">
        <f>'1. паспорт местоположение'!A12:C12</f>
        <v>N_PK1200.03.06.06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c r="AD12" s="288"/>
      <c r="AE12" s="288"/>
      <c r="AF12" s="288"/>
      <c r="AG12" s="288"/>
      <c r="AH12" s="288"/>
      <c r="AI12" s="288"/>
      <c r="AJ12" s="288"/>
      <c r="AK12" s="288"/>
      <c r="AL12" s="288"/>
      <c r="AM12" s="288"/>
      <c r="AN12" s="288"/>
      <c r="AO12" s="288"/>
      <c r="AP12" s="288"/>
      <c r="AQ12" s="288"/>
      <c r="AR12" s="288"/>
    </row>
    <row r="13" spans="1:44" s="12" customFormat="1" ht="18.75" customHeight="1" x14ac:dyDescent="0.2">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75" customHeight="1" x14ac:dyDescent="0.2">
      <c r="A15" s="28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459</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27"/>
      <c r="AP19" s="127"/>
      <c r="AQ19" s="127"/>
      <c r="AR19" s="34"/>
    </row>
    <row r="20" spans="1:45" ht="18.75" x14ac:dyDescent="0.3">
      <c r="AO20" s="127"/>
      <c r="AP20" s="127"/>
      <c r="AQ20" s="127"/>
      <c r="AR20" s="15"/>
    </row>
    <row r="21" spans="1:45" ht="20.25" customHeight="1" x14ac:dyDescent="0.3">
      <c r="AO21" s="127"/>
      <c r="AP21" s="127"/>
      <c r="AQ21" s="127"/>
      <c r="AR21" s="15"/>
    </row>
    <row r="22" spans="1:45" s="3" customFormat="1" ht="15" customHeight="1" x14ac:dyDescent="0.2">
      <c r="A22" s="282"/>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282"/>
      <c r="AB22" s="282"/>
      <c r="AC22" s="282"/>
      <c r="AD22" s="282"/>
      <c r="AE22" s="282"/>
      <c r="AF22" s="282"/>
      <c r="AG22" s="282"/>
      <c r="AH22" s="282"/>
      <c r="AI22" s="282"/>
      <c r="AJ22" s="282"/>
      <c r="AK22" s="282"/>
      <c r="AL22" s="282"/>
      <c r="AM22" s="282"/>
      <c r="AN22" s="282"/>
      <c r="AO22" s="282"/>
      <c r="AP22" s="282"/>
      <c r="AQ22" s="282"/>
      <c r="AR22" s="28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37" t="s">
        <v>323</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97"/>
      <c r="AN24" s="97"/>
      <c r="AO24" s="125"/>
      <c r="AP24" s="125"/>
      <c r="AQ24" s="125"/>
      <c r="AR24" s="125"/>
      <c r="AS24" s="103"/>
    </row>
    <row r="25" spans="1:45" ht="12.75" customHeight="1" x14ac:dyDescent="0.25">
      <c r="A25" s="338" t="s">
        <v>322</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321</v>
      </c>
      <c r="AO25" s="341"/>
      <c r="AP25" s="341"/>
      <c r="AQ25" s="336"/>
      <c r="AR25" s="336"/>
      <c r="AS25" s="103"/>
    </row>
    <row r="26" spans="1:45" ht="17.25" customHeight="1" x14ac:dyDescent="0.25">
      <c r="A26" s="348" t="s">
        <v>320</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98"/>
      <c r="AN26" s="331" t="s">
        <v>319</v>
      </c>
      <c r="AO26" s="332"/>
      <c r="AP26" s="333"/>
      <c r="AQ26" s="334"/>
      <c r="AR26" s="335"/>
      <c r="AS26" s="103"/>
    </row>
    <row r="27" spans="1:45" ht="17.25" customHeight="1" x14ac:dyDescent="0.25">
      <c r="A27" s="348" t="s">
        <v>318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98"/>
      <c r="AN27" s="331" t="s">
        <v>317</v>
      </c>
      <c r="AO27" s="332"/>
      <c r="AP27" s="333"/>
      <c r="AQ27" s="334"/>
      <c r="AR27" s="335"/>
      <c r="AS27" s="103"/>
    </row>
    <row r="28" spans="1:45" ht="27.75" customHeight="1" thickBot="1" x14ac:dyDescent="0.3">
      <c r="A28" s="351" t="s">
        <v>316</v>
      </c>
      <c r="B28" s="352"/>
      <c r="C28" s="352"/>
      <c r="D28" s="352"/>
      <c r="E28" s="352"/>
      <c r="F28" s="352"/>
      <c r="G28" s="352"/>
      <c r="H28" s="352"/>
      <c r="I28" s="352"/>
      <c r="J28" s="352"/>
      <c r="K28" s="352"/>
      <c r="L28" s="352"/>
      <c r="M28" s="352"/>
      <c r="N28" s="352"/>
      <c r="O28" s="352"/>
      <c r="P28" s="352"/>
      <c r="Q28" s="352"/>
      <c r="R28" s="352"/>
      <c r="S28" s="352"/>
      <c r="T28" s="352"/>
      <c r="U28" s="352"/>
      <c r="V28" s="352"/>
      <c r="W28" s="352"/>
      <c r="X28" s="352"/>
      <c r="Y28" s="352"/>
      <c r="Z28" s="352"/>
      <c r="AA28" s="352"/>
      <c r="AB28" s="352"/>
      <c r="AC28" s="352"/>
      <c r="AD28" s="352"/>
      <c r="AE28" s="352"/>
      <c r="AF28" s="352"/>
      <c r="AG28" s="352"/>
      <c r="AH28" s="352"/>
      <c r="AI28" s="352"/>
      <c r="AJ28" s="353"/>
      <c r="AK28" s="354"/>
      <c r="AL28" s="354"/>
      <c r="AM28" s="98"/>
      <c r="AN28" s="355" t="s">
        <v>315</v>
      </c>
      <c r="AO28" s="356"/>
      <c r="AP28" s="357"/>
      <c r="AQ28" s="334"/>
      <c r="AR28" s="335"/>
      <c r="AS28" s="103"/>
    </row>
    <row r="29" spans="1:45" ht="17.25" customHeight="1" x14ac:dyDescent="0.25">
      <c r="A29" s="342" t="s">
        <v>314</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0"/>
      <c r="AL29" s="340"/>
      <c r="AM29" s="98"/>
      <c r="AN29" s="345"/>
      <c r="AO29" s="346"/>
      <c r="AP29" s="346"/>
      <c r="AQ29" s="334"/>
      <c r="AR29" s="347"/>
      <c r="AS29" s="103"/>
    </row>
    <row r="30" spans="1:45" ht="17.25" customHeight="1" x14ac:dyDescent="0.25">
      <c r="A30" s="348" t="s">
        <v>313</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98"/>
      <c r="AS30" s="103"/>
    </row>
    <row r="31" spans="1:45" ht="17.25" customHeight="1" x14ac:dyDescent="0.25">
      <c r="A31" s="348" t="s">
        <v>312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98"/>
      <c r="AN31" s="98"/>
      <c r="AO31" s="124"/>
      <c r="AP31" s="124"/>
      <c r="AQ31" s="124"/>
      <c r="AR31" s="124"/>
      <c r="AS31" s="103"/>
    </row>
    <row r="32" spans="1:45" ht="17.25" customHeight="1" x14ac:dyDescent="0.25">
      <c r="A32" s="348" t="s">
        <v>287</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98"/>
      <c r="AN32" s="98"/>
      <c r="AO32" s="98"/>
      <c r="AP32" s="98"/>
      <c r="AQ32" s="98"/>
      <c r="AR32" s="98"/>
      <c r="AS32" s="103"/>
    </row>
    <row r="33" spans="1:45" ht="17.25" customHeight="1" x14ac:dyDescent="0.25">
      <c r="A33" s="348" t="s">
        <v>311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58"/>
      <c r="AL33" s="358"/>
      <c r="AM33" s="98"/>
      <c r="AN33" s="98"/>
      <c r="AO33" s="98"/>
      <c r="AP33" s="98"/>
      <c r="AQ33" s="98"/>
      <c r="AR33" s="98"/>
      <c r="AS33" s="103"/>
    </row>
    <row r="34" spans="1:45" ht="17.25" customHeight="1" x14ac:dyDescent="0.25">
      <c r="A34" s="348" t="s">
        <v>310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98"/>
      <c r="AN34" s="98"/>
      <c r="AO34" s="98"/>
      <c r="AP34" s="98"/>
      <c r="AQ34" s="98"/>
      <c r="AR34" s="98"/>
      <c r="AS34" s="103"/>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98"/>
      <c r="AN35" s="98"/>
      <c r="AO35" s="98"/>
      <c r="AP35" s="98"/>
      <c r="AQ35" s="98"/>
      <c r="AR35" s="98"/>
      <c r="AS35" s="103"/>
    </row>
    <row r="36" spans="1:45" ht="17.25" customHeight="1" thickBot="1" x14ac:dyDescent="0.3">
      <c r="A36" s="359" t="s">
        <v>275</v>
      </c>
      <c r="B36" s="360"/>
      <c r="C36" s="360"/>
      <c r="D36" s="360"/>
      <c r="E36" s="360"/>
      <c r="F36" s="360"/>
      <c r="G36" s="360"/>
      <c r="H36" s="360"/>
      <c r="I36" s="360"/>
      <c r="J36" s="360"/>
      <c r="K36" s="360"/>
      <c r="L36" s="360"/>
      <c r="M36" s="360"/>
      <c r="N36" s="360"/>
      <c r="O36" s="360"/>
      <c r="P36" s="360"/>
      <c r="Q36" s="360"/>
      <c r="R36" s="360"/>
      <c r="S36" s="360"/>
      <c r="T36" s="360"/>
      <c r="U36" s="360"/>
      <c r="V36" s="360"/>
      <c r="W36" s="360"/>
      <c r="X36" s="360"/>
      <c r="Y36" s="360"/>
      <c r="Z36" s="360"/>
      <c r="AA36" s="360"/>
      <c r="AB36" s="360"/>
      <c r="AC36" s="360"/>
      <c r="AD36" s="360"/>
      <c r="AE36" s="360"/>
      <c r="AF36" s="360"/>
      <c r="AG36" s="360"/>
      <c r="AH36" s="360"/>
      <c r="AI36" s="360"/>
      <c r="AJ36" s="360"/>
      <c r="AK36" s="354"/>
      <c r="AL36" s="354"/>
      <c r="AM36" s="98"/>
      <c r="AN36" s="98"/>
      <c r="AO36" s="98"/>
      <c r="AP36" s="98"/>
      <c r="AQ36" s="98"/>
      <c r="AR36" s="98"/>
      <c r="AS36" s="10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3"/>
    </row>
    <row r="38" spans="1:45" ht="17.25" customHeight="1" x14ac:dyDescent="0.25">
      <c r="A38" s="348" t="s">
        <v>309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98"/>
      <c r="AN38" s="98"/>
      <c r="AO38" s="98"/>
      <c r="AP38" s="98"/>
      <c r="AQ38" s="98"/>
      <c r="AR38" s="98"/>
      <c r="AS38" s="103"/>
    </row>
    <row r="39" spans="1:45" ht="17.25" customHeight="1" thickBot="1" x14ac:dyDescent="0.3">
      <c r="A39" s="359" t="s">
        <v>308</v>
      </c>
      <c r="B39" s="360"/>
      <c r="C39" s="360"/>
      <c r="D39" s="360"/>
      <c r="E39" s="360"/>
      <c r="F39" s="360"/>
      <c r="G39" s="360"/>
      <c r="H39" s="360"/>
      <c r="I39" s="360"/>
      <c r="J39" s="360"/>
      <c r="K39" s="360"/>
      <c r="L39" s="360"/>
      <c r="M39" s="360"/>
      <c r="N39" s="360"/>
      <c r="O39" s="360"/>
      <c r="P39" s="360"/>
      <c r="Q39" s="360"/>
      <c r="R39" s="360"/>
      <c r="S39" s="360"/>
      <c r="T39" s="360"/>
      <c r="U39" s="360"/>
      <c r="V39" s="360"/>
      <c r="W39" s="360"/>
      <c r="X39" s="360"/>
      <c r="Y39" s="360"/>
      <c r="Z39" s="360"/>
      <c r="AA39" s="360"/>
      <c r="AB39" s="360"/>
      <c r="AC39" s="360"/>
      <c r="AD39" s="360"/>
      <c r="AE39" s="360"/>
      <c r="AF39" s="360"/>
      <c r="AG39" s="360"/>
      <c r="AH39" s="360"/>
      <c r="AI39" s="360"/>
      <c r="AJ39" s="360"/>
      <c r="AK39" s="354"/>
      <c r="AL39" s="354"/>
      <c r="AM39" s="98"/>
      <c r="AN39" s="98"/>
      <c r="AO39" s="98"/>
      <c r="AP39" s="98"/>
      <c r="AQ39" s="98"/>
      <c r="AR39" s="98"/>
      <c r="AS39" s="103"/>
    </row>
    <row r="40" spans="1:45" ht="17.25" customHeight="1" x14ac:dyDescent="0.25">
      <c r="A40" s="338" t="s">
        <v>307</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3"/>
    </row>
    <row r="41" spans="1:45" ht="17.25" customHeight="1" x14ac:dyDescent="0.25">
      <c r="A41" s="348" t="s">
        <v>306</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98"/>
      <c r="AN41" s="98"/>
      <c r="AO41" s="98"/>
      <c r="AP41" s="98"/>
      <c r="AQ41" s="98"/>
      <c r="AR41" s="98"/>
      <c r="AS41" s="103"/>
    </row>
    <row r="42" spans="1:45" ht="17.25" customHeight="1" x14ac:dyDescent="0.25">
      <c r="A42" s="348" t="s">
        <v>305</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98"/>
      <c r="AN42" s="98"/>
      <c r="AO42" s="98"/>
      <c r="AP42" s="98"/>
      <c r="AQ42" s="98"/>
      <c r="AR42" s="98"/>
      <c r="AS42" s="103"/>
    </row>
    <row r="43" spans="1:45" ht="17.25" customHeight="1" x14ac:dyDescent="0.25">
      <c r="A43" s="348" t="s">
        <v>304</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98"/>
      <c r="AN43" s="98"/>
      <c r="AO43" s="98"/>
      <c r="AP43" s="98"/>
      <c r="AQ43" s="98"/>
      <c r="AR43" s="98"/>
      <c r="AS43" s="103"/>
    </row>
    <row r="44" spans="1:45" ht="17.25" customHeight="1" x14ac:dyDescent="0.25">
      <c r="A44" s="348" t="s">
        <v>303</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98"/>
      <c r="AN44" s="98"/>
      <c r="AO44" s="98"/>
      <c r="AP44" s="98"/>
      <c r="AQ44" s="98"/>
      <c r="AR44" s="98"/>
      <c r="AS44" s="103"/>
    </row>
    <row r="45" spans="1:45" ht="17.25" customHeight="1" x14ac:dyDescent="0.25">
      <c r="A45" s="348" t="s">
        <v>302</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98"/>
      <c r="AN45" s="98"/>
      <c r="AO45" s="98"/>
      <c r="AP45" s="98"/>
      <c r="AQ45" s="98"/>
      <c r="AR45" s="98"/>
      <c r="AS45" s="103"/>
    </row>
    <row r="46" spans="1:45" ht="17.25" customHeight="1" thickBot="1" x14ac:dyDescent="0.3">
      <c r="A46" s="361" t="s">
        <v>301</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98"/>
      <c r="AN46" s="98"/>
      <c r="AO46" s="98"/>
      <c r="AP46" s="98"/>
      <c r="AQ46" s="98"/>
      <c r="AR46" s="98"/>
      <c r="AS46" s="103"/>
    </row>
    <row r="47" spans="1:45" ht="24" customHeight="1" x14ac:dyDescent="0.25">
      <c r="A47" s="364" t="s">
        <v>300</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40" t="s">
        <v>4</v>
      </c>
      <c r="AL47" s="340"/>
      <c r="AM47" s="367" t="s">
        <v>281</v>
      </c>
      <c r="AN47" s="367"/>
      <c r="AO47" s="111" t="s">
        <v>280</v>
      </c>
      <c r="AP47" s="111" t="s">
        <v>279</v>
      </c>
      <c r="AQ47" s="103"/>
    </row>
    <row r="48" spans="1:45" ht="12" customHeight="1" x14ac:dyDescent="0.25">
      <c r="A48" s="348" t="s">
        <v>299</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15"/>
      <c r="AP48" s="115"/>
      <c r="AQ48" s="103"/>
    </row>
    <row r="49" spans="1:43" ht="12" customHeight="1" x14ac:dyDescent="0.25">
      <c r="A49" s="348" t="s">
        <v>298</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15"/>
      <c r="AP49" s="115"/>
      <c r="AQ49" s="103"/>
    </row>
    <row r="50" spans="1:43" ht="12" customHeight="1" thickBot="1" x14ac:dyDescent="0.3">
      <c r="A50" s="359" t="s">
        <v>297</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54"/>
      <c r="AL50" s="354"/>
      <c r="AM50" s="354"/>
      <c r="AN50" s="354"/>
      <c r="AO50" s="118"/>
      <c r="AP50" s="118"/>
      <c r="AQ50" s="103"/>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x14ac:dyDescent="0.25">
      <c r="A52" s="368" t="s">
        <v>296</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67" t="s">
        <v>4</v>
      </c>
      <c r="AL52" s="367"/>
      <c r="AM52" s="367" t="s">
        <v>281</v>
      </c>
      <c r="AN52" s="367"/>
      <c r="AO52" s="111" t="s">
        <v>280</v>
      </c>
      <c r="AP52" s="111" t="s">
        <v>279</v>
      </c>
      <c r="AQ52" s="103"/>
    </row>
    <row r="53" spans="1:43" ht="11.25" customHeight="1" x14ac:dyDescent="0.25">
      <c r="A53" s="370" t="s">
        <v>295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58"/>
      <c r="AL53" s="358"/>
      <c r="AM53" s="358"/>
      <c r="AN53" s="358"/>
      <c r="AO53" s="119"/>
      <c r="AP53" s="119"/>
      <c r="AQ53" s="103"/>
    </row>
    <row r="54" spans="1:43" ht="12" customHeight="1" x14ac:dyDescent="0.25">
      <c r="A54" s="348" t="s">
        <v>294</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15"/>
      <c r="AP54" s="115"/>
      <c r="AQ54" s="103"/>
    </row>
    <row r="55" spans="1:43" ht="12" customHeight="1" x14ac:dyDescent="0.25">
      <c r="A55" s="348" t="s">
        <v>293</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15"/>
      <c r="AP55" s="115"/>
      <c r="AQ55" s="103"/>
    </row>
    <row r="56" spans="1:43" ht="12" customHeight="1" thickBot="1" x14ac:dyDescent="0.3">
      <c r="A56" s="359" t="s">
        <v>292</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54"/>
      <c r="AL56" s="354"/>
      <c r="AM56" s="354"/>
      <c r="AN56" s="354"/>
      <c r="AO56" s="118"/>
      <c r="AP56" s="118"/>
      <c r="AQ56" s="103"/>
    </row>
    <row r="57" spans="1:43" ht="6" customHeight="1" thickBot="1" x14ac:dyDescent="0.3">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c r="AC57" s="113"/>
      <c r="AD57" s="113"/>
      <c r="AE57" s="113"/>
      <c r="AF57" s="113"/>
      <c r="AG57" s="113"/>
      <c r="AH57" s="113"/>
      <c r="AI57" s="113"/>
      <c r="AJ57" s="113"/>
      <c r="AK57" s="113"/>
      <c r="AL57" s="113"/>
      <c r="AM57" s="98"/>
      <c r="AN57" s="98"/>
      <c r="AO57" s="112"/>
      <c r="AP57" s="112"/>
      <c r="AQ57" s="97"/>
    </row>
    <row r="58" spans="1:43" ht="24" customHeight="1" x14ac:dyDescent="0.25">
      <c r="A58" s="368" t="s">
        <v>291</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67" t="s">
        <v>4</v>
      </c>
      <c r="AL58" s="367"/>
      <c r="AM58" s="367" t="s">
        <v>281</v>
      </c>
      <c r="AN58" s="367"/>
      <c r="AO58" s="111" t="s">
        <v>280</v>
      </c>
      <c r="AP58" s="111" t="s">
        <v>279</v>
      </c>
      <c r="AQ58" s="103"/>
    </row>
    <row r="59" spans="1:43" ht="12.75" customHeight="1" x14ac:dyDescent="0.25">
      <c r="A59" s="372" t="s">
        <v>290</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4"/>
      <c r="AL59" s="374"/>
      <c r="AM59" s="374"/>
      <c r="AN59" s="374"/>
      <c r="AO59" s="117"/>
      <c r="AP59" s="117"/>
      <c r="AQ59" s="109"/>
    </row>
    <row r="60" spans="1:43" ht="12" customHeight="1" x14ac:dyDescent="0.25">
      <c r="A60" s="348" t="s">
        <v>289</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15"/>
      <c r="AP60" s="115"/>
      <c r="AQ60" s="103"/>
    </row>
    <row r="61" spans="1:43" ht="12" customHeight="1" x14ac:dyDescent="0.25">
      <c r="A61" s="348" t="s">
        <v>288</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15"/>
      <c r="AP61" s="115"/>
      <c r="AQ61" s="103"/>
    </row>
    <row r="62" spans="1:43" ht="12" customHeight="1" x14ac:dyDescent="0.25">
      <c r="A62" s="348" t="s">
        <v>287</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15"/>
      <c r="AP62" s="115"/>
      <c r="AQ62" s="103"/>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15"/>
      <c r="AP63" s="115"/>
      <c r="AQ63" s="103"/>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15"/>
      <c r="AP64" s="115"/>
      <c r="AQ64" s="103"/>
    </row>
    <row r="65" spans="1:43" ht="12" customHeight="1" x14ac:dyDescent="0.25">
      <c r="A65" s="348" t="s">
        <v>286</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15"/>
      <c r="AP65" s="115"/>
      <c r="AQ65" s="103"/>
    </row>
    <row r="66" spans="1:43" ht="27.75" customHeight="1" x14ac:dyDescent="0.25">
      <c r="A66" s="375" t="s">
        <v>285</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7"/>
      <c r="AK66" s="378"/>
      <c r="AL66" s="378"/>
      <c r="AM66" s="378"/>
      <c r="AN66" s="378"/>
      <c r="AO66" s="116"/>
      <c r="AP66" s="116"/>
      <c r="AQ66" s="109"/>
    </row>
    <row r="67" spans="1:43" ht="11.25" customHeight="1" x14ac:dyDescent="0.25">
      <c r="A67" s="348" t="s">
        <v>277</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15"/>
      <c r="AP67" s="115"/>
      <c r="AQ67" s="103"/>
    </row>
    <row r="68" spans="1:43" ht="25.5" customHeight="1" x14ac:dyDescent="0.25">
      <c r="A68" s="375" t="s">
        <v>278</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7"/>
      <c r="AK68" s="378"/>
      <c r="AL68" s="378"/>
      <c r="AM68" s="378"/>
      <c r="AN68" s="378"/>
      <c r="AO68" s="116"/>
      <c r="AP68" s="116"/>
      <c r="AQ68" s="109"/>
    </row>
    <row r="69" spans="1:43" ht="12" customHeight="1" x14ac:dyDescent="0.25">
      <c r="A69" s="348" t="s">
        <v>276</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15"/>
      <c r="AP69" s="115"/>
      <c r="AQ69" s="103"/>
    </row>
    <row r="70" spans="1:43" ht="12.75" customHeight="1" x14ac:dyDescent="0.25">
      <c r="A70" s="379" t="s">
        <v>284</v>
      </c>
      <c r="B70" s="380"/>
      <c r="C70" s="380"/>
      <c r="D70" s="380"/>
      <c r="E70" s="380"/>
      <c r="F70" s="380"/>
      <c r="G70" s="380"/>
      <c r="H70" s="380"/>
      <c r="I70" s="380"/>
      <c r="J70" s="380"/>
      <c r="K70" s="380"/>
      <c r="L70" s="380"/>
      <c r="M70" s="380"/>
      <c r="N70" s="380"/>
      <c r="O70" s="380"/>
      <c r="P70" s="380"/>
      <c r="Q70" s="380"/>
      <c r="R70" s="380"/>
      <c r="S70" s="380"/>
      <c r="T70" s="380"/>
      <c r="U70" s="380"/>
      <c r="V70" s="380"/>
      <c r="W70" s="380"/>
      <c r="X70" s="380"/>
      <c r="Y70" s="380"/>
      <c r="Z70" s="380"/>
      <c r="AA70" s="380"/>
      <c r="AB70" s="380"/>
      <c r="AC70" s="380"/>
      <c r="AD70" s="380"/>
      <c r="AE70" s="380"/>
      <c r="AF70" s="380"/>
      <c r="AG70" s="380"/>
      <c r="AH70" s="380"/>
      <c r="AI70" s="380"/>
      <c r="AJ70" s="380"/>
      <c r="AK70" s="378"/>
      <c r="AL70" s="378"/>
      <c r="AM70" s="378"/>
      <c r="AN70" s="378"/>
      <c r="AO70" s="116"/>
      <c r="AP70" s="116"/>
      <c r="AQ70" s="109"/>
    </row>
    <row r="71" spans="1:43" ht="12" customHeight="1" x14ac:dyDescent="0.25">
      <c r="A71" s="348" t="s">
        <v>275</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15"/>
      <c r="AP71" s="115"/>
      <c r="AQ71" s="103"/>
    </row>
    <row r="72" spans="1:43" ht="12.75" customHeight="1" thickBot="1" x14ac:dyDescent="0.3">
      <c r="A72" s="381" t="s">
        <v>283</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114"/>
      <c r="AP72" s="114"/>
      <c r="AQ72" s="109"/>
    </row>
    <row r="73" spans="1:43" ht="7.5" customHeight="1" thickBot="1" x14ac:dyDescent="0.3">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c r="AC73" s="113"/>
      <c r="AD73" s="113"/>
      <c r="AE73" s="113"/>
      <c r="AF73" s="113"/>
      <c r="AG73" s="113"/>
      <c r="AH73" s="113"/>
      <c r="AI73" s="113"/>
      <c r="AJ73" s="113"/>
      <c r="AK73" s="113"/>
      <c r="AL73" s="113"/>
      <c r="AM73" s="98"/>
      <c r="AN73" s="98"/>
      <c r="AO73" s="112"/>
      <c r="AP73" s="112"/>
      <c r="AQ73" s="97"/>
    </row>
    <row r="74" spans="1:43" ht="25.5" customHeight="1" x14ac:dyDescent="0.25">
      <c r="A74" s="368" t="s">
        <v>282</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67" t="s">
        <v>4</v>
      </c>
      <c r="AL74" s="367"/>
      <c r="AM74" s="367" t="s">
        <v>281</v>
      </c>
      <c r="AN74" s="367"/>
      <c r="AO74" s="111" t="s">
        <v>280</v>
      </c>
      <c r="AP74" s="111" t="s">
        <v>279</v>
      </c>
      <c r="AQ74" s="103"/>
    </row>
    <row r="75" spans="1:43" ht="25.5" customHeight="1" x14ac:dyDescent="0.25">
      <c r="A75" s="375" t="s">
        <v>278</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7"/>
      <c r="AK75" s="378"/>
      <c r="AL75" s="378"/>
      <c r="AM75" s="385"/>
      <c r="AN75" s="385"/>
      <c r="AO75" s="107"/>
      <c r="AP75" s="107"/>
      <c r="AQ75" s="109"/>
    </row>
    <row r="76" spans="1:43" ht="12" customHeight="1" x14ac:dyDescent="0.25">
      <c r="A76" s="348" t="s">
        <v>277</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86"/>
      <c r="AN76" s="386"/>
      <c r="AO76" s="110"/>
      <c r="AP76" s="110"/>
      <c r="AQ76" s="103"/>
    </row>
    <row r="77" spans="1:43" ht="12" customHeight="1" x14ac:dyDescent="0.25">
      <c r="A77" s="348" t="s">
        <v>276</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86"/>
      <c r="AN77" s="386"/>
      <c r="AO77" s="110"/>
      <c r="AP77" s="110"/>
      <c r="AQ77" s="103"/>
    </row>
    <row r="78" spans="1:43" ht="12" customHeight="1" x14ac:dyDescent="0.25">
      <c r="A78" s="348" t="s">
        <v>275</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86"/>
      <c r="AN78" s="386"/>
      <c r="AO78" s="110"/>
      <c r="AP78" s="110"/>
      <c r="AQ78" s="103"/>
    </row>
    <row r="79" spans="1:43" ht="12" customHeight="1" x14ac:dyDescent="0.25">
      <c r="A79" s="348" t="s">
        <v>274</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86"/>
      <c r="AN79" s="386"/>
      <c r="AO79" s="110"/>
      <c r="AP79" s="110"/>
      <c r="AQ79" s="103"/>
    </row>
    <row r="80" spans="1:43" ht="12" customHeight="1" x14ac:dyDescent="0.25">
      <c r="A80" s="348" t="s">
        <v>273</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86"/>
      <c r="AN80" s="386"/>
      <c r="AO80" s="110"/>
      <c r="AP80" s="110"/>
      <c r="AQ80" s="103"/>
    </row>
    <row r="81" spans="1:45" ht="12.75" customHeight="1" x14ac:dyDescent="0.25">
      <c r="A81" s="348" t="s">
        <v>272</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86"/>
      <c r="AN81" s="386"/>
      <c r="AO81" s="110"/>
      <c r="AP81" s="110"/>
      <c r="AQ81" s="103"/>
    </row>
    <row r="82" spans="1:45" ht="12.75" customHeight="1" x14ac:dyDescent="0.25">
      <c r="A82" s="348" t="s">
        <v>271</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86"/>
      <c r="AN82" s="386"/>
      <c r="AO82" s="110"/>
      <c r="AP82" s="110"/>
      <c r="AQ82" s="103"/>
    </row>
    <row r="83" spans="1:45" ht="12" customHeight="1" x14ac:dyDescent="0.25">
      <c r="A83" s="379" t="s">
        <v>270</v>
      </c>
      <c r="B83" s="380"/>
      <c r="C83" s="380"/>
      <c r="D83" s="380"/>
      <c r="E83" s="380"/>
      <c r="F83" s="380"/>
      <c r="G83" s="380"/>
      <c r="H83" s="380"/>
      <c r="I83" s="380"/>
      <c r="J83" s="380"/>
      <c r="K83" s="380"/>
      <c r="L83" s="380"/>
      <c r="M83" s="380"/>
      <c r="N83" s="380"/>
      <c r="O83" s="380"/>
      <c r="P83" s="380"/>
      <c r="Q83" s="380"/>
      <c r="R83" s="380"/>
      <c r="S83" s="380"/>
      <c r="T83" s="380"/>
      <c r="U83" s="380"/>
      <c r="V83" s="380"/>
      <c r="W83" s="380"/>
      <c r="X83" s="380"/>
      <c r="Y83" s="380"/>
      <c r="Z83" s="380"/>
      <c r="AA83" s="380"/>
      <c r="AB83" s="380"/>
      <c r="AC83" s="380"/>
      <c r="AD83" s="380"/>
      <c r="AE83" s="380"/>
      <c r="AF83" s="380"/>
      <c r="AG83" s="380"/>
      <c r="AH83" s="380"/>
      <c r="AI83" s="380"/>
      <c r="AJ83" s="380"/>
      <c r="AK83" s="378"/>
      <c r="AL83" s="378"/>
      <c r="AM83" s="385"/>
      <c r="AN83" s="385"/>
      <c r="AO83" s="107"/>
      <c r="AP83" s="107"/>
      <c r="AQ83" s="109"/>
    </row>
    <row r="84" spans="1:45" ht="12" customHeight="1" x14ac:dyDescent="0.25">
      <c r="A84" s="379" t="s">
        <v>269</v>
      </c>
      <c r="B84" s="380"/>
      <c r="C84" s="380"/>
      <c r="D84" s="380"/>
      <c r="E84" s="380"/>
      <c r="F84" s="380"/>
      <c r="G84" s="380"/>
      <c r="H84" s="380"/>
      <c r="I84" s="380"/>
      <c r="J84" s="380"/>
      <c r="K84" s="380"/>
      <c r="L84" s="380"/>
      <c r="M84" s="380"/>
      <c r="N84" s="380"/>
      <c r="O84" s="380"/>
      <c r="P84" s="380"/>
      <c r="Q84" s="380"/>
      <c r="R84" s="380"/>
      <c r="S84" s="380"/>
      <c r="T84" s="380"/>
      <c r="U84" s="380"/>
      <c r="V84" s="380"/>
      <c r="W84" s="380"/>
      <c r="X84" s="380"/>
      <c r="Y84" s="380"/>
      <c r="Z84" s="380"/>
      <c r="AA84" s="380"/>
      <c r="AB84" s="380"/>
      <c r="AC84" s="380"/>
      <c r="AD84" s="380"/>
      <c r="AE84" s="380"/>
      <c r="AF84" s="380"/>
      <c r="AG84" s="380"/>
      <c r="AH84" s="380"/>
      <c r="AI84" s="380"/>
      <c r="AJ84" s="380"/>
      <c r="AK84" s="378"/>
      <c r="AL84" s="378"/>
      <c r="AM84" s="385"/>
      <c r="AN84" s="385"/>
      <c r="AO84" s="107"/>
      <c r="AP84" s="107"/>
      <c r="AQ84" s="109"/>
    </row>
    <row r="85" spans="1:45" ht="12" customHeight="1" x14ac:dyDescent="0.25">
      <c r="A85" s="348" t="s">
        <v>268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86"/>
      <c r="AN85" s="386"/>
      <c r="AO85" s="110"/>
      <c r="AP85" s="110"/>
      <c r="AQ85" s="97"/>
    </row>
    <row r="86" spans="1:45" ht="27.75" customHeight="1" x14ac:dyDescent="0.25">
      <c r="A86" s="375" t="s">
        <v>267</v>
      </c>
      <c r="B86" s="376"/>
      <c r="C86" s="376"/>
      <c r="D86" s="376"/>
      <c r="E86" s="376"/>
      <c r="F86" s="376"/>
      <c r="G86" s="376"/>
      <c r="H86" s="376"/>
      <c r="I86" s="376"/>
      <c r="J86" s="376"/>
      <c r="K86" s="376"/>
      <c r="L86" s="376"/>
      <c r="M86" s="376"/>
      <c r="N86" s="376"/>
      <c r="O86" s="376"/>
      <c r="P86" s="376"/>
      <c r="Q86" s="376"/>
      <c r="R86" s="376"/>
      <c r="S86" s="376"/>
      <c r="T86" s="376"/>
      <c r="U86" s="376"/>
      <c r="V86" s="376"/>
      <c r="W86" s="376"/>
      <c r="X86" s="376"/>
      <c r="Y86" s="376"/>
      <c r="Z86" s="376"/>
      <c r="AA86" s="376"/>
      <c r="AB86" s="376"/>
      <c r="AC86" s="376"/>
      <c r="AD86" s="376"/>
      <c r="AE86" s="376"/>
      <c r="AF86" s="376"/>
      <c r="AG86" s="376"/>
      <c r="AH86" s="376"/>
      <c r="AI86" s="376"/>
      <c r="AJ86" s="377"/>
      <c r="AK86" s="378"/>
      <c r="AL86" s="378"/>
      <c r="AM86" s="385"/>
      <c r="AN86" s="385"/>
      <c r="AO86" s="107"/>
      <c r="AP86" s="107"/>
      <c r="AQ86" s="109"/>
    </row>
    <row r="87" spans="1:45" x14ac:dyDescent="0.25">
      <c r="A87" s="375" t="s">
        <v>266</v>
      </c>
      <c r="B87" s="376"/>
      <c r="C87" s="376"/>
      <c r="D87" s="376"/>
      <c r="E87" s="376"/>
      <c r="F87" s="376"/>
      <c r="G87" s="376"/>
      <c r="H87" s="376"/>
      <c r="I87" s="376"/>
      <c r="J87" s="376"/>
      <c r="K87" s="376"/>
      <c r="L87" s="376"/>
      <c r="M87" s="376"/>
      <c r="N87" s="376"/>
      <c r="O87" s="376"/>
      <c r="P87" s="376"/>
      <c r="Q87" s="376"/>
      <c r="R87" s="376"/>
      <c r="S87" s="376"/>
      <c r="T87" s="376"/>
      <c r="U87" s="376"/>
      <c r="V87" s="376"/>
      <c r="W87" s="376"/>
      <c r="X87" s="376"/>
      <c r="Y87" s="376"/>
      <c r="Z87" s="376"/>
      <c r="AA87" s="376"/>
      <c r="AB87" s="376"/>
      <c r="AC87" s="376"/>
      <c r="AD87" s="376"/>
      <c r="AE87" s="376"/>
      <c r="AF87" s="376"/>
      <c r="AG87" s="376"/>
      <c r="AH87" s="376"/>
      <c r="AI87" s="376"/>
      <c r="AJ87" s="377"/>
      <c r="AK87" s="378"/>
      <c r="AL87" s="378"/>
      <c r="AM87" s="385"/>
      <c r="AN87" s="385"/>
      <c r="AO87" s="107"/>
      <c r="AP87" s="107"/>
      <c r="AQ87" s="109"/>
    </row>
    <row r="88" spans="1:45" ht="14.25" customHeight="1" x14ac:dyDescent="0.25">
      <c r="A88" s="391" t="s">
        <v>265</v>
      </c>
      <c r="B88" s="392"/>
      <c r="C88" s="392"/>
      <c r="D88" s="393"/>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94"/>
      <c r="AL88" s="395"/>
      <c r="AM88" s="396"/>
      <c r="AN88" s="397"/>
      <c r="AO88" s="107"/>
      <c r="AP88" s="107"/>
      <c r="AQ88" s="109"/>
    </row>
    <row r="89" spans="1:45" x14ac:dyDescent="0.25">
      <c r="A89" s="391" t="s">
        <v>264</v>
      </c>
      <c r="B89" s="392"/>
      <c r="C89" s="392"/>
      <c r="D89" s="393"/>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94"/>
      <c r="AL89" s="395"/>
      <c r="AM89" s="396"/>
      <c r="AN89" s="397"/>
      <c r="AO89" s="107"/>
      <c r="AP89" s="107"/>
      <c r="AQ89" s="97"/>
    </row>
    <row r="90" spans="1:45" ht="12" customHeight="1" thickBot="1" x14ac:dyDescent="0.3">
      <c r="A90" s="106" t="s">
        <v>263</v>
      </c>
      <c r="B90" s="105"/>
      <c r="C90" s="105"/>
      <c r="D90" s="105"/>
      <c r="E90" s="105"/>
      <c r="F90" s="105"/>
      <c r="G90" s="105"/>
      <c r="H90" s="105"/>
      <c r="I90" s="105"/>
      <c r="J90" s="105"/>
      <c r="K90" s="105"/>
      <c r="L90" s="105"/>
      <c r="M90" s="105"/>
      <c r="N90" s="105"/>
      <c r="O90" s="105"/>
      <c r="P90" s="105"/>
      <c r="Q90" s="105"/>
      <c r="R90" s="105"/>
      <c r="S90" s="105"/>
      <c r="T90" s="105"/>
      <c r="U90" s="105"/>
      <c r="V90" s="105"/>
      <c r="W90" s="105"/>
      <c r="X90" s="105"/>
      <c r="Y90" s="105"/>
      <c r="Z90" s="105"/>
      <c r="AA90" s="105"/>
      <c r="AB90" s="105"/>
      <c r="AC90" s="105"/>
      <c r="AD90" s="105"/>
      <c r="AE90" s="105"/>
      <c r="AF90" s="105"/>
      <c r="AG90" s="105"/>
      <c r="AH90" s="105"/>
      <c r="AI90" s="105"/>
      <c r="AJ90" s="105"/>
      <c r="AK90" s="387"/>
      <c r="AL90" s="388"/>
      <c r="AM90" s="389"/>
      <c r="AN90" s="390"/>
      <c r="AO90" s="104"/>
      <c r="AP90" s="104"/>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60" workbookViewId="0">
      <selection activeCell="H53" sqref="H53"/>
    </sheetView>
  </sheetViews>
  <sheetFormatPr defaultRowHeight="15.75" x14ac:dyDescent="0.25"/>
  <cols>
    <col min="1" max="1" width="9.140625" style="58"/>
    <col min="2" max="2" width="37.7109375" style="58" customWidth="1"/>
    <col min="3" max="4" width="14.5703125" style="58" customWidth="1"/>
    <col min="5" max="6" width="0" style="58" hidden="1" customWidth="1"/>
    <col min="7" max="7" width="19.8554687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6" t="s">
        <v>9</v>
      </c>
      <c r="B7" s="286"/>
      <c r="C7" s="286"/>
      <c r="D7" s="286"/>
      <c r="E7" s="286"/>
      <c r="F7" s="286"/>
      <c r="G7" s="286"/>
      <c r="H7" s="286"/>
      <c r="I7" s="286"/>
      <c r="J7" s="286"/>
      <c r="K7" s="286"/>
      <c r="L7" s="286"/>
    </row>
    <row r="8" spans="1:44" ht="18.75" x14ac:dyDescent="0.25">
      <c r="A8" s="286"/>
      <c r="B8" s="286"/>
      <c r="C8" s="286"/>
      <c r="D8" s="286"/>
      <c r="E8" s="286"/>
      <c r="F8" s="286"/>
      <c r="G8" s="286"/>
      <c r="H8" s="286"/>
      <c r="I8" s="286"/>
      <c r="J8" s="286"/>
      <c r="K8" s="286"/>
      <c r="L8" s="286"/>
    </row>
    <row r="9" spans="1:44" ht="18.75" x14ac:dyDescent="0.25">
      <c r="A9" s="288" t="str">
        <f>'1. паспорт местоположение'!A9:C9</f>
        <v xml:space="preserve"> АО "Россети Тюмень" </v>
      </c>
      <c r="B9" s="288"/>
      <c r="C9" s="288"/>
      <c r="D9" s="288"/>
      <c r="E9" s="288"/>
      <c r="F9" s="288"/>
      <c r="G9" s="288"/>
      <c r="H9" s="288"/>
      <c r="I9" s="288"/>
      <c r="J9" s="288"/>
      <c r="K9" s="288"/>
      <c r="L9" s="288"/>
    </row>
    <row r="10" spans="1:44" x14ac:dyDescent="0.25">
      <c r="A10" s="282" t="s">
        <v>8</v>
      </c>
      <c r="B10" s="282"/>
      <c r="C10" s="282"/>
      <c r="D10" s="282"/>
      <c r="E10" s="282"/>
      <c r="F10" s="282"/>
      <c r="G10" s="282"/>
      <c r="H10" s="282"/>
      <c r="I10" s="282"/>
      <c r="J10" s="282"/>
      <c r="K10" s="282"/>
      <c r="L10" s="282"/>
    </row>
    <row r="11" spans="1:44" ht="18.75" x14ac:dyDescent="0.25">
      <c r="A11" s="286"/>
      <c r="B11" s="286"/>
      <c r="C11" s="286"/>
      <c r="D11" s="286"/>
      <c r="E11" s="286"/>
      <c r="F11" s="286"/>
      <c r="G11" s="286"/>
      <c r="H11" s="286"/>
      <c r="I11" s="286"/>
      <c r="J11" s="286"/>
      <c r="K11" s="286"/>
      <c r="L11" s="286"/>
    </row>
    <row r="12" spans="1:44" ht="18.75" x14ac:dyDescent="0.25">
      <c r="A12" s="288" t="str">
        <f>'1. паспорт местоположение'!A12:C12</f>
        <v>N_PK1200.03.06.06</v>
      </c>
      <c r="B12" s="288"/>
      <c r="C12" s="288"/>
      <c r="D12" s="288"/>
      <c r="E12" s="288"/>
      <c r="F12" s="288"/>
      <c r="G12" s="288"/>
      <c r="H12" s="288"/>
      <c r="I12" s="288"/>
      <c r="J12" s="288"/>
      <c r="K12" s="288"/>
      <c r="L12" s="288"/>
    </row>
    <row r="13" spans="1:44" x14ac:dyDescent="0.25">
      <c r="A13" s="282" t="s">
        <v>7</v>
      </c>
      <c r="B13" s="282"/>
      <c r="C13" s="282"/>
      <c r="D13" s="282"/>
      <c r="E13" s="282"/>
      <c r="F13" s="282"/>
      <c r="G13" s="282"/>
      <c r="H13" s="282"/>
      <c r="I13" s="282"/>
      <c r="J13" s="282"/>
      <c r="K13" s="282"/>
      <c r="L13" s="282"/>
    </row>
    <row r="14" spans="1:44" ht="18.75" x14ac:dyDescent="0.25">
      <c r="A14" s="287"/>
      <c r="B14" s="287"/>
      <c r="C14" s="287"/>
      <c r="D14" s="287"/>
      <c r="E14" s="287"/>
      <c r="F14" s="287"/>
      <c r="G14" s="287"/>
      <c r="H14" s="287"/>
      <c r="I14" s="287"/>
      <c r="J14" s="287"/>
      <c r="K14" s="287"/>
      <c r="L14" s="287"/>
    </row>
    <row r="15" spans="1:44" ht="41.25" customHeight="1" x14ac:dyDescent="0.25">
      <c r="A15" s="284"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84"/>
      <c r="C15" s="284"/>
      <c r="D15" s="284"/>
      <c r="E15" s="284"/>
      <c r="F15" s="284"/>
      <c r="G15" s="284"/>
      <c r="H15" s="284"/>
      <c r="I15" s="284"/>
      <c r="J15" s="284"/>
      <c r="K15" s="284"/>
      <c r="L15" s="284"/>
    </row>
    <row r="16" spans="1:44" x14ac:dyDescent="0.25">
      <c r="A16" s="282" t="s">
        <v>6</v>
      </c>
      <c r="B16" s="282"/>
      <c r="C16" s="282"/>
      <c r="D16" s="282"/>
      <c r="E16" s="282"/>
      <c r="F16" s="282"/>
      <c r="G16" s="282"/>
      <c r="H16" s="282"/>
      <c r="I16" s="282"/>
      <c r="J16" s="282"/>
      <c r="K16" s="282"/>
      <c r="L16" s="282"/>
    </row>
    <row r="17" spans="1:12" ht="15.75" customHeight="1" x14ac:dyDescent="0.25">
      <c r="L17" s="77"/>
    </row>
    <row r="18" spans="1:12" x14ac:dyDescent="0.25">
      <c r="K18" s="76"/>
    </row>
    <row r="19" spans="1:12" ht="15.75" customHeight="1" x14ac:dyDescent="0.25">
      <c r="A19" s="398" t="s">
        <v>460</v>
      </c>
      <c r="B19" s="398"/>
      <c r="C19" s="398"/>
      <c r="D19" s="398"/>
      <c r="E19" s="398"/>
      <c r="F19" s="398"/>
      <c r="G19" s="398"/>
      <c r="H19" s="398"/>
      <c r="I19" s="398"/>
      <c r="J19" s="398"/>
      <c r="K19" s="398"/>
      <c r="L19" s="398"/>
    </row>
    <row r="20" spans="1:12" x14ac:dyDescent="0.25">
      <c r="A20" s="59"/>
      <c r="B20" s="59"/>
      <c r="C20" s="75"/>
      <c r="D20" s="75"/>
      <c r="E20" s="75"/>
      <c r="F20" s="75"/>
      <c r="G20" s="75"/>
      <c r="H20" s="75"/>
      <c r="I20" s="75"/>
      <c r="J20" s="75"/>
      <c r="K20" s="75"/>
      <c r="L20" s="75"/>
    </row>
    <row r="21" spans="1:12" ht="28.5" customHeight="1" x14ac:dyDescent="0.25">
      <c r="A21" s="399" t="s">
        <v>228</v>
      </c>
      <c r="B21" s="399" t="s">
        <v>227</v>
      </c>
      <c r="C21" s="405" t="s">
        <v>390</v>
      </c>
      <c r="D21" s="405"/>
      <c r="E21" s="405"/>
      <c r="F21" s="405"/>
      <c r="G21" s="405"/>
      <c r="H21" s="405"/>
      <c r="I21" s="400" t="s">
        <v>226</v>
      </c>
      <c r="J21" s="402" t="s">
        <v>392</v>
      </c>
      <c r="K21" s="399" t="s">
        <v>225</v>
      </c>
      <c r="L21" s="401" t="s">
        <v>391</v>
      </c>
    </row>
    <row r="22" spans="1:12" ht="58.5" customHeight="1" x14ac:dyDescent="0.25">
      <c r="A22" s="399"/>
      <c r="B22" s="399"/>
      <c r="C22" s="406" t="s">
        <v>2</v>
      </c>
      <c r="D22" s="406"/>
      <c r="E22" s="151"/>
      <c r="F22" s="152"/>
      <c r="G22" s="407" t="s">
        <v>558</v>
      </c>
      <c r="H22" s="408"/>
      <c r="I22" s="400"/>
      <c r="J22" s="403"/>
      <c r="K22" s="399"/>
      <c r="L22" s="401"/>
    </row>
    <row r="23" spans="1:12" ht="47.25" x14ac:dyDescent="0.25">
      <c r="A23" s="399"/>
      <c r="B23" s="399"/>
      <c r="C23" s="74" t="s">
        <v>224</v>
      </c>
      <c r="D23" s="74" t="s">
        <v>223</v>
      </c>
      <c r="E23" s="74" t="s">
        <v>224</v>
      </c>
      <c r="F23" s="74" t="s">
        <v>223</v>
      </c>
      <c r="G23" s="74" t="s">
        <v>224</v>
      </c>
      <c r="H23" s="74" t="s">
        <v>223</v>
      </c>
      <c r="I23" s="400"/>
      <c r="J23" s="404"/>
      <c r="K23" s="399"/>
      <c r="L23" s="401"/>
    </row>
    <row r="24" spans="1:12" x14ac:dyDescent="0.25">
      <c r="A24" s="61">
        <v>1</v>
      </c>
      <c r="B24" s="61">
        <v>2</v>
      </c>
      <c r="C24" s="74">
        <v>3</v>
      </c>
      <c r="D24" s="74">
        <v>4</v>
      </c>
      <c r="E24" s="74">
        <v>5</v>
      </c>
      <c r="F24" s="74">
        <v>6</v>
      </c>
      <c r="G24" s="74">
        <v>7</v>
      </c>
      <c r="H24" s="74">
        <v>8</v>
      </c>
      <c r="I24" s="74">
        <v>9</v>
      </c>
      <c r="J24" s="74">
        <v>10</v>
      </c>
      <c r="K24" s="74">
        <v>11</v>
      </c>
      <c r="L24" s="74">
        <v>12</v>
      </c>
    </row>
    <row r="25" spans="1:12" x14ac:dyDescent="0.25">
      <c r="A25" s="66">
        <v>1</v>
      </c>
      <c r="B25" s="67" t="s">
        <v>222</v>
      </c>
      <c r="C25" s="67"/>
      <c r="D25" s="72"/>
      <c r="E25" s="72"/>
      <c r="F25" s="72"/>
      <c r="G25" s="72"/>
      <c r="H25" s="72"/>
      <c r="I25" s="72"/>
      <c r="J25" s="72"/>
      <c r="K25" s="63"/>
      <c r="L25" s="78"/>
    </row>
    <row r="26" spans="1:12" ht="21.75" customHeight="1" x14ac:dyDescent="0.25">
      <c r="A26" s="66" t="s">
        <v>221</v>
      </c>
      <c r="B26" s="73" t="s">
        <v>397</v>
      </c>
      <c r="C26" s="64" t="s">
        <v>501</v>
      </c>
      <c r="D26" s="64" t="s">
        <v>501</v>
      </c>
      <c r="E26" s="72"/>
      <c r="F26" s="72"/>
      <c r="G26" s="64" t="s">
        <v>501</v>
      </c>
      <c r="H26" s="64" t="s">
        <v>501</v>
      </c>
      <c r="I26" s="72"/>
      <c r="J26" s="72"/>
      <c r="K26" s="63"/>
      <c r="L26" s="63"/>
    </row>
    <row r="27" spans="1:12" s="60" customFormat="1" ht="39" customHeight="1" x14ac:dyDescent="0.25">
      <c r="A27" s="66" t="s">
        <v>220</v>
      </c>
      <c r="B27" s="73" t="s">
        <v>399</v>
      </c>
      <c r="C27" s="64" t="s">
        <v>501</v>
      </c>
      <c r="D27" s="64" t="s">
        <v>501</v>
      </c>
      <c r="E27" s="72"/>
      <c r="F27" s="72"/>
      <c r="G27" s="64" t="s">
        <v>501</v>
      </c>
      <c r="H27" s="64" t="s">
        <v>501</v>
      </c>
      <c r="I27" s="72"/>
      <c r="J27" s="72"/>
      <c r="K27" s="63"/>
      <c r="L27" s="63"/>
    </row>
    <row r="28" spans="1:12" s="60" customFormat="1" ht="70.5" customHeight="1" x14ac:dyDescent="0.25">
      <c r="A28" s="66" t="s">
        <v>398</v>
      </c>
      <c r="B28" s="73" t="s">
        <v>403</v>
      </c>
      <c r="C28" s="64" t="s">
        <v>501</v>
      </c>
      <c r="D28" s="64" t="s">
        <v>501</v>
      </c>
      <c r="E28" s="72"/>
      <c r="F28" s="72"/>
      <c r="G28" s="64" t="s">
        <v>501</v>
      </c>
      <c r="H28" s="64" t="s">
        <v>501</v>
      </c>
      <c r="I28" s="72"/>
      <c r="J28" s="72"/>
      <c r="K28" s="63"/>
      <c r="L28" s="63"/>
    </row>
    <row r="29" spans="1:12" s="60" customFormat="1" ht="54" customHeight="1" x14ac:dyDescent="0.25">
      <c r="A29" s="66" t="s">
        <v>219</v>
      </c>
      <c r="B29" s="73" t="s">
        <v>402</v>
      </c>
      <c r="C29" s="64" t="s">
        <v>501</v>
      </c>
      <c r="D29" s="64" t="s">
        <v>501</v>
      </c>
      <c r="E29" s="72"/>
      <c r="F29" s="72"/>
      <c r="G29" s="64" t="s">
        <v>501</v>
      </c>
      <c r="H29" s="64" t="s">
        <v>501</v>
      </c>
      <c r="I29" s="72"/>
      <c r="J29" s="72"/>
      <c r="K29" s="63"/>
      <c r="L29" s="63"/>
    </row>
    <row r="30" spans="1:12" s="60" customFormat="1" ht="42" customHeight="1" x14ac:dyDescent="0.25">
      <c r="A30" s="66" t="s">
        <v>218</v>
      </c>
      <c r="B30" s="73" t="s">
        <v>404</v>
      </c>
      <c r="C30" s="64" t="s">
        <v>501</v>
      </c>
      <c r="D30" s="64" t="s">
        <v>501</v>
      </c>
      <c r="E30" s="72"/>
      <c r="F30" s="72"/>
      <c r="G30" s="64" t="s">
        <v>501</v>
      </c>
      <c r="H30" s="64" t="s">
        <v>501</v>
      </c>
      <c r="I30" s="72"/>
      <c r="J30" s="72"/>
      <c r="K30" s="63"/>
      <c r="L30" s="63"/>
    </row>
    <row r="31" spans="1:12" s="60" customFormat="1" ht="37.5" customHeight="1" x14ac:dyDescent="0.25">
      <c r="A31" s="66" t="s">
        <v>217</v>
      </c>
      <c r="B31" s="65" t="s">
        <v>400</v>
      </c>
      <c r="C31" s="64" t="s">
        <v>501</v>
      </c>
      <c r="D31" s="64" t="s">
        <v>501</v>
      </c>
      <c r="E31" s="72"/>
      <c r="F31" s="72"/>
      <c r="G31" s="64" t="s">
        <v>501</v>
      </c>
      <c r="H31" s="64" t="s">
        <v>501</v>
      </c>
      <c r="I31" s="72"/>
      <c r="J31" s="72"/>
      <c r="K31" s="63"/>
      <c r="L31" s="63"/>
    </row>
    <row r="32" spans="1:12" s="60" customFormat="1" ht="31.5" x14ac:dyDescent="0.25">
      <c r="A32" s="66" t="s">
        <v>215</v>
      </c>
      <c r="B32" s="65" t="s">
        <v>405</v>
      </c>
      <c r="C32" s="64" t="s">
        <v>501</v>
      </c>
      <c r="D32" s="64" t="s">
        <v>501</v>
      </c>
      <c r="E32" s="72"/>
      <c r="F32" s="72"/>
      <c r="G32" s="64" t="s">
        <v>501</v>
      </c>
      <c r="H32" s="64" t="s">
        <v>501</v>
      </c>
      <c r="I32" s="72"/>
      <c r="J32" s="72"/>
      <c r="K32" s="63"/>
      <c r="L32" s="63"/>
    </row>
    <row r="33" spans="1:12" s="60" customFormat="1" ht="37.5" customHeight="1" x14ac:dyDescent="0.25">
      <c r="A33" s="66" t="s">
        <v>416</v>
      </c>
      <c r="B33" s="65" t="s">
        <v>333</v>
      </c>
      <c r="C33" s="64" t="s">
        <v>501</v>
      </c>
      <c r="D33" s="64" t="s">
        <v>501</v>
      </c>
      <c r="E33" s="72"/>
      <c r="F33" s="72"/>
      <c r="G33" s="64" t="s">
        <v>501</v>
      </c>
      <c r="H33" s="64" t="s">
        <v>501</v>
      </c>
      <c r="I33" s="72"/>
      <c r="J33" s="72"/>
      <c r="K33" s="63"/>
      <c r="L33" s="63"/>
    </row>
    <row r="34" spans="1:12" s="60" customFormat="1" ht="47.25" customHeight="1" x14ac:dyDescent="0.25">
      <c r="A34" s="66" t="s">
        <v>417</v>
      </c>
      <c r="B34" s="65" t="s">
        <v>409</v>
      </c>
      <c r="C34" s="64" t="s">
        <v>501</v>
      </c>
      <c r="D34" s="64" t="s">
        <v>501</v>
      </c>
      <c r="E34" s="71"/>
      <c r="F34" s="71"/>
      <c r="G34" s="64" t="s">
        <v>501</v>
      </c>
      <c r="H34" s="64" t="s">
        <v>501</v>
      </c>
      <c r="I34" s="71"/>
      <c r="J34" s="71"/>
      <c r="K34" s="71"/>
      <c r="L34" s="63"/>
    </row>
    <row r="35" spans="1:12" s="60" customFormat="1" ht="49.5" customHeight="1" x14ac:dyDescent="0.25">
      <c r="A35" s="66" t="s">
        <v>418</v>
      </c>
      <c r="B35" s="65" t="s">
        <v>216</v>
      </c>
      <c r="C35" s="64" t="s">
        <v>501</v>
      </c>
      <c r="D35" s="64" t="s">
        <v>501</v>
      </c>
      <c r="E35" s="71"/>
      <c r="F35" s="71"/>
      <c r="G35" s="64" t="s">
        <v>501</v>
      </c>
      <c r="H35" s="64" t="s">
        <v>501</v>
      </c>
      <c r="I35" s="71"/>
      <c r="J35" s="71"/>
      <c r="K35" s="71"/>
      <c r="L35" s="63"/>
    </row>
    <row r="36" spans="1:12" ht="37.5" customHeight="1" x14ac:dyDescent="0.25">
      <c r="A36" s="66" t="s">
        <v>419</v>
      </c>
      <c r="B36" s="65" t="s">
        <v>401</v>
      </c>
      <c r="C36" s="64" t="s">
        <v>501</v>
      </c>
      <c r="D36" s="64" t="s">
        <v>501</v>
      </c>
      <c r="E36" s="70"/>
      <c r="F36" s="69"/>
      <c r="G36" s="64" t="s">
        <v>501</v>
      </c>
      <c r="H36" s="64" t="s">
        <v>501</v>
      </c>
      <c r="I36" s="68"/>
      <c r="J36" s="68"/>
      <c r="K36" s="63"/>
      <c r="L36" s="63"/>
    </row>
    <row r="37" spans="1:12" x14ac:dyDescent="0.25">
      <c r="A37" s="66" t="s">
        <v>420</v>
      </c>
      <c r="B37" s="65" t="s">
        <v>214</v>
      </c>
      <c r="C37" s="64" t="s">
        <v>501</v>
      </c>
      <c r="D37" s="64" t="s">
        <v>501</v>
      </c>
      <c r="E37" s="70"/>
      <c r="F37" s="69"/>
      <c r="G37" s="64" t="s">
        <v>501</v>
      </c>
      <c r="H37" s="64" t="s">
        <v>501</v>
      </c>
      <c r="I37" s="68"/>
      <c r="J37" s="68"/>
      <c r="K37" s="63"/>
      <c r="L37" s="63"/>
    </row>
    <row r="38" spans="1:12" x14ac:dyDescent="0.25">
      <c r="A38" s="66" t="s">
        <v>421</v>
      </c>
      <c r="B38" s="67" t="s">
        <v>213</v>
      </c>
      <c r="C38" s="64"/>
      <c r="D38" s="63"/>
      <c r="E38" s="63"/>
      <c r="F38" s="63"/>
      <c r="G38" s="64"/>
      <c r="H38" s="64"/>
      <c r="I38" s="63"/>
      <c r="J38" s="63"/>
      <c r="K38" s="63"/>
      <c r="L38" s="63"/>
    </row>
    <row r="39" spans="1:12" ht="63" x14ac:dyDescent="0.25">
      <c r="A39" s="66">
        <v>2</v>
      </c>
      <c r="B39" s="65" t="s">
        <v>406</v>
      </c>
      <c r="C39" s="64" t="s">
        <v>501</v>
      </c>
      <c r="D39" s="64" t="s">
        <v>501</v>
      </c>
      <c r="E39" s="63"/>
      <c r="F39" s="63"/>
      <c r="G39" s="64" t="s">
        <v>501</v>
      </c>
      <c r="H39" s="64" t="s">
        <v>501</v>
      </c>
      <c r="I39" s="63"/>
      <c r="J39" s="63"/>
      <c r="K39" s="63"/>
      <c r="L39" s="63"/>
    </row>
    <row r="40" spans="1:12" ht="33.75" customHeight="1" x14ac:dyDescent="0.25">
      <c r="A40" s="66" t="s">
        <v>212</v>
      </c>
      <c r="B40" s="65" t="s">
        <v>408</v>
      </c>
      <c r="C40" s="201">
        <v>45200</v>
      </c>
      <c r="D40" s="201">
        <v>45595</v>
      </c>
      <c r="E40" s="64"/>
      <c r="F40" s="64"/>
      <c r="G40" s="179">
        <v>45200</v>
      </c>
      <c r="H40" s="179">
        <v>45595</v>
      </c>
      <c r="I40" s="202">
        <v>1</v>
      </c>
      <c r="J40" s="202">
        <v>1</v>
      </c>
      <c r="K40" s="63"/>
      <c r="L40" s="63"/>
    </row>
    <row r="41" spans="1:12" ht="63" customHeight="1" x14ac:dyDescent="0.25">
      <c r="A41" s="66" t="s">
        <v>211</v>
      </c>
      <c r="B41" s="67" t="s">
        <v>491</v>
      </c>
      <c r="C41" s="63"/>
      <c r="D41" s="63"/>
      <c r="E41" s="63"/>
      <c r="F41" s="63"/>
      <c r="G41" s="64"/>
      <c r="H41" s="64"/>
      <c r="I41" s="63"/>
      <c r="J41" s="63"/>
      <c r="K41" s="63"/>
      <c r="L41" s="63"/>
    </row>
    <row r="42" spans="1:12" ht="58.5" customHeight="1" x14ac:dyDescent="0.25">
      <c r="A42" s="66">
        <v>3</v>
      </c>
      <c r="B42" s="65" t="s">
        <v>407</v>
      </c>
      <c r="C42" s="64" t="s">
        <v>501</v>
      </c>
      <c r="D42" s="64" t="s">
        <v>501</v>
      </c>
      <c r="E42" s="72"/>
      <c r="F42" s="72"/>
      <c r="G42" s="64" t="s">
        <v>501</v>
      </c>
      <c r="H42" s="64" t="s">
        <v>501</v>
      </c>
      <c r="I42" s="63"/>
      <c r="J42" s="63"/>
      <c r="K42" s="63"/>
      <c r="L42" s="63"/>
    </row>
    <row r="43" spans="1:12" ht="34.5" customHeight="1" x14ac:dyDescent="0.25">
      <c r="A43" s="66" t="s">
        <v>210</v>
      </c>
      <c r="B43" s="65" t="s">
        <v>208</v>
      </c>
      <c r="C43" s="64" t="s">
        <v>501</v>
      </c>
      <c r="D43" s="64" t="s">
        <v>501</v>
      </c>
      <c r="E43" s="72"/>
      <c r="F43" s="72"/>
      <c r="G43" s="64" t="s">
        <v>501</v>
      </c>
      <c r="H43" s="64" t="s">
        <v>501</v>
      </c>
      <c r="I43" s="63"/>
      <c r="J43" s="63"/>
      <c r="K43" s="63"/>
      <c r="L43" s="63"/>
    </row>
    <row r="44" spans="1:12" ht="24.75" customHeight="1" x14ac:dyDescent="0.25">
      <c r="A44" s="66" t="s">
        <v>209</v>
      </c>
      <c r="B44" s="65" t="s">
        <v>206</v>
      </c>
      <c r="C44" s="64" t="s">
        <v>501</v>
      </c>
      <c r="D44" s="64" t="s">
        <v>501</v>
      </c>
      <c r="E44" s="72"/>
      <c r="F44" s="72"/>
      <c r="G44" s="64" t="s">
        <v>501</v>
      </c>
      <c r="H44" s="64" t="s">
        <v>501</v>
      </c>
      <c r="I44" s="63"/>
      <c r="J44" s="63"/>
      <c r="K44" s="63"/>
      <c r="L44" s="63"/>
    </row>
    <row r="45" spans="1:12" ht="90.75" customHeight="1" x14ac:dyDescent="0.25">
      <c r="A45" s="66" t="s">
        <v>207</v>
      </c>
      <c r="B45" s="65" t="s">
        <v>412</v>
      </c>
      <c r="C45" s="64" t="s">
        <v>501</v>
      </c>
      <c r="D45" s="64" t="s">
        <v>501</v>
      </c>
      <c r="E45" s="72"/>
      <c r="F45" s="72"/>
      <c r="G45" s="64" t="s">
        <v>501</v>
      </c>
      <c r="H45" s="64" t="s">
        <v>501</v>
      </c>
      <c r="I45" s="63"/>
      <c r="J45" s="63"/>
      <c r="K45" s="63"/>
      <c r="L45" s="63"/>
    </row>
    <row r="46" spans="1:12" ht="167.25" customHeight="1" x14ac:dyDescent="0.25">
      <c r="A46" s="66" t="s">
        <v>205</v>
      </c>
      <c r="B46" s="65" t="s">
        <v>410</v>
      </c>
      <c r="C46" s="64" t="s">
        <v>501</v>
      </c>
      <c r="D46" s="64" t="s">
        <v>501</v>
      </c>
      <c r="E46" s="72"/>
      <c r="F46" s="72"/>
      <c r="G46" s="64" t="s">
        <v>501</v>
      </c>
      <c r="H46" s="64" t="s">
        <v>501</v>
      </c>
      <c r="I46" s="63"/>
      <c r="J46" s="63"/>
      <c r="K46" s="63"/>
      <c r="L46" s="63"/>
    </row>
    <row r="47" spans="1:12" ht="30.75" customHeight="1" x14ac:dyDescent="0.25">
      <c r="A47" s="66" t="s">
        <v>203</v>
      </c>
      <c r="B47" s="65" t="s">
        <v>204</v>
      </c>
      <c r="C47" s="64" t="s">
        <v>501</v>
      </c>
      <c r="D47" s="64" t="s">
        <v>501</v>
      </c>
      <c r="E47" s="72"/>
      <c r="F47" s="72"/>
      <c r="G47" s="64" t="s">
        <v>501</v>
      </c>
      <c r="H47" s="64" t="s">
        <v>501</v>
      </c>
      <c r="I47" s="63"/>
      <c r="J47" s="63"/>
      <c r="K47" s="63"/>
      <c r="L47" s="63"/>
    </row>
    <row r="48" spans="1:12" ht="37.5" customHeight="1" x14ac:dyDescent="0.25">
      <c r="A48" s="66" t="s">
        <v>422</v>
      </c>
      <c r="B48" s="67" t="s">
        <v>202</v>
      </c>
      <c r="C48" s="63"/>
      <c r="D48" s="63"/>
      <c r="E48" s="63"/>
      <c r="F48" s="63"/>
      <c r="G48" s="64"/>
      <c r="H48" s="64"/>
      <c r="I48" s="63"/>
      <c r="J48" s="63"/>
      <c r="K48" s="63"/>
      <c r="L48" s="63"/>
    </row>
    <row r="49" spans="1:12" ht="35.25" customHeight="1" x14ac:dyDescent="0.25">
      <c r="A49" s="66">
        <v>4</v>
      </c>
      <c r="B49" s="65" t="s">
        <v>200</v>
      </c>
      <c r="C49" s="64" t="s">
        <v>501</v>
      </c>
      <c r="D49" s="64" t="s">
        <v>501</v>
      </c>
      <c r="E49" s="72"/>
      <c r="F49" s="72"/>
      <c r="G49" s="64" t="s">
        <v>501</v>
      </c>
      <c r="H49" s="64" t="s">
        <v>501</v>
      </c>
      <c r="I49" s="63"/>
      <c r="J49" s="63"/>
      <c r="K49" s="63"/>
      <c r="L49" s="63"/>
    </row>
    <row r="50" spans="1:12" ht="86.25" customHeight="1" x14ac:dyDescent="0.25">
      <c r="A50" s="66" t="s">
        <v>201</v>
      </c>
      <c r="B50" s="65" t="s">
        <v>411</v>
      </c>
      <c r="C50" s="64" t="s">
        <v>501</v>
      </c>
      <c r="D50" s="64" t="s">
        <v>501</v>
      </c>
      <c r="E50" s="72"/>
      <c r="F50" s="72"/>
      <c r="G50" s="64" t="s">
        <v>501</v>
      </c>
      <c r="H50" s="64" t="s">
        <v>501</v>
      </c>
      <c r="I50" s="63"/>
      <c r="J50" s="63"/>
      <c r="K50" s="63"/>
      <c r="L50" s="63"/>
    </row>
    <row r="51" spans="1:12" ht="77.25" customHeight="1" x14ac:dyDescent="0.25">
      <c r="A51" s="66" t="s">
        <v>199</v>
      </c>
      <c r="B51" s="65" t="s">
        <v>413</v>
      </c>
      <c r="C51" s="64" t="s">
        <v>501</v>
      </c>
      <c r="D51" s="64" t="s">
        <v>501</v>
      </c>
      <c r="E51" s="72"/>
      <c r="F51" s="72"/>
      <c r="G51" s="64" t="s">
        <v>501</v>
      </c>
      <c r="H51" s="64" t="s">
        <v>501</v>
      </c>
      <c r="I51" s="63"/>
      <c r="J51" s="63"/>
      <c r="K51" s="63"/>
      <c r="L51" s="63"/>
    </row>
    <row r="52" spans="1:12" ht="71.25" customHeight="1" x14ac:dyDescent="0.25">
      <c r="A52" s="66" t="s">
        <v>197</v>
      </c>
      <c r="B52" s="65" t="s">
        <v>198</v>
      </c>
      <c r="C52" s="64" t="s">
        <v>501</v>
      </c>
      <c r="D52" s="64" t="s">
        <v>501</v>
      </c>
      <c r="E52" s="72"/>
      <c r="F52" s="72"/>
      <c r="G52" s="64" t="s">
        <v>501</v>
      </c>
      <c r="H52" s="64" t="s">
        <v>501</v>
      </c>
      <c r="I52" s="63"/>
      <c r="J52" s="63"/>
      <c r="K52" s="63"/>
      <c r="L52" s="63"/>
    </row>
    <row r="53" spans="1:12" ht="48" customHeight="1" x14ac:dyDescent="0.25">
      <c r="A53" s="66" t="s">
        <v>195</v>
      </c>
      <c r="B53" s="159" t="s">
        <v>414</v>
      </c>
      <c r="C53" s="201">
        <v>45200</v>
      </c>
      <c r="D53" s="201">
        <v>45595</v>
      </c>
      <c r="E53" s="64"/>
      <c r="F53" s="64"/>
      <c r="G53" s="179">
        <v>45200</v>
      </c>
      <c r="H53" s="179">
        <v>45595</v>
      </c>
      <c r="I53" s="202">
        <v>1</v>
      </c>
      <c r="J53" s="202">
        <v>1</v>
      </c>
      <c r="K53" s="63"/>
      <c r="L53" s="63"/>
    </row>
    <row r="54" spans="1:12" ht="46.5" customHeight="1" x14ac:dyDescent="0.25">
      <c r="A54" s="66" t="s">
        <v>415</v>
      </c>
      <c r="B54" s="65" t="s">
        <v>196</v>
      </c>
      <c r="C54" s="64" t="s">
        <v>501</v>
      </c>
      <c r="D54" s="64" t="s">
        <v>501</v>
      </c>
      <c r="E54" s="72"/>
      <c r="F54" s="72"/>
      <c r="G54" s="64" t="s">
        <v>501</v>
      </c>
      <c r="H54" s="64" t="s">
        <v>501</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10" zoomScale="70" zoomScaleNormal="70" zoomScaleSheetLayoutView="70" workbookViewId="0">
      <selection activeCell="N28" sqref="N28"/>
    </sheetView>
  </sheetViews>
  <sheetFormatPr defaultColWidth="9.140625" defaultRowHeight="15.75" x14ac:dyDescent="0.25"/>
  <cols>
    <col min="1" max="1" width="9.140625" style="184"/>
    <col min="2" max="2" width="57.85546875" style="184" customWidth="1"/>
    <col min="3" max="3" width="13" style="184" customWidth="1"/>
    <col min="4" max="4" width="17.85546875" style="184" customWidth="1"/>
    <col min="5" max="5" width="20.42578125" style="184" customWidth="1"/>
    <col min="6" max="6" width="18.7109375" style="184" customWidth="1"/>
    <col min="7" max="7" width="12.85546875" style="184" customWidth="1"/>
    <col min="8" max="8" width="11.85546875" style="184" customWidth="1"/>
    <col min="9" max="9" width="5.42578125" style="184" customWidth="1"/>
    <col min="10" max="10" width="11.85546875" style="184" customWidth="1"/>
    <col min="11" max="11" width="9.85546875" style="184" customWidth="1"/>
    <col min="12" max="12" width="11.85546875" style="184" customWidth="1"/>
    <col min="13" max="13" width="5.28515625" style="184" customWidth="1"/>
    <col min="14" max="14" width="11.85546875" style="184" customWidth="1"/>
    <col min="15" max="15" width="10.7109375" style="184" customWidth="1"/>
    <col min="16" max="16" width="11.85546875" style="184" customWidth="1"/>
    <col min="17" max="17" width="6.42578125" style="184" customWidth="1"/>
    <col min="18" max="18" width="11.85546875" style="184" customWidth="1"/>
    <col min="19" max="19" width="10.42578125" style="184" customWidth="1"/>
    <col min="20" max="20" width="11.85546875" style="184" customWidth="1"/>
    <col min="21" max="21" width="6.140625" style="184" customWidth="1"/>
    <col min="22" max="22" width="11.85546875" style="184" customWidth="1"/>
    <col min="23" max="23" width="10.140625" style="184" customWidth="1"/>
    <col min="24" max="24" width="11.85546875" style="184" customWidth="1"/>
    <col min="25" max="25" width="6.140625" style="184" customWidth="1"/>
    <col min="26" max="26" width="11.85546875" style="184" customWidth="1"/>
    <col min="27" max="27" width="10.42578125" style="184" customWidth="1"/>
    <col min="28" max="28" width="13.140625" style="184" customWidth="1"/>
    <col min="29" max="29" width="24.85546875" style="184" customWidth="1"/>
    <col min="30" max="16384" width="9.140625" style="184"/>
  </cols>
  <sheetData>
    <row r="1" spans="1:29" ht="18.75" x14ac:dyDescent="0.25">
      <c r="AC1" s="185" t="s">
        <v>69</v>
      </c>
    </row>
    <row r="2" spans="1:29" ht="18.75" x14ac:dyDescent="0.3">
      <c r="AC2" s="186" t="s">
        <v>10</v>
      </c>
    </row>
    <row r="3" spans="1:29" ht="18.75" x14ac:dyDescent="0.3">
      <c r="AC3" s="186" t="s">
        <v>68</v>
      </c>
    </row>
    <row r="4" spans="1:29" ht="18.75" customHeight="1" x14ac:dyDescent="0.25">
      <c r="A4" s="409" t="str">
        <f>'1. паспорт местоположение'!A5:C5</f>
        <v>Год раскрытия информации: 2024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C5" s="186"/>
    </row>
    <row r="6" spans="1:29" ht="18.75" x14ac:dyDescent="0.25">
      <c r="A6" s="412" t="s">
        <v>9</v>
      </c>
      <c r="B6" s="412"/>
      <c r="C6" s="412"/>
      <c r="D6" s="412"/>
      <c r="E6" s="412"/>
      <c r="F6" s="412"/>
      <c r="G6" s="412"/>
      <c r="H6" s="412"/>
      <c r="I6" s="412"/>
      <c r="J6" s="412"/>
      <c r="K6" s="412"/>
      <c r="L6" s="412"/>
      <c r="M6" s="412"/>
      <c r="N6" s="412"/>
      <c r="O6" s="412"/>
      <c r="P6" s="412"/>
      <c r="Q6" s="412"/>
      <c r="R6" s="412"/>
      <c r="S6" s="412"/>
      <c r="T6" s="412"/>
      <c r="U6" s="412"/>
      <c r="V6" s="412"/>
      <c r="W6" s="412"/>
      <c r="X6" s="412"/>
      <c r="Y6" s="412"/>
      <c r="Z6" s="412"/>
      <c r="AA6" s="412"/>
      <c r="AB6" s="412"/>
      <c r="AC6" s="412"/>
    </row>
    <row r="7" spans="1:29" ht="18.75" x14ac:dyDescent="0.25">
      <c r="A7" s="187"/>
      <c r="B7" s="187"/>
      <c r="C7" s="187"/>
      <c r="D7" s="187"/>
      <c r="E7" s="187"/>
      <c r="F7" s="187"/>
      <c r="G7" s="187"/>
      <c r="H7" s="187"/>
      <c r="I7" s="187"/>
      <c r="J7" s="188"/>
      <c r="K7" s="188"/>
      <c r="L7" s="188"/>
      <c r="M7" s="188"/>
      <c r="N7" s="188"/>
      <c r="O7" s="188"/>
      <c r="P7" s="188"/>
      <c r="Q7" s="188"/>
      <c r="R7" s="188"/>
      <c r="S7" s="188"/>
      <c r="T7" s="188"/>
      <c r="U7" s="188"/>
      <c r="V7" s="188"/>
      <c r="W7" s="188"/>
      <c r="X7" s="188"/>
      <c r="Y7" s="188"/>
      <c r="Z7" s="188"/>
      <c r="AA7" s="188"/>
      <c r="AB7" s="188"/>
      <c r="AC7" s="188"/>
    </row>
    <row r="8" spans="1:29" ht="18.75" x14ac:dyDescent="0.25">
      <c r="A8" s="411" t="str">
        <f>'1. паспорт местоположение'!A9:C9</f>
        <v xml:space="preserve"> АО "Россети Тюмень" </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410" t="s">
        <v>8</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row>
    <row r="10" spans="1:29" ht="18.75" x14ac:dyDescent="0.25">
      <c r="A10" s="187"/>
      <c r="B10" s="187"/>
      <c r="C10" s="187"/>
      <c r="D10" s="187"/>
      <c r="E10" s="187"/>
      <c r="F10" s="187"/>
      <c r="G10" s="187"/>
      <c r="H10" s="187"/>
      <c r="I10" s="187"/>
      <c r="J10" s="188"/>
      <c r="K10" s="188"/>
      <c r="L10" s="188"/>
      <c r="M10" s="188"/>
      <c r="N10" s="188"/>
      <c r="O10" s="188"/>
      <c r="P10" s="188"/>
      <c r="Q10" s="188"/>
      <c r="R10" s="188"/>
      <c r="S10" s="188"/>
      <c r="T10" s="188"/>
      <c r="U10" s="188"/>
      <c r="V10" s="188"/>
      <c r="W10" s="188"/>
      <c r="X10" s="188"/>
      <c r="Y10" s="188"/>
      <c r="Z10" s="188"/>
      <c r="AA10" s="188"/>
      <c r="AB10" s="188"/>
      <c r="AC10" s="188"/>
    </row>
    <row r="11" spans="1:29" ht="18.75" x14ac:dyDescent="0.25">
      <c r="A11" s="411" t="str">
        <f>'1. паспорт местоположение'!A12:C12</f>
        <v>N_PK1200.03.06.06</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410" t="s">
        <v>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row>
    <row r="13" spans="1:29" ht="16.5" customHeight="1" x14ac:dyDescent="0.3">
      <c r="A13" s="189"/>
      <c r="B13" s="189"/>
      <c r="C13" s="189"/>
      <c r="D13" s="189"/>
      <c r="E13" s="189"/>
      <c r="F13" s="189"/>
      <c r="G13" s="189"/>
      <c r="H13" s="189"/>
      <c r="I13" s="189"/>
      <c r="J13" s="190"/>
      <c r="K13" s="190"/>
      <c r="L13" s="190"/>
      <c r="M13" s="190"/>
      <c r="N13" s="190"/>
      <c r="O13" s="190"/>
      <c r="P13" s="190"/>
      <c r="Q13" s="190"/>
      <c r="R13" s="190"/>
      <c r="S13" s="190"/>
      <c r="T13" s="190"/>
      <c r="U13" s="190"/>
      <c r="V13" s="190"/>
      <c r="W13" s="190"/>
      <c r="X13" s="190"/>
      <c r="Y13" s="190"/>
      <c r="Z13" s="190"/>
      <c r="AA13" s="190"/>
      <c r="AB13" s="190"/>
      <c r="AC13" s="190"/>
    </row>
    <row r="14" spans="1:29" ht="18.75" x14ac:dyDescent="0.25">
      <c r="A14" s="41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row>
    <row r="15" spans="1:29" ht="15.75" customHeight="1" x14ac:dyDescent="0.25">
      <c r="A15" s="410" t="s">
        <v>6</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row>
    <row r="16" spans="1:29"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2" x14ac:dyDescent="0.25">
      <c r="A18" s="419" t="s">
        <v>461</v>
      </c>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row>
    <row r="20" spans="1:32" ht="33" customHeight="1" x14ac:dyDescent="0.25">
      <c r="A20" s="415" t="s">
        <v>194</v>
      </c>
      <c r="B20" s="415" t="s">
        <v>193</v>
      </c>
      <c r="C20" s="413" t="s">
        <v>192</v>
      </c>
      <c r="D20" s="413"/>
      <c r="E20" s="418" t="s">
        <v>191</v>
      </c>
      <c r="F20" s="418"/>
      <c r="G20" s="424" t="s">
        <v>587</v>
      </c>
      <c r="H20" s="421" t="s">
        <v>495</v>
      </c>
      <c r="I20" s="422"/>
      <c r="J20" s="422"/>
      <c r="K20" s="422"/>
      <c r="L20" s="421" t="s">
        <v>496</v>
      </c>
      <c r="M20" s="422"/>
      <c r="N20" s="422"/>
      <c r="O20" s="422"/>
      <c r="P20" s="421" t="s">
        <v>497</v>
      </c>
      <c r="Q20" s="422"/>
      <c r="R20" s="422"/>
      <c r="S20" s="422"/>
      <c r="T20" s="421" t="s">
        <v>498</v>
      </c>
      <c r="U20" s="422"/>
      <c r="V20" s="422"/>
      <c r="W20" s="422"/>
      <c r="X20" s="421" t="s">
        <v>588</v>
      </c>
      <c r="Y20" s="422"/>
      <c r="Z20" s="422"/>
      <c r="AA20" s="422"/>
      <c r="AB20" s="420" t="s">
        <v>190</v>
      </c>
      <c r="AC20" s="420"/>
      <c r="AD20" s="191"/>
      <c r="AE20" s="191"/>
      <c r="AF20" s="191"/>
    </row>
    <row r="21" spans="1:32" ht="99.75" customHeight="1" x14ac:dyDescent="0.25">
      <c r="A21" s="416"/>
      <c r="B21" s="416"/>
      <c r="C21" s="413"/>
      <c r="D21" s="413"/>
      <c r="E21" s="418"/>
      <c r="F21" s="418"/>
      <c r="G21" s="425"/>
      <c r="H21" s="423" t="s">
        <v>2</v>
      </c>
      <c r="I21" s="423"/>
      <c r="J21" s="423" t="s">
        <v>188</v>
      </c>
      <c r="K21" s="423"/>
      <c r="L21" s="423" t="s">
        <v>2</v>
      </c>
      <c r="M21" s="423"/>
      <c r="N21" s="423" t="s">
        <v>188</v>
      </c>
      <c r="O21" s="423"/>
      <c r="P21" s="423" t="s">
        <v>2</v>
      </c>
      <c r="Q21" s="423"/>
      <c r="R21" s="423" t="s">
        <v>188</v>
      </c>
      <c r="S21" s="423"/>
      <c r="T21" s="423" t="s">
        <v>2</v>
      </c>
      <c r="U21" s="423"/>
      <c r="V21" s="423" t="s">
        <v>188</v>
      </c>
      <c r="W21" s="423"/>
      <c r="X21" s="423" t="s">
        <v>2</v>
      </c>
      <c r="Y21" s="423"/>
      <c r="Z21" s="423" t="s">
        <v>188</v>
      </c>
      <c r="AA21" s="423"/>
      <c r="AB21" s="420"/>
      <c r="AC21" s="420"/>
    </row>
    <row r="22" spans="1:32" ht="89.25" customHeight="1" x14ac:dyDescent="0.25">
      <c r="A22" s="417"/>
      <c r="B22" s="417"/>
      <c r="C22" s="264" t="s">
        <v>2</v>
      </c>
      <c r="D22" s="264" t="s">
        <v>188</v>
      </c>
      <c r="E22" s="265" t="s">
        <v>589</v>
      </c>
      <c r="F22" s="265" t="s">
        <v>562</v>
      </c>
      <c r="G22" s="426"/>
      <c r="H22" s="192" t="s">
        <v>440</v>
      </c>
      <c r="I22" s="192" t="s">
        <v>441</v>
      </c>
      <c r="J22" s="192" t="s">
        <v>440</v>
      </c>
      <c r="K22" s="192" t="s">
        <v>441</v>
      </c>
      <c r="L22" s="192" t="s">
        <v>440</v>
      </c>
      <c r="M22" s="192" t="s">
        <v>441</v>
      </c>
      <c r="N22" s="192" t="s">
        <v>440</v>
      </c>
      <c r="O22" s="192" t="s">
        <v>441</v>
      </c>
      <c r="P22" s="192" t="s">
        <v>440</v>
      </c>
      <c r="Q22" s="192" t="s">
        <v>441</v>
      </c>
      <c r="R22" s="192" t="s">
        <v>440</v>
      </c>
      <c r="S22" s="192" t="s">
        <v>441</v>
      </c>
      <c r="T22" s="192" t="s">
        <v>440</v>
      </c>
      <c r="U22" s="192" t="s">
        <v>441</v>
      </c>
      <c r="V22" s="192" t="s">
        <v>440</v>
      </c>
      <c r="W22" s="192" t="s">
        <v>441</v>
      </c>
      <c r="X22" s="192" t="s">
        <v>440</v>
      </c>
      <c r="Y22" s="192" t="s">
        <v>441</v>
      </c>
      <c r="Z22" s="192" t="s">
        <v>440</v>
      </c>
      <c r="AA22" s="192" t="s">
        <v>441</v>
      </c>
      <c r="AB22" s="264" t="s">
        <v>189</v>
      </c>
      <c r="AC22" s="264" t="s">
        <v>188</v>
      </c>
    </row>
    <row r="23" spans="1:32"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28</v>
      </c>
      <c r="AC23" s="266">
        <v>29</v>
      </c>
    </row>
    <row r="24" spans="1:32" ht="47.25" customHeight="1" x14ac:dyDescent="0.25">
      <c r="A24" s="193">
        <v>1</v>
      </c>
      <c r="B24" s="194" t="s">
        <v>187</v>
      </c>
      <c r="C24" s="200">
        <v>3.1488036000000004</v>
      </c>
      <c r="D24" s="200">
        <v>2.0781916000000002</v>
      </c>
      <c r="E24" s="200">
        <v>2.0781916000000002</v>
      </c>
      <c r="F24" s="200">
        <v>2.0781916000000002</v>
      </c>
      <c r="G24" s="200">
        <v>0</v>
      </c>
      <c r="H24" s="200">
        <v>2.1096120000000003</v>
      </c>
      <c r="I24" s="200"/>
      <c r="J24" s="200">
        <v>2.0781916000000002</v>
      </c>
      <c r="K24" s="200"/>
      <c r="L24" s="200">
        <v>0</v>
      </c>
      <c r="M24" s="200"/>
      <c r="N24" s="200">
        <v>0</v>
      </c>
      <c r="O24" s="200"/>
      <c r="P24" s="200">
        <v>0</v>
      </c>
      <c r="Q24" s="200"/>
      <c r="R24" s="200">
        <v>0</v>
      </c>
      <c r="S24" s="200"/>
      <c r="T24" s="200">
        <v>0</v>
      </c>
      <c r="U24" s="200"/>
      <c r="V24" s="200">
        <v>0</v>
      </c>
      <c r="W24" s="200"/>
      <c r="X24" s="200">
        <v>0</v>
      </c>
      <c r="Y24" s="200"/>
      <c r="Z24" s="200" t="s">
        <v>590</v>
      </c>
      <c r="AA24" s="200"/>
      <c r="AB24" s="200">
        <v>2.1096120000000003</v>
      </c>
      <c r="AC24" s="200">
        <v>2.0781916000000002</v>
      </c>
    </row>
    <row r="25" spans="1:32" ht="24" customHeight="1" x14ac:dyDescent="0.25">
      <c r="A25" s="195" t="s">
        <v>186</v>
      </c>
      <c r="B25" s="196"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590</v>
      </c>
      <c r="AA25" s="200"/>
      <c r="AB25" s="200">
        <v>0</v>
      </c>
      <c r="AC25" s="200">
        <v>0</v>
      </c>
    </row>
    <row r="26" spans="1:32" x14ac:dyDescent="0.25">
      <c r="A26" s="195" t="s">
        <v>184</v>
      </c>
      <c r="B26" s="196"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590</v>
      </c>
      <c r="AA26" s="200"/>
      <c r="AB26" s="200">
        <v>0</v>
      </c>
      <c r="AC26" s="200">
        <v>0</v>
      </c>
    </row>
    <row r="27" spans="1:32" ht="31.5" x14ac:dyDescent="0.25">
      <c r="A27" s="195" t="s">
        <v>182</v>
      </c>
      <c r="B27" s="196" t="s">
        <v>396</v>
      </c>
      <c r="C27" s="200"/>
      <c r="D27" s="200"/>
      <c r="E27" s="200"/>
      <c r="F27" s="200"/>
      <c r="G27" s="200">
        <v>0</v>
      </c>
      <c r="H27" s="200">
        <v>1.7580100000000003</v>
      </c>
      <c r="I27" s="200"/>
      <c r="J27" s="200">
        <v>1.7318263333333337</v>
      </c>
      <c r="K27" s="200"/>
      <c r="L27" s="200">
        <v>0</v>
      </c>
      <c r="M27" s="200"/>
      <c r="N27" s="200">
        <v>0</v>
      </c>
      <c r="O27" s="200"/>
      <c r="P27" s="200">
        <v>0</v>
      </c>
      <c r="Q27" s="200"/>
      <c r="R27" s="200">
        <v>0</v>
      </c>
      <c r="S27" s="200"/>
      <c r="T27" s="200">
        <v>0</v>
      </c>
      <c r="U27" s="200"/>
      <c r="V27" s="200">
        <v>0</v>
      </c>
      <c r="W27" s="200"/>
      <c r="X27" s="200">
        <v>0</v>
      </c>
      <c r="Y27" s="200"/>
      <c r="Z27" s="200" t="s">
        <v>590</v>
      </c>
      <c r="AA27" s="200"/>
      <c r="AB27" s="200">
        <v>1.7580100000000003</v>
      </c>
      <c r="AC27" s="200">
        <v>1.7318263333333337</v>
      </c>
    </row>
    <row r="28" spans="1:32" x14ac:dyDescent="0.25">
      <c r="A28" s="195" t="s">
        <v>181</v>
      </c>
      <c r="B28" s="196"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2" x14ac:dyDescent="0.25">
      <c r="A29" s="195" t="s">
        <v>179</v>
      </c>
      <c r="B29" s="197" t="s">
        <v>178</v>
      </c>
      <c r="C29" s="200"/>
      <c r="D29" s="200"/>
      <c r="E29" s="200"/>
      <c r="F29" s="200"/>
      <c r="G29" s="200">
        <v>0</v>
      </c>
      <c r="H29" s="200">
        <v>0.35160199999999997</v>
      </c>
      <c r="I29" s="200"/>
      <c r="J29" s="200">
        <v>0.34636526666666656</v>
      </c>
      <c r="K29" s="200"/>
      <c r="L29" s="200">
        <v>0</v>
      </c>
      <c r="M29" s="200"/>
      <c r="N29" s="203">
        <v>0</v>
      </c>
      <c r="O29" s="200"/>
      <c r="P29" s="200">
        <v>0</v>
      </c>
      <c r="Q29" s="200"/>
      <c r="R29" s="200">
        <v>0</v>
      </c>
      <c r="S29" s="200"/>
      <c r="T29" s="200">
        <v>0</v>
      </c>
      <c r="U29" s="200"/>
      <c r="V29" s="200">
        <v>0</v>
      </c>
      <c r="W29" s="200"/>
      <c r="X29" s="200">
        <v>0</v>
      </c>
      <c r="Y29" s="200"/>
      <c r="Z29" s="200" t="s">
        <v>590</v>
      </c>
      <c r="AA29" s="200"/>
      <c r="AB29" s="200">
        <v>0.35160199999999997</v>
      </c>
      <c r="AC29" s="200">
        <v>0.34636526666666656</v>
      </c>
    </row>
    <row r="30" spans="1:32" ht="47.25" x14ac:dyDescent="0.25">
      <c r="A30" s="193" t="s">
        <v>63</v>
      </c>
      <c r="B30" s="194" t="s">
        <v>177</v>
      </c>
      <c r="C30" s="200">
        <v>2.6240030000000001</v>
      </c>
      <c r="D30" s="200">
        <v>1.7318263300000001</v>
      </c>
      <c r="E30" s="200">
        <v>1.7318263300000001</v>
      </c>
      <c r="F30" s="200">
        <v>0.86583333000000007</v>
      </c>
      <c r="G30" s="200">
        <v>0.86599300000000001</v>
      </c>
      <c r="H30" s="200">
        <v>1.7580100000000001</v>
      </c>
      <c r="I30" s="200"/>
      <c r="J30" s="200">
        <v>0.86583333000000007</v>
      </c>
      <c r="K30" s="200"/>
      <c r="L30" s="200">
        <v>0</v>
      </c>
      <c r="M30" s="200"/>
      <c r="N30" s="200">
        <v>0</v>
      </c>
      <c r="O30" s="200"/>
      <c r="P30" s="200">
        <v>0</v>
      </c>
      <c r="Q30" s="200"/>
      <c r="R30" s="200">
        <v>0</v>
      </c>
      <c r="S30" s="200"/>
      <c r="T30" s="200">
        <v>0</v>
      </c>
      <c r="U30" s="200"/>
      <c r="V30" s="200">
        <v>0</v>
      </c>
      <c r="W30" s="200"/>
      <c r="X30" s="200">
        <v>0</v>
      </c>
      <c r="Y30" s="200"/>
      <c r="Z30" s="200" t="s">
        <v>590</v>
      </c>
      <c r="AA30" s="200"/>
      <c r="AB30" s="200">
        <v>1.7580100000000001</v>
      </c>
      <c r="AC30" s="200">
        <v>0.86583333000000007</v>
      </c>
    </row>
    <row r="31" spans="1:32" x14ac:dyDescent="0.25">
      <c r="A31" s="193" t="s">
        <v>176</v>
      </c>
      <c r="B31" s="196" t="s">
        <v>175</v>
      </c>
      <c r="C31" s="200">
        <v>0</v>
      </c>
      <c r="D31" s="200">
        <v>0</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2" ht="31.5" x14ac:dyDescent="0.25">
      <c r="A32" s="193" t="s">
        <v>174</v>
      </c>
      <c r="B32" s="196" t="s">
        <v>173</v>
      </c>
      <c r="C32" s="200">
        <v>0</v>
      </c>
      <c r="D32" s="200">
        <v>0</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3" t="s">
        <v>172</v>
      </c>
      <c r="B33" s="196" t="s">
        <v>171</v>
      </c>
      <c r="C33" s="200">
        <v>2.6240030000000001</v>
      </c>
      <c r="D33" s="200">
        <v>1.7318263300000001</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3" t="s">
        <v>170</v>
      </c>
      <c r="B34" s="196" t="s">
        <v>169</v>
      </c>
      <c r="C34" s="200">
        <v>0</v>
      </c>
      <c r="D34" s="200">
        <v>0</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3" t="s">
        <v>62</v>
      </c>
      <c r="B35" s="194"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195" t="s">
        <v>167</v>
      </c>
      <c r="B36" s="198" t="s">
        <v>516</v>
      </c>
      <c r="C36" s="200"/>
      <c r="D36" s="200"/>
      <c r="E36" s="200"/>
      <c r="F36" s="200"/>
      <c r="G36" s="200">
        <v>0</v>
      </c>
      <c r="H36" s="200">
        <v>0</v>
      </c>
      <c r="I36" s="200" t="s">
        <v>559</v>
      </c>
      <c r="J36" s="200">
        <v>0</v>
      </c>
      <c r="K36" s="200" t="s">
        <v>559</v>
      </c>
      <c r="L36" s="200">
        <v>0</v>
      </c>
      <c r="M36" s="200" t="s">
        <v>559</v>
      </c>
      <c r="N36" s="200">
        <v>0</v>
      </c>
      <c r="O36" s="200" t="s">
        <v>559</v>
      </c>
      <c r="P36" s="200">
        <v>0</v>
      </c>
      <c r="Q36" s="200" t="s">
        <v>559</v>
      </c>
      <c r="R36" s="200">
        <v>0</v>
      </c>
      <c r="S36" s="200" t="s">
        <v>559</v>
      </c>
      <c r="T36" s="200">
        <v>0</v>
      </c>
      <c r="U36" s="200" t="s">
        <v>559</v>
      </c>
      <c r="V36" s="200">
        <v>0</v>
      </c>
      <c r="W36" s="200" t="s">
        <v>559</v>
      </c>
      <c r="X36" s="200">
        <v>0</v>
      </c>
      <c r="Y36" s="200" t="s">
        <v>559</v>
      </c>
      <c r="Z36" s="200" t="s">
        <v>590</v>
      </c>
      <c r="AA36" s="200" t="s">
        <v>590</v>
      </c>
      <c r="AB36" s="200">
        <v>0</v>
      </c>
      <c r="AC36" s="200">
        <v>0</v>
      </c>
    </row>
    <row r="37" spans="1:29" ht="31.5" x14ac:dyDescent="0.25">
      <c r="A37" s="195" t="s">
        <v>166</v>
      </c>
      <c r="B37" s="198" t="s">
        <v>514</v>
      </c>
      <c r="C37" s="200"/>
      <c r="D37" s="200"/>
      <c r="E37" s="200"/>
      <c r="F37" s="200"/>
      <c r="G37" s="200">
        <v>0</v>
      </c>
      <c r="H37" s="200">
        <v>0</v>
      </c>
      <c r="I37" s="200" t="s">
        <v>559</v>
      </c>
      <c r="J37" s="200">
        <v>0</v>
      </c>
      <c r="K37" s="200" t="s">
        <v>559</v>
      </c>
      <c r="L37" s="200">
        <v>0</v>
      </c>
      <c r="M37" s="200" t="s">
        <v>559</v>
      </c>
      <c r="N37" s="200">
        <v>0</v>
      </c>
      <c r="O37" s="200" t="s">
        <v>559</v>
      </c>
      <c r="P37" s="200">
        <v>0</v>
      </c>
      <c r="Q37" s="200" t="s">
        <v>559</v>
      </c>
      <c r="R37" s="200">
        <v>0</v>
      </c>
      <c r="S37" s="200" t="s">
        <v>559</v>
      </c>
      <c r="T37" s="200">
        <v>0</v>
      </c>
      <c r="U37" s="200" t="s">
        <v>559</v>
      </c>
      <c r="V37" s="200">
        <v>0</v>
      </c>
      <c r="W37" s="200" t="s">
        <v>559</v>
      </c>
      <c r="X37" s="200">
        <v>0</v>
      </c>
      <c r="Y37" s="200" t="s">
        <v>559</v>
      </c>
      <c r="Z37" s="200" t="s">
        <v>590</v>
      </c>
      <c r="AA37" s="200" t="s">
        <v>590</v>
      </c>
      <c r="AB37" s="200">
        <v>0</v>
      </c>
      <c r="AC37" s="200">
        <v>0</v>
      </c>
    </row>
    <row r="38" spans="1:29" x14ac:dyDescent="0.25">
      <c r="A38" s="195" t="s">
        <v>165</v>
      </c>
      <c r="B38" s="196" t="s">
        <v>156</v>
      </c>
      <c r="C38" s="200"/>
      <c r="D38" s="200"/>
      <c r="E38" s="200"/>
      <c r="F38" s="200"/>
      <c r="G38" s="200">
        <v>0</v>
      </c>
      <c r="H38" s="200">
        <v>0</v>
      </c>
      <c r="I38" s="200" t="s">
        <v>559</v>
      </c>
      <c r="J38" s="200">
        <v>0</v>
      </c>
      <c r="K38" s="200" t="s">
        <v>559</v>
      </c>
      <c r="L38" s="200">
        <v>0</v>
      </c>
      <c r="M38" s="200" t="s">
        <v>559</v>
      </c>
      <c r="N38" s="200">
        <v>0</v>
      </c>
      <c r="O38" s="200" t="s">
        <v>559</v>
      </c>
      <c r="P38" s="200">
        <v>0</v>
      </c>
      <c r="Q38" s="200" t="s">
        <v>559</v>
      </c>
      <c r="R38" s="200">
        <v>0</v>
      </c>
      <c r="S38" s="200" t="s">
        <v>559</v>
      </c>
      <c r="T38" s="200">
        <v>0</v>
      </c>
      <c r="U38" s="200" t="s">
        <v>559</v>
      </c>
      <c r="V38" s="200">
        <v>0</v>
      </c>
      <c r="W38" s="200" t="s">
        <v>559</v>
      </c>
      <c r="X38" s="200">
        <v>0</v>
      </c>
      <c r="Y38" s="200" t="s">
        <v>559</v>
      </c>
      <c r="Z38" s="200" t="s">
        <v>590</v>
      </c>
      <c r="AA38" s="200" t="s">
        <v>590</v>
      </c>
      <c r="AB38" s="200">
        <v>0</v>
      </c>
      <c r="AC38" s="200">
        <v>0</v>
      </c>
    </row>
    <row r="39" spans="1:29" x14ac:dyDescent="0.25">
      <c r="A39" s="195" t="s">
        <v>164</v>
      </c>
      <c r="B39" s="196" t="s">
        <v>515</v>
      </c>
      <c r="C39" s="200"/>
      <c r="D39" s="200"/>
      <c r="E39" s="200"/>
      <c r="F39" s="200"/>
      <c r="G39" s="200">
        <v>0</v>
      </c>
      <c r="H39" s="200">
        <v>0</v>
      </c>
      <c r="I39" s="200" t="s">
        <v>559</v>
      </c>
      <c r="J39" s="200">
        <v>0</v>
      </c>
      <c r="K39" s="200" t="s">
        <v>559</v>
      </c>
      <c r="L39" s="200">
        <v>0</v>
      </c>
      <c r="M39" s="200" t="s">
        <v>559</v>
      </c>
      <c r="N39" s="200">
        <v>0</v>
      </c>
      <c r="O39" s="200" t="s">
        <v>559</v>
      </c>
      <c r="P39" s="200">
        <v>0</v>
      </c>
      <c r="Q39" s="200" t="s">
        <v>559</v>
      </c>
      <c r="R39" s="200">
        <v>0</v>
      </c>
      <c r="S39" s="200" t="s">
        <v>559</v>
      </c>
      <c r="T39" s="200">
        <v>0</v>
      </c>
      <c r="U39" s="200" t="s">
        <v>559</v>
      </c>
      <c r="V39" s="200">
        <v>0</v>
      </c>
      <c r="W39" s="200" t="s">
        <v>559</v>
      </c>
      <c r="X39" s="200">
        <v>0</v>
      </c>
      <c r="Y39" s="200" t="s">
        <v>559</v>
      </c>
      <c r="Z39" s="200" t="s">
        <v>590</v>
      </c>
      <c r="AA39" s="200" t="s">
        <v>590</v>
      </c>
      <c r="AB39" s="200">
        <v>0</v>
      </c>
      <c r="AC39" s="200">
        <v>0</v>
      </c>
    </row>
    <row r="40" spans="1:29" x14ac:dyDescent="0.25">
      <c r="A40" s="195" t="s">
        <v>163</v>
      </c>
      <c r="B40" s="196" t="s">
        <v>517</v>
      </c>
      <c r="C40" s="200"/>
      <c r="D40" s="200"/>
      <c r="E40" s="200"/>
      <c r="F40" s="200"/>
      <c r="G40" s="200">
        <v>0</v>
      </c>
      <c r="H40" s="200">
        <v>0</v>
      </c>
      <c r="I40" s="200" t="s">
        <v>559</v>
      </c>
      <c r="J40" s="200">
        <v>0</v>
      </c>
      <c r="K40" s="200" t="s">
        <v>559</v>
      </c>
      <c r="L40" s="200">
        <v>0</v>
      </c>
      <c r="M40" s="200" t="s">
        <v>559</v>
      </c>
      <c r="N40" s="200">
        <v>0</v>
      </c>
      <c r="O40" s="200" t="s">
        <v>559</v>
      </c>
      <c r="P40" s="200">
        <v>0</v>
      </c>
      <c r="Q40" s="200" t="s">
        <v>559</v>
      </c>
      <c r="R40" s="200">
        <v>0</v>
      </c>
      <c r="S40" s="200" t="s">
        <v>559</v>
      </c>
      <c r="T40" s="200">
        <v>0</v>
      </c>
      <c r="U40" s="200" t="s">
        <v>559</v>
      </c>
      <c r="V40" s="200">
        <v>0</v>
      </c>
      <c r="W40" s="200" t="s">
        <v>559</v>
      </c>
      <c r="X40" s="200">
        <v>0</v>
      </c>
      <c r="Y40" s="200" t="s">
        <v>559</v>
      </c>
      <c r="Z40" s="200" t="s">
        <v>590</v>
      </c>
      <c r="AA40" s="200" t="s">
        <v>590</v>
      </c>
      <c r="AB40" s="200">
        <v>0</v>
      </c>
      <c r="AC40" s="200">
        <v>0</v>
      </c>
    </row>
    <row r="41" spans="1:29" x14ac:dyDescent="0.25">
      <c r="A41" s="195" t="s">
        <v>162</v>
      </c>
      <c r="B41" s="196" t="s">
        <v>518</v>
      </c>
      <c r="C41" s="200"/>
      <c r="D41" s="200"/>
      <c r="E41" s="200"/>
      <c r="F41" s="200"/>
      <c r="G41" s="200">
        <v>0</v>
      </c>
      <c r="H41" s="200">
        <v>0</v>
      </c>
      <c r="I41" s="200" t="s">
        <v>559</v>
      </c>
      <c r="J41" s="200">
        <v>0</v>
      </c>
      <c r="K41" s="200" t="s">
        <v>559</v>
      </c>
      <c r="L41" s="200">
        <v>0</v>
      </c>
      <c r="M41" s="200" t="s">
        <v>559</v>
      </c>
      <c r="N41" s="200">
        <v>0</v>
      </c>
      <c r="O41" s="200" t="s">
        <v>559</v>
      </c>
      <c r="P41" s="200">
        <v>0</v>
      </c>
      <c r="Q41" s="200" t="s">
        <v>559</v>
      </c>
      <c r="R41" s="200">
        <v>0</v>
      </c>
      <c r="S41" s="200" t="s">
        <v>559</v>
      </c>
      <c r="T41" s="200">
        <v>0</v>
      </c>
      <c r="U41" s="200" t="s">
        <v>559</v>
      </c>
      <c r="V41" s="200">
        <v>0</v>
      </c>
      <c r="W41" s="200" t="s">
        <v>559</v>
      </c>
      <c r="X41" s="200">
        <v>0</v>
      </c>
      <c r="Y41" s="200" t="s">
        <v>559</v>
      </c>
      <c r="Z41" s="200" t="s">
        <v>590</v>
      </c>
      <c r="AA41" s="200" t="s">
        <v>590</v>
      </c>
      <c r="AB41" s="200">
        <v>0</v>
      </c>
      <c r="AC41" s="200">
        <v>0</v>
      </c>
    </row>
    <row r="42" spans="1:29" x14ac:dyDescent="0.25">
      <c r="A42" s="195" t="s">
        <v>161</v>
      </c>
      <c r="B42" s="196" t="s">
        <v>519</v>
      </c>
      <c r="C42" s="200"/>
      <c r="D42" s="200"/>
      <c r="E42" s="200"/>
      <c r="F42" s="200"/>
      <c r="G42" s="200">
        <v>0</v>
      </c>
      <c r="H42" s="200">
        <v>0</v>
      </c>
      <c r="I42" s="200" t="s">
        <v>559</v>
      </c>
      <c r="J42" s="200">
        <v>0</v>
      </c>
      <c r="K42" s="200" t="s">
        <v>559</v>
      </c>
      <c r="L42" s="200">
        <v>0</v>
      </c>
      <c r="M42" s="200" t="s">
        <v>559</v>
      </c>
      <c r="N42" s="200">
        <v>0</v>
      </c>
      <c r="O42" s="200" t="s">
        <v>559</v>
      </c>
      <c r="P42" s="200">
        <v>0</v>
      </c>
      <c r="Q42" s="200" t="s">
        <v>559</v>
      </c>
      <c r="R42" s="200">
        <v>0</v>
      </c>
      <c r="S42" s="200" t="s">
        <v>559</v>
      </c>
      <c r="T42" s="200">
        <v>0</v>
      </c>
      <c r="U42" s="200" t="s">
        <v>559</v>
      </c>
      <c r="V42" s="200">
        <v>0</v>
      </c>
      <c r="W42" s="200" t="s">
        <v>559</v>
      </c>
      <c r="X42" s="200">
        <v>0</v>
      </c>
      <c r="Y42" s="200" t="s">
        <v>559</v>
      </c>
      <c r="Z42" s="200" t="s">
        <v>590</v>
      </c>
      <c r="AA42" s="200" t="s">
        <v>590</v>
      </c>
      <c r="AB42" s="200">
        <v>0</v>
      </c>
      <c r="AC42" s="200">
        <v>0</v>
      </c>
    </row>
    <row r="43" spans="1:29" x14ac:dyDescent="0.25">
      <c r="A43" s="195" t="s">
        <v>520</v>
      </c>
      <c r="B43" s="196" t="s">
        <v>521</v>
      </c>
      <c r="C43" s="200"/>
      <c r="D43" s="200"/>
      <c r="E43" s="200"/>
      <c r="F43" s="200"/>
      <c r="G43" s="200">
        <v>0</v>
      </c>
      <c r="H43" s="200">
        <v>0</v>
      </c>
      <c r="I43" s="200" t="s">
        <v>559</v>
      </c>
      <c r="J43" s="200">
        <v>0</v>
      </c>
      <c r="K43" s="200" t="s">
        <v>559</v>
      </c>
      <c r="L43" s="200">
        <v>0</v>
      </c>
      <c r="M43" s="200" t="s">
        <v>559</v>
      </c>
      <c r="N43" s="200">
        <v>0</v>
      </c>
      <c r="O43" s="200" t="s">
        <v>559</v>
      </c>
      <c r="P43" s="200">
        <v>0</v>
      </c>
      <c r="Q43" s="200" t="s">
        <v>559</v>
      </c>
      <c r="R43" s="200">
        <v>0</v>
      </c>
      <c r="S43" s="200" t="s">
        <v>559</v>
      </c>
      <c r="T43" s="200">
        <v>0</v>
      </c>
      <c r="U43" s="200" t="s">
        <v>559</v>
      </c>
      <c r="V43" s="200">
        <v>0</v>
      </c>
      <c r="W43" s="200" t="s">
        <v>559</v>
      </c>
      <c r="X43" s="200">
        <v>0</v>
      </c>
      <c r="Y43" s="200" t="s">
        <v>559</v>
      </c>
      <c r="Z43" s="200" t="s">
        <v>590</v>
      </c>
      <c r="AA43" s="200" t="s">
        <v>590</v>
      </c>
      <c r="AB43" s="200">
        <v>0</v>
      </c>
      <c r="AC43" s="200">
        <v>0</v>
      </c>
    </row>
    <row r="44" spans="1:29" x14ac:dyDescent="0.25">
      <c r="A44" s="195" t="s">
        <v>522</v>
      </c>
      <c r="B44" s="196" t="s">
        <v>523</v>
      </c>
      <c r="C44" s="200"/>
      <c r="D44" s="200"/>
      <c r="E44" s="200"/>
      <c r="F44" s="200"/>
      <c r="G44" s="200">
        <v>0</v>
      </c>
      <c r="H44" s="200">
        <v>0</v>
      </c>
      <c r="I44" s="200" t="s">
        <v>559</v>
      </c>
      <c r="J44" s="200">
        <v>0</v>
      </c>
      <c r="K44" s="200" t="s">
        <v>559</v>
      </c>
      <c r="L44" s="200">
        <v>0</v>
      </c>
      <c r="M44" s="200" t="s">
        <v>559</v>
      </c>
      <c r="N44" s="200">
        <v>0</v>
      </c>
      <c r="O44" s="200" t="s">
        <v>559</v>
      </c>
      <c r="P44" s="200">
        <v>0</v>
      </c>
      <c r="Q44" s="200" t="s">
        <v>559</v>
      </c>
      <c r="R44" s="200">
        <v>0</v>
      </c>
      <c r="S44" s="200" t="s">
        <v>559</v>
      </c>
      <c r="T44" s="200">
        <v>0</v>
      </c>
      <c r="U44" s="200" t="s">
        <v>559</v>
      </c>
      <c r="V44" s="200">
        <v>0</v>
      </c>
      <c r="W44" s="200" t="s">
        <v>559</v>
      </c>
      <c r="X44" s="200">
        <v>0</v>
      </c>
      <c r="Y44" s="200" t="s">
        <v>559</v>
      </c>
      <c r="Z44" s="200" t="s">
        <v>590</v>
      </c>
      <c r="AA44" s="200" t="s">
        <v>590</v>
      </c>
      <c r="AB44" s="200">
        <v>0</v>
      </c>
      <c r="AC44" s="200">
        <v>0</v>
      </c>
    </row>
    <row r="45" spans="1:29" x14ac:dyDescent="0.25">
      <c r="A45" s="195" t="s">
        <v>524</v>
      </c>
      <c r="B45" s="196" t="s">
        <v>525</v>
      </c>
      <c r="C45" s="200"/>
      <c r="D45" s="200"/>
      <c r="E45" s="200"/>
      <c r="F45" s="200"/>
      <c r="G45" s="200">
        <v>0</v>
      </c>
      <c r="H45" s="200">
        <v>0</v>
      </c>
      <c r="I45" s="200" t="s">
        <v>559</v>
      </c>
      <c r="J45" s="200">
        <v>0</v>
      </c>
      <c r="K45" s="200" t="s">
        <v>559</v>
      </c>
      <c r="L45" s="200">
        <v>0</v>
      </c>
      <c r="M45" s="200" t="s">
        <v>559</v>
      </c>
      <c r="N45" s="200">
        <v>0</v>
      </c>
      <c r="O45" s="200" t="s">
        <v>559</v>
      </c>
      <c r="P45" s="200">
        <v>0</v>
      </c>
      <c r="Q45" s="200" t="s">
        <v>559</v>
      </c>
      <c r="R45" s="200">
        <v>0</v>
      </c>
      <c r="S45" s="200" t="s">
        <v>559</v>
      </c>
      <c r="T45" s="200">
        <v>0</v>
      </c>
      <c r="U45" s="200" t="s">
        <v>559</v>
      </c>
      <c r="V45" s="200">
        <v>0</v>
      </c>
      <c r="W45" s="200" t="s">
        <v>559</v>
      </c>
      <c r="X45" s="200">
        <v>0</v>
      </c>
      <c r="Y45" s="200" t="s">
        <v>559</v>
      </c>
      <c r="Z45" s="200" t="s">
        <v>590</v>
      </c>
      <c r="AA45" s="200" t="s">
        <v>590</v>
      </c>
      <c r="AB45" s="200">
        <v>0</v>
      </c>
      <c r="AC45" s="200">
        <v>0</v>
      </c>
    </row>
    <row r="46" spans="1:29" x14ac:dyDescent="0.25">
      <c r="A46" s="195" t="s">
        <v>526</v>
      </c>
      <c r="B46" s="196" t="s">
        <v>527</v>
      </c>
      <c r="C46" s="200"/>
      <c r="D46" s="200"/>
      <c r="E46" s="200"/>
      <c r="F46" s="200"/>
      <c r="G46" s="200">
        <v>0</v>
      </c>
      <c r="H46" s="200">
        <v>0</v>
      </c>
      <c r="I46" s="200" t="s">
        <v>559</v>
      </c>
      <c r="J46" s="200">
        <v>0</v>
      </c>
      <c r="K46" s="200" t="s">
        <v>559</v>
      </c>
      <c r="L46" s="200">
        <v>0</v>
      </c>
      <c r="M46" s="200" t="s">
        <v>559</v>
      </c>
      <c r="N46" s="200">
        <v>0</v>
      </c>
      <c r="O46" s="200" t="s">
        <v>559</v>
      </c>
      <c r="P46" s="200">
        <v>0</v>
      </c>
      <c r="Q46" s="200" t="s">
        <v>559</v>
      </c>
      <c r="R46" s="200">
        <v>0</v>
      </c>
      <c r="S46" s="200" t="s">
        <v>559</v>
      </c>
      <c r="T46" s="200">
        <v>0</v>
      </c>
      <c r="U46" s="200" t="s">
        <v>559</v>
      </c>
      <c r="V46" s="200">
        <v>0</v>
      </c>
      <c r="W46" s="200" t="s">
        <v>559</v>
      </c>
      <c r="X46" s="200">
        <v>0</v>
      </c>
      <c r="Y46" s="200" t="s">
        <v>559</v>
      </c>
      <c r="Z46" s="200" t="s">
        <v>590</v>
      </c>
      <c r="AA46" s="200" t="s">
        <v>590</v>
      </c>
      <c r="AB46" s="200">
        <v>0</v>
      </c>
      <c r="AC46" s="200">
        <v>0</v>
      </c>
    </row>
    <row r="47" spans="1:29" x14ac:dyDescent="0.25">
      <c r="A47" s="193" t="s">
        <v>61</v>
      </c>
      <c r="B47" s="194" t="s">
        <v>160</v>
      </c>
      <c r="C47" s="200"/>
      <c r="D47" s="200"/>
      <c r="E47" s="200"/>
      <c r="F47" s="200"/>
      <c r="G47" s="200"/>
      <c r="H47" s="200"/>
      <c r="I47" s="200"/>
      <c r="J47" s="200"/>
      <c r="K47" s="200"/>
      <c r="L47" s="200"/>
      <c r="M47" s="200"/>
      <c r="N47" s="200"/>
      <c r="O47" s="200"/>
      <c r="P47" s="200"/>
      <c r="Q47" s="200"/>
      <c r="R47" s="200"/>
      <c r="S47" s="200"/>
      <c r="T47" s="200"/>
      <c r="U47" s="200"/>
      <c r="V47" s="200"/>
      <c r="W47" s="200"/>
      <c r="X47" s="200"/>
      <c r="Y47" s="200"/>
      <c r="Z47" s="200"/>
      <c r="AA47" s="200"/>
      <c r="AB47" s="200"/>
      <c r="AC47" s="200"/>
    </row>
    <row r="48" spans="1:29" x14ac:dyDescent="0.25">
      <c r="A48" s="195" t="s">
        <v>159</v>
      </c>
      <c r="B48" s="198" t="s">
        <v>516</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590</v>
      </c>
      <c r="AA48" s="200"/>
      <c r="AB48" s="200">
        <v>0</v>
      </c>
      <c r="AC48" s="200">
        <v>0</v>
      </c>
    </row>
    <row r="49" spans="1:29" ht="31.5" x14ac:dyDescent="0.25">
      <c r="A49" s="195" t="s">
        <v>158</v>
      </c>
      <c r="B49" s="198" t="s">
        <v>514</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590</v>
      </c>
      <c r="AA49" s="200"/>
      <c r="AB49" s="200">
        <v>0</v>
      </c>
      <c r="AC49" s="200">
        <v>0</v>
      </c>
    </row>
    <row r="50" spans="1:29" x14ac:dyDescent="0.25">
      <c r="A50" s="195" t="s">
        <v>157</v>
      </c>
      <c r="B50" s="196"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590</v>
      </c>
      <c r="AA50" s="200"/>
      <c r="AB50" s="200">
        <v>0</v>
      </c>
      <c r="AC50" s="200">
        <v>0</v>
      </c>
    </row>
    <row r="51" spans="1:29" ht="35.25" customHeight="1" x14ac:dyDescent="0.25">
      <c r="A51" s="195" t="s">
        <v>155</v>
      </c>
      <c r="B51" s="196"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590</v>
      </c>
      <c r="AA51" s="200"/>
      <c r="AB51" s="200">
        <v>0</v>
      </c>
      <c r="AC51" s="200">
        <v>0</v>
      </c>
    </row>
    <row r="52" spans="1:29" ht="31.5" x14ac:dyDescent="0.25">
      <c r="A52" s="195" t="s">
        <v>153</v>
      </c>
      <c r="B52" s="196"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590</v>
      </c>
      <c r="AA52" s="200"/>
      <c r="AB52" s="200">
        <v>0</v>
      </c>
      <c r="AC52" s="200">
        <v>0</v>
      </c>
    </row>
    <row r="53" spans="1:29" x14ac:dyDescent="0.25">
      <c r="A53" s="195" t="s">
        <v>151</v>
      </c>
      <c r="B53" s="196"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590</v>
      </c>
      <c r="AA53" s="200"/>
      <c r="AB53" s="200">
        <v>0</v>
      </c>
      <c r="AC53" s="200">
        <v>0</v>
      </c>
    </row>
    <row r="54" spans="1:29" x14ac:dyDescent="0.25">
      <c r="A54" s="195" t="s">
        <v>149</v>
      </c>
      <c r="B54" s="196" t="s">
        <v>517</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590</v>
      </c>
      <c r="AA54" s="200"/>
      <c r="AB54" s="200">
        <v>0</v>
      </c>
      <c r="AC54" s="200">
        <v>0</v>
      </c>
    </row>
    <row r="55" spans="1:29" x14ac:dyDescent="0.25">
      <c r="A55" s="195" t="s">
        <v>528</v>
      </c>
      <c r="B55" s="196" t="s">
        <v>518</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590</v>
      </c>
      <c r="AA55" s="200"/>
      <c r="AB55" s="200">
        <v>0</v>
      </c>
      <c r="AC55" s="200">
        <v>0</v>
      </c>
    </row>
    <row r="56" spans="1:29" x14ac:dyDescent="0.25">
      <c r="A56" s="195" t="s">
        <v>529</v>
      </c>
      <c r="B56" s="196" t="s">
        <v>519</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590</v>
      </c>
      <c r="AA56" s="200"/>
      <c r="AB56" s="200">
        <v>0</v>
      </c>
      <c r="AC56" s="200">
        <v>0</v>
      </c>
    </row>
    <row r="57" spans="1:29" x14ac:dyDescent="0.25">
      <c r="A57" s="195" t="s">
        <v>530</v>
      </c>
      <c r="B57" s="196" t="s">
        <v>521</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590</v>
      </c>
      <c r="AA57" s="200"/>
      <c r="AB57" s="200">
        <v>0</v>
      </c>
      <c r="AC57" s="200">
        <v>0</v>
      </c>
    </row>
    <row r="58" spans="1:29" ht="36.75" customHeight="1" x14ac:dyDescent="0.25">
      <c r="A58" s="195" t="s">
        <v>531</v>
      </c>
      <c r="B58" s="196" t="s">
        <v>523</v>
      </c>
      <c r="C58" s="200">
        <v>7</v>
      </c>
      <c r="D58" s="200">
        <v>2</v>
      </c>
      <c r="E58" s="200"/>
      <c r="F58" s="200"/>
      <c r="G58" s="200">
        <v>1</v>
      </c>
      <c r="H58" s="200">
        <v>2</v>
      </c>
      <c r="I58" s="200"/>
      <c r="J58" s="200">
        <v>1</v>
      </c>
      <c r="K58" s="200"/>
      <c r="L58" s="200">
        <v>0</v>
      </c>
      <c r="M58" s="200"/>
      <c r="N58" s="200">
        <v>0</v>
      </c>
      <c r="O58" s="200"/>
      <c r="P58" s="200">
        <v>0</v>
      </c>
      <c r="Q58" s="200"/>
      <c r="R58" s="200">
        <v>0</v>
      </c>
      <c r="S58" s="200"/>
      <c r="T58" s="200">
        <v>0</v>
      </c>
      <c r="U58" s="200"/>
      <c r="V58" s="200">
        <v>0</v>
      </c>
      <c r="W58" s="200"/>
      <c r="X58" s="200">
        <v>0</v>
      </c>
      <c r="Y58" s="200"/>
      <c r="Z58" s="200" t="s">
        <v>590</v>
      </c>
      <c r="AA58" s="200"/>
      <c r="AB58" s="200">
        <v>2</v>
      </c>
      <c r="AC58" s="200">
        <v>1</v>
      </c>
    </row>
    <row r="59" spans="1:29" x14ac:dyDescent="0.25">
      <c r="A59" s="195" t="s">
        <v>532</v>
      </c>
      <c r="B59" s="196" t="s">
        <v>525</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590</v>
      </c>
      <c r="AA59" s="200"/>
      <c r="AB59" s="200">
        <v>0</v>
      </c>
      <c r="AC59" s="200">
        <v>0</v>
      </c>
    </row>
    <row r="60" spans="1:29" x14ac:dyDescent="0.25">
      <c r="A60" s="195" t="s">
        <v>533</v>
      </c>
      <c r="B60" s="196" t="s">
        <v>527</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590</v>
      </c>
      <c r="AA60" s="200"/>
      <c r="AB60" s="200">
        <v>0</v>
      </c>
      <c r="AC60" s="200">
        <v>0</v>
      </c>
    </row>
    <row r="61" spans="1:29" ht="31.5" x14ac:dyDescent="0.25">
      <c r="A61" s="193" t="s">
        <v>59</v>
      </c>
      <c r="B61" s="194"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195" t="s">
        <v>147</v>
      </c>
      <c r="B62" s="196" t="s">
        <v>146</v>
      </c>
      <c r="C62" s="200">
        <v>2.6240030000000001</v>
      </c>
      <c r="D62" s="200">
        <v>1.7318263300000001</v>
      </c>
      <c r="E62" s="200"/>
      <c r="F62" s="200"/>
      <c r="G62" s="200">
        <v>0.86599300000000001</v>
      </c>
      <c r="H62" s="200">
        <v>1.7580100000000001</v>
      </c>
      <c r="I62" s="200"/>
      <c r="J62" s="200">
        <v>0.86583333000000007</v>
      </c>
      <c r="K62" s="200"/>
      <c r="L62" s="200">
        <v>0</v>
      </c>
      <c r="M62" s="200"/>
      <c r="N62" s="200">
        <v>0</v>
      </c>
      <c r="O62" s="200"/>
      <c r="P62" s="200">
        <v>0</v>
      </c>
      <c r="Q62" s="200"/>
      <c r="R62" s="200">
        <v>0</v>
      </c>
      <c r="S62" s="200"/>
      <c r="T62" s="200">
        <v>0</v>
      </c>
      <c r="U62" s="200"/>
      <c r="V62" s="200">
        <v>0</v>
      </c>
      <c r="W62" s="200"/>
      <c r="X62" s="200">
        <v>0</v>
      </c>
      <c r="Y62" s="200"/>
      <c r="Z62" s="200" t="s">
        <v>590</v>
      </c>
      <c r="AA62" s="200"/>
      <c r="AB62" s="200">
        <v>1.7580100000000001</v>
      </c>
      <c r="AC62" s="200">
        <v>0.86583333000000007</v>
      </c>
    </row>
    <row r="63" spans="1:29" x14ac:dyDescent="0.25">
      <c r="A63" s="195" t="s">
        <v>145</v>
      </c>
      <c r="B63" s="196"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590</v>
      </c>
      <c r="AA63" s="200"/>
      <c r="AB63" s="200">
        <v>0</v>
      </c>
      <c r="AC63" s="200">
        <v>0</v>
      </c>
    </row>
    <row r="64" spans="1:29" x14ac:dyDescent="0.25">
      <c r="A64" s="195" t="s">
        <v>144</v>
      </c>
      <c r="B64" s="198"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590</v>
      </c>
      <c r="AA64" s="200"/>
      <c r="AB64" s="200">
        <v>0</v>
      </c>
      <c r="AC64" s="200">
        <v>0</v>
      </c>
    </row>
    <row r="65" spans="1:29" x14ac:dyDescent="0.25">
      <c r="A65" s="195" t="s">
        <v>143</v>
      </c>
      <c r="B65" s="198"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590</v>
      </c>
      <c r="AA65" s="200"/>
      <c r="AB65" s="200">
        <v>0</v>
      </c>
      <c r="AC65" s="200">
        <v>0</v>
      </c>
    </row>
    <row r="66" spans="1:29" ht="54" customHeight="1" x14ac:dyDescent="0.25">
      <c r="A66" s="195" t="s">
        <v>142</v>
      </c>
      <c r="B66" s="198" t="s">
        <v>136</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590</v>
      </c>
      <c r="AA66" s="200"/>
      <c r="AB66" s="200">
        <v>0</v>
      </c>
      <c r="AC66" s="200">
        <v>0</v>
      </c>
    </row>
    <row r="67" spans="1:29" x14ac:dyDescent="0.25">
      <c r="A67" s="195" t="s">
        <v>141</v>
      </c>
      <c r="B67" s="198" t="s">
        <v>534</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590</v>
      </c>
      <c r="AA67" s="200"/>
      <c r="AB67" s="200">
        <v>0</v>
      </c>
      <c r="AC67" s="200">
        <v>0</v>
      </c>
    </row>
    <row r="68" spans="1:29" ht="50.25" customHeight="1" x14ac:dyDescent="0.25">
      <c r="A68" s="195" t="s">
        <v>535</v>
      </c>
      <c r="B68" s="198" t="s">
        <v>536</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590</v>
      </c>
      <c r="AA68" s="200"/>
      <c r="AB68" s="200">
        <v>0</v>
      </c>
      <c r="AC68" s="200">
        <v>0</v>
      </c>
    </row>
    <row r="69" spans="1:29" x14ac:dyDescent="0.25">
      <c r="A69" s="195" t="s">
        <v>537</v>
      </c>
      <c r="B69" s="198" t="s">
        <v>538</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590</v>
      </c>
      <c r="AA69" s="200"/>
      <c r="AB69" s="200">
        <v>0</v>
      </c>
      <c r="AC69" s="200">
        <v>0</v>
      </c>
    </row>
    <row r="70" spans="1:29" ht="36.75" customHeight="1" x14ac:dyDescent="0.25">
      <c r="A70" s="195" t="s">
        <v>539</v>
      </c>
      <c r="B70" s="198" t="s">
        <v>540</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590</v>
      </c>
      <c r="AA70" s="200"/>
      <c r="AB70" s="200">
        <v>0</v>
      </c>
      <c r="AC70" s="200">
        <v>0</v>
      </c>
    </row>
    <row r="71" spans="1:29" x14ac:dyDescent="0.25">
      <c r="A71" s="195" t="s">
        <v>541</v>
      </c>
      <c r="B71" s="198" t="s">
        <v>542</v>
      </c>
      <c r="C71" s="200"/>
      <c r="D71" s="200"/>
      <c r="E71" s="200"/>
      <c r="F71" s="200"/>
      <c r="G71" s="200">
        <v>1</v>
      </c>
      <c r="H71" s="200">
        <v>2</v>
      </c>
      <c r="I71" s="200"/>
      <c r="J71" s="200">
        <v>1</v>
      </c>
      <c r="K71" s="200"/>
      <c r="L71" s="200">
        <v>0</v>
      </c>
      <c r="M71" s="200"/>
      <c r="N71" s="200">
        <v>0</v>
      </c>
      <c r="O71" s="200"/>
      <c r="P71" s="200">
        <v>0</v>
      </c>
      <c r="Q71" s="200"/>
      <c r="R71" s="200">
        <v>0</v>
      </c>
      <c r="S71" s="200"/>
      <c r="T71" s="200">
        <v>0</v>
      </c>
      <c r="U71" s="200"/>
      <c r="V71" s="200">
        <v>0</v>
      </c>
      <c r="W71" s="200"/>
      <c r="X71" s="200">
        <v>0</v>
      </c>
      <c r="Y71" s="200"/>
      <c r="Z71" s="200" t="s">
        <v>590</v>
      </c>
      <c r="AA71" s="200"/>
      <c r="AB71" s="200">
        <v>2</v>
      </c>
      <c r="AC71" s="200">
        <v>1</v>
      </c>
    </row>
    <row r="72" spans="1:29" ht="51" customHeight="1" x14ac:dyDescent="0.25">
      <c r="A72" s="195" t="s">
        <v>543</v>
      </c>
      <c r="B72" s="198" t="s">
        <v>544</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590</v>
      </c>
      <c r="AA72" s="200"/>
      <c r="AB72" s="200">
        <v>0</v>
      </c>
      <c r="AC72" s="200">
        <v>0</v>
      </c>
    </row>
    <row r="73" spans="1:29" ht="32.25" customHeight="1" x14ac:dyDescent="0.25">
      <c r="A73" s="195" t="s">
        <v>545</v>
      </c>
      <c r="B73" s="198" t="s">
        <v>546</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590</v>
      </c>
      <c r="AA73" s="200"/>
      <c r="AB73" s="200">
        <v>0</v>
      </c>
      <c r="AC73" s="200">
        <v>0</v>
      </c>
    </row>
    <row r="74" spans="1:29" ht="51.75" customHeight="1" x14ac:dyDescent="0.25">
      <c r="A74" s="193" t="s">
        <v>58</v>
      </c>
      <c r="B74" s="199"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590</v>
      </c>
      <c r="AA74" s="200"/>
      <c r="AB74" s="200">
        <v>0</v>
      </c>
      <c r="AC74" s="200">
        <v>0</v>
      </c>
    </row>
    <row r="75" spans="1:29" ht="21.75" customHeight="1" x14ac:dyDescent="0.25">
      <c r="A75" s="193" t="s">
        <v>56</v>
      </c>
      <c r="B75" s="194"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195" t="s">
        <v>230</v>
      </c>
      <c r="B76" s="198" t="s">
        <v>516</v>
      </c>
      <c r="C76" s="200"/>
      <c r="D76" s="200"/>
      <c r="E76" s="200"/>
      <c r="F76" s="200"/>
      <c r="G76" s="200">
        <v>0</v>
      </c>
      <c r="H76" s="200">
        <v>0</v>
      </c>
      <c r="I76" s="200"/>
      <c r="J76" s="200">
        <v>0</v>
      </c>
      <c r="K76" s="200"/>
      <c r="L76" s="200">
        <v>0</v>
      </c>
      <c r="M76" s="200"/>
      <c r="N76" s="200">
        <v>0</v>
      </c>
      <c r="O76" s="200"/>
      <c r="P76" s="200">
        <v>0</v>
      </c>
      <c r="Q76" s="200"/>
      <c r="R76" s="200">
        <v>0</v>
      </c>
      <c r="S76" s="200"/>
      <c r="T76" s="200">
        <v>0</v>
      </c>
      <c r="U76" s="200"/>
      <c r="V76" s="200">
        <v>0</v>
      </c>
      <c r="W76" s="200"/>
      <c r="X76" s="200">
        <v>0</v>
      </c>
      <c r="Y76" s="200"/>
      <c r="Z76" s="200" t="s">
        <v>590</v>
      </c>
      <c r="AA76" s="200"/>
      <c r="AB76" s="200">
        <v>0</v>
      </c>
      <c r="AC76" s="200">
        <v>0</v>
      </c>
    </row>
    <row r="77" spans="1:29" ht="18.75" customHeight="1" x14ac:dyDescent="0.25">
      <c r="A77" s="195" t="s">
        <v>231</v>
      </c>
      <c r="B77" s="198" t="s">
        <v>514</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590</v>
      </c>
      <c r="AA77" s="200"/>
      <c r="AB77" s="200">
        <v>0</v>
      </c>
      <c r="AC77" s="200">
        <v>0</v>
      </c>
    </row>
    <row r="78" spans="1:29" x14ac:dyDescent="0.25">
      <c r="A78" s="195" t="s">
        <v>232</v>
      </c>
      <c r="B78" s="196"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590</v>
      </c>
      <c r="AA78" s="200"/>
      <c r="AB78" s="200">
        <v>0</v>
      </c>
      <c r="AC78" s="200">
        <v>0</v>
      </c>
    </row>
    <row r="79" spans="1:29" x14ac:dyDescent="0.25">
      <c r="A79" s="195" t="s">
        <v>233</v>
      </c>
      <c r="B79" s="196" t="s">
        <v>547</v>
      </c>
      <c r="C79" s="204"/>
      <c r="D79" s="205"/>
      <c r="E79" s="206"/>
      <c r="F79" s="206"/>
      <c r="G79" s="200">
        <v>0</v>
      </c>
      <c r="H79" s="200">
        <v>0</v>
      </c>
      <c r="I79" s="200"/>
      <c r="J79" s="200">
        <v>0</v>
      </c>
      <c r="K79" s="200"/>
      <c r="L79" s="200">
        <v>0</v>
      </c>
      <c r="M79" s="205"/>
      <c r="N79" s="200">
        <v>0</v>
      </c>
      <c r="O79" s="205"/>
      <c r="P79" s="200">
        <v>0</v>
      </c>
      <c r="Q79" s="205"/>
      <c r="R79" s="200">
        <v>0</v>
      </c>
      <c r="S79" s="205"/>
      <c r="T79" s="200">
        <v>0</v>
      </c>
      <c r="U79" s="205"/>
      <c r="V79" s="200">
        <v>0</v>
      </c>
      <c r="W79" s="205"/>
      <c r="X79" s="200">
        <v>0</v>
      </c>
      <c r="Y79" s="205"/>
      <c r="Z79" s="200" t="s">
        <v>590</v>
      </c>
      <c r="AA79" s="205"/>
      <c r="AB79" s="200">
        <v>0</v>
      </c>
      <c r="AC79" s="200">
        <v>0</v>
      </c>
    </row>
    <row r="80" spans="1:29" x14ac:dyDescent="0.25">
      <c r="A80" s="195" t="s">
        <v>234</v>
      </c>
      <c r="B80" s="196" t="s">
        <v>517</v>
      </c>
      <c r="C80" s="204"/>
      <c r="D80" s="205"/>
      <c r="E80" s="206"/>
      <c r="F80" s="206"/>
      <c r="G80" s="200">
        <v>0</v>
      </c>
      <c r="H80" s="200">
        <v>0</v>
      </c>
      <c r="I80" s="200"/>
      <c r="J80" s="200">
        <v>0</v>
      </c>
      <c r="K80" s="200"/>
      <c r="L80" s="200">
        <v>0</v>
      </c>
      <c r="M80" s="205"/>
      <c r="N80" s="200">
        <v>0</v>
      </c>
      <c r="O80" s="205"/>
      <c r="P80" s="200">
        <v>0</v>
      </c>
      <c r="Q80" s="205"/>
      <c r="R80" s="200">
        <v>0</v>
      </c>
      <c r="S80" s="205"/>
      <c r="T80" s="200">
        <v>0</v>
      </c>
      <c r="U80" s="205"/>
      <c r="V80" s="200">
        <v>0</v>
      </c>
      <c r="W80" s="205"/>
      <c r="X80" s="200">
        <v>0</v>
      </c>
      <c r="Y80" s="205"/>
      <c r="Z80" s="200" t="s">
        <v>590</v>
      </c>
      <c r="AA80" s="205"/>
      <c r="AB80" s="200">
        <v>0</v>
      </c>
      <c r="AC80" s="200">
        <v>0</v>
      </c>
    </row>
    <row r="81" spans="1:29" x14ac:dyDescent="0.25">
      <c r="A81" s="195" t="s">
        <v>548</v>
      </c>
      <c r="B81" s="196" t="s">
        <v>518</v>
      </c>
      <c r="C81" s="204"/>
      <c r="D81" s="205"/>
      <c r="E81" s="206"/>
      <c r="F81" s="206"/>
      <c r="G81" s="200">
        <v>0</v>
      </c>
      <c r="H81" s="200">
        <v>0</v>
      </c>
      <c r="I81" s="200"/>
      <c r="J81" s="200">
        <v>0</v>
      </c>
      <c r="K81" s="200"/>
      <c r="L81" s="200">
        <v>0</v>
      </c>
      <c r="M81" s="205"/>
      <c r="N81" s="200">
        <v>0</v>
      </c>
      <c r="O81" s="205"/>
      <c r="P81" s="200">
        <v>0</v>
      </c>
      <c r="Q81" s="205"/>
      <c r="R81" s="200">
        <v>0</v>
      </c>
      <c r="S81" s="205"/>
      <c r="T81" s="200">
        <v>0</v>
      </c>
      <c r="U81" s="205"/>
      <c r="V81" s="200">
        <v>0</v>
      </c>
      <c r="W81" s="205"/>
      <c r="X81" s="200">
        <v>0</v>
      </c>
      <c r="Y81" s="205"/>
      <c r="Z81" s="200" t="s">
        <v>590</v>
      </c>
      <c r="AA81" s="205"/>
      <c r="AB81" s="200">
        <v>0</v>
      </c>
      <c r="AC81" s="200">
        <v>0</v>
      </c>
    </row>
    <row r="82" spans="1:29" x14ac:dyDescent="0.25">
      <c r="A82" s="195" t="s">
        <v>549</v>
      </c>
      <c r="B82" s="196" t="s">
        <v>519</v>
      </c>
      <c r="C82" s="204"/>
      <c r="D82" s="205"/>
      <c r="E82" s="206"/>
      <c r="F82" s="206"/>
      <c r="G82" s="200">
        <v>0</v>
      </c>
      <c r="H82" s="200">
        <v>0</v>
      </c>
      <c r="I82" s="200"/>
      <c r="J82" s="200">
        <v>0</v>
      </c>
      <c r="K82" s="200"/>
      <c r="L82" s="200">
        <v>0</v>
      </c>
      <c r="M82" s="205"/>
      <c r="N82" s="200">
        <v>0</v>
      </c>
      <c r="O82" s="205"/>
      <c r="P82" s="200">
        <v>0</v>
      </c>
      <c r="Q82" s="205"/>
      <c r="R82" s="200">
        <v>0</v>
      </c>
      <c r="S82" s="205"/>
      <c r="T82" s="200">
        <v>0</v>
      </c>
      <c r="U82" s="205"/>
      <c r="V82" s="200">
        <v>0</v>
      </c>
      <c r="W82" s="205"/>
      <c r="X82" s="200">
        <v>0</v>
      </c>
      <c r="Y82" s="205"/>
      <c r="Z82" s="200" t="s">
        <v>590</v>
      </c>
      <c r="AA82" s="205"/>
      <c r="AB82" s="200">
        <v>0</v>
      </c>
      <c r="AC82" s="200">
        <v>0</v>
      </c>
    </row>
    <row r="83" spans="1:29" x14ac:dyDescent="0.25">
      <c r="A83" s="195" t="s">
        <v>550</v>
      </c>
      <c r="B83" s="196" t="s">
        <v>521</v>
      </c>
      <c r="C83" s="204"/>
      <c r="D83" s="205"/>
      <c r="E83" s="206"/>
      <c r="F83" s="206"/>
      <c r="G83" s="200">
        <v>0</v>
      </c>
      <c r="H83" s="200">
        <v>0</v>
      </c>
      <c r="I83" s="200"/>
      <c r="J83" s="200">
        <v>0</v>
      </c>
      <c r="K83" s="200"/>
      <c r="L83" s="200">
        <v>0</v>
      </c>
      <c r="M83" s="205"/>
      <c r="N83" s="200">
        <v>0</v>
      </c>
      <c r="O83" s="205"/>
      <c r="P83" s="200">
        <v>0</v>
      </c>
      <c r="Q83" s="205"/>
      <c r="R83" s="200">
        <v>0</v>
      </c>
      <c r="S83" s="205"/>
      <c r="T83" s="200">
        <v>0</v>
      </c>
      <c r="U83" s="205"/>
      <c r="V83" s="200">
        <v>0</v>
      </c>
      <c r="W83" s="205"/>
      <c r="X83" s="200">
        <v>0</v>
      </c>
      <c r="Y83" s="205"/>
      <c r="Z83" s="200" t="s">
        <v>590</v>
      </c>
      <c r="AA83" s="205"/>
      <c r="AB83" s="200">
        <v>0</v>
      </c>
      <c r="AC83" s="200">
        <v>0</v>
      </c>
    </row>
    <row r="84" spans="1:29" x14ac:dyDescent="0.25">
      <c r="A84" s="195" t="s">
        <v>551</v>
      </c>
      <c r="B84" s="196" t="s">
        <v>523</v>
      </c>
      <c r="C84" s="204"/>
      <c r="D84" s="205"/>
      <c r="E84" s="206"/>
      <c r="F84" s="206"/>
      <c r="G84" s="200">
        <v>0</v>
      </c>
      <c r="H84" s="200">
        <v>0</v>
      </c>
      <c r="I84" s="200"/>
      <c r="J84" s="200">
        <v>0</v>
      </c>
      <c r="K84" s="200"/>
      <c r="L84" s="200">
        <v>0</v>
      </c>
      <c r="M84" s="205"/>
      <c r="N84" s="200">
        <v>0</v>
      </c>
      <c r="O84" s="205"/>
      <c r="P84" s="200">
        <v>0</v>
      </c>
      <c r="Q84" s="205"/>
      <c r="R84" s="200">
        <v>0</v>
      </c>
      <c r="S84" s="205"/>
      <c r="T84" s="200">
        <v>0</v>
      </c>
      <c r="U84" s="205"/>
      <c r="V84" s="200">
        <v>0</v>
      </c>
      <c r="W84" s="205"/>
      <c r="X84" s="200">
        <v>0</v>
      </c>
      <c r="Y84" s="205"/>
      <c r="Z84" s="200" t="s">
        <v>590</v>
      </c>
      <c r="AA84" s="205"/>
      <c r="AB84" s="200">
        <v>0</v>
      </c>
      <c r="AC84" s="200">
        <v>0</v>
      </c>
    </row>
    <row r="85" spans="1:29" x14ac:dyDescent="0.25">
      <c r="A85" s="195" t="s">
        <v>552</v>
      </c>
      <c r="B85" s="196" t="s">
        <v>525</v>
      </c>
      <c r="C85" s="204"/>
      <c r="D85" s="205"/>
      <c r="E85" s="206"/>
      <c r="F85" s="206"/>
      <c r="G85" s="200">
        <v>0</v>
      </c>
      <c r="H85" s="200">
        <v>0</v>
      </c>
      <c r="I85" s="200"/>
      <c r="J85" s="200">
        <v>0</v>
      </c>
      <c r="K85" s="200"/>
      <c r="L85" s="200">
        <v>0</v>
      </c>
      <c r="M85" s="205"/>
      <c r="N85" s="200">
        <v>0</v>
      </c>
      <c r="O85" s="205"/>
      <c r="P85" s="200">
        <v>0</v>
      </c>
      <c r="Q85" s="205"/>
      <c r="R85" s="200">
        <v>0</v>
      </c>
      <c r="S85" s="205"/>
      <c r="T85" s="200">
        <v>0</v>
      </c>
      <c r="U85" s="205"/>
      <c r="V85" s="200">
        <v>0</v>
      </c>
      <c r="W85" s="205"/>
      <c r="X85" s="200">
        <v>0</v>
      </c>
      <c r="Y85" s="205"/>
      <c r="Z85" s="200" t="s">
        <v>590</v>
      </c>
      <c r="AA85" s="205"/>
      <c r="AB85" s="200">
        <v>0</v>
      </c>
      <c r="AC85" s="200">
        <v>0</v>
      </c>
    </row>
    <row r="86" spans="1:29" x14ac:dyDescent="0.25">
      <c r="A86" s="195" t="s">
        <v>553</v>
      </c>
      <c r="B86" s="196" t="s">
        <v>527</v>
      </c>
      <c r="C86" s="207"/>
      <c r="D86" s="205"/>
      <c r="E86" s="206"/>
      <c r="F86" s="206"/>
      <c r="G86" s="200">
        <v>0</v>
      </c>
      <c r="H86" s="200">
        <v>0</v>
      </c>
      <c r="I86" s="200"/>
      <c r="J86" s="200">
        <v>0</v>
      </c>
      <c r="K86" s="200"/>
      <c r="L86" s="200">
        <v>0</v>
      </c>
      <c r="M86" s="205"/>
      <c r="N86" s="200">
        <v>0</v>
      </c>
      <c r="O86" s="205"/>
      <c r="P86" s="200">
        <v>0</v>
      </c>
      <c r="Q86" s="205"/>
      <c r="R86" s="200">
        <v>0</v>
      </c>
      <c r="S86" s="205"/>
      <c r="T86" s="200">
        <v>0</v>
      </c>
      <c r="U86" s="205"/>
      <c r="V86" s="200">
        <v>0</v>
      </c>
      <c r="W86" s="205"/>
      <c r="X86" s="200">
        <v>0</v>
      </c>
      <c r="Y86" s="205"/>
      <c r="Z86" s="200" t="s">
        <v>590</v>
      </c>
      <c r="AA86" s="205"/>
      <c r="AB86" s="200">
        <v>0</v>
      </c>
      <c r="AC86" s="200">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85" zoomScaleSheetLayoutView="85" workbookViewId="0">
      <selection activeCell="AV26" sqref="AV26"/>
    </sheetView>
  </sheetViews>
  <sheetFormatPr defaultColWidth="9.140625" defaultRowHeight="15" x14ac:dyDescent="0.25"/>
  <cols>
    <col min="1" max="1" width="14" style="19" customWidth="1"/>
    <col min="2" max="2" width="23.140625" style="19" customWidth="1"/>
    <col min="3" max="3" width="16" style="19" customWidth="1"/>
    <col min="4" max="4" width="15.140625" style="19" customWidth="1"/>
    <col min="5" max="12" width="7.7109375" style="19" customWidth="1"/>
    <col min="13" max="13" width="19.28515625" style="19" customWidth="1"/>
    <col min="14" max="14" width="2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23.5703125" style="19" customWidth="1"/>
    <col min="26" max="26" width="7.7109375" style="19" customWidth="1"/>
    <col min="27" max="27" width="10.7109375" style="19" customWidth="1"/>
    <col min="28" max="28" width="13.28515625" style="19" customWidth="1"/>
    <col min="29" max="29" width="14.7109375" style="19" customWidth="1"/>
    <col min="30" max="30" width="11.85546875" style="19" customWidth="1"/>
    <col min="31" max="31" width="15.85546875" style="19" customWidth="1"/>
    <col min="32" max="32" width="13.7109375" style="19" customWidth="1"/>
    <col min="33" max="33" width="15.7109375" style="19" customWidth="1"/>
    <col min="34" max="34" width="12.570312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7.14062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6" t="s">
        <v>9</v>
      </c>
      <c r="B7" s="286"/>
      <c r="C7" s="286"/>
      <c r="D7" s="286"/>
      <c r="E7" s="286"/>
      <c r="F7" s="286"/>
      <c r="G7" s="286"/>
      <c r="H7" s="286"/>
      <c r="I7" s="286"/>
      <c r="J7" s="286"/>
      <c r="K7" s="286"/>
      <c r="L7" s="286"/>
      <c r="M7" s="286"/>
      <c r="N7" s="286"/>
      <c r="O7" s="286"/>
      <c r="P7" s="286"/>
      <c r="Q7" s="286"/>
      <c r="R7" s="286"/>
      <c r="S7" s="286"/>
      <c r="T7" s="286"/>
      <c r="U7" s="286"/>
      <c r="V7" s="286"/>
      <c r="W7" s="286"/>
      <c r="X7" s="286"/>
      <c r="Y7" s="286"/>
      <c r="Z7" s="286"/>
      <c r="AA7" s="286"/>
      <c r="AB7" s="286"/>
      <c r="AC7" s="286"/>
      <c r="AD7" s="286"/>
      <c r="AE7" s="286"/>
      <c r="AF7" s="286"/>
      <c r="AG7" s="286"/>
      <c r="AH7" s="286"/>
      <c r="AI7" s="286"/>
      <c r="AJ7" s="286"/>
      <c r="AK7" s="286"/>
      <c r="AL7" s="286"/>
      <c r="AM7" s="286"/>
      <c r="AN7" s="286"/>
      <c r="AO7" s="286"/>
      <c r="AP7" s="286"/>
      <c r="AQ7" s="286"/>
      <c r="AR7" s="286"/>
      <c r="AS7" s="286"/>
      <c r="AT7" s="286"/>
      <c r="AU7" s="286"/>
      <c r="AV7" s="286"/>
    </row>
    <row r="8" spans="1:48" ht="18.75" x14ac:dyDescent="0.25">
      <c r="A8" s="286"/>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286"/>
      <c r="AH8" s="286"/>
      <c r="AI8" s="286"/>
      <c r="AJ8" s="286"/>
      <c r="AK8" s="286"/>
      <c r="AL8" s="286"/>
      <c r="AM8" s="286"/>
      <c r="AN8" s="286"/>
      <c r="AO8" s="286"/>
      <c r="AP8" s="286"/>
      <c r="AQ8" s="286"/>
      <c r="AR8" s="286"/>
      <c r="AS8" s="286"/>
      <c r="AT8" s="286"/>
      <c r="AU8" s="286"/>
      <c r="AV8" s="286"/>
    </row>
    <row r="9" spans="1:48" ht="15.75" x14ac:dyDescent="0.25">
      <c r="A9" s="281" t="str">
        <f>'1. паспорт местоположение'!A9:C9</f>
        <v xml:space="preserve"> АО "Россети Тюмень" </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82" t="s">
        <v>8</v>
      </c>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282"/>
      <c r="AB10" s="282"/>
      <c r="AC10" s="282"/>
      <c r="AD10" s="282"/>
      <c r="AE10" s="282"/>
      <c r="AF10" s="282"/>
      <c r="AG10" s="282"/>
      <c r="AH10" s="282"/>
      <c r="AI10" s="282"/>
      <c r="AJ10" s="282"/>
      <c r="AK10" s="282"/>
      <c r="AL10" s="282"/>
      <c r="AM10" s="282"/>
      <c r="AN10" s="282"/>
      <c r="AO10" s="282"/>
      <c r="AP10" s="282"/>
      <c r="AQ10" s="282"/>
      <c r="AR10" s="282"/>
      <c r="AS10" s="282"/>
      <c r="AT10" s="282"/>
      <c r="AU10" s="282"/>
      <c r="AV10" s="282"/>
    </row>
    <row r="11" spans="1:48" ht="18.75" x14ac:dyDescent="0.2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286"/>
      <c r="AH11" s="286"/>
      <c r="AI11" s="286"/>
      <c r="AJ11" s="286"/>
      <c r="AK11" s="286"/>
      <c r="AL11" s="286"/>
      <c r="AM11" s="286"/>
      <c r="AN11" s="286"/>
      <c r="AO11" s="286"/>
      <c r="AP11" s="286"/>
      <c r="AQ11" s="286"/>
      <c r="AR11" s="286"/>
      <c r="AS11" s="286"/>
      <c r="AT11" s="286"/>
      <c r="AU11" s="286"/>
      <c r="AV11" s="286"/>
    </row>
    <row r="12" spans="1:48" ht="15.75" x14ac:dyDescent="0.25">
      <c r="A12" s="281" t="str">
        <f>'1. паспорт местоположение'!A12:C12</f>
        <v>N_PK1200.03.06.06</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82" t="s">
        <v>7</v>
      </c>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282"/>
      <c r="AB13" s="282"/>
      <c r="AC13" s="282"/>
      <c r="AD13" s="282"/>
      <c r="AE13" s="282"/>
      <c r="AF13" s="282"/>
      <c r="AG13" s="282"/>
      <c r="AH13" s="282"/>
      <c r="AI13" s="282"/>
      <c r="AJ13" s="282"/>
      <c r="AK13" s="282"/>
      <c r="AL13" s="282"/>
      <c r="AM13" s="282"/>
      <c r="AN13" s="282"/>
      <c r="AO13" s="282"/>
      <c r="AP13" s="282"/>
      <c r="AQ13" s="282"/>
      <c r="AR13" s="282"/>
      <c r="AS13" s="282"/>
      <c r="AT13" s="282"/>
      <c r="AU13" s="282"/>
      <c r="AV13" s="282"/>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15.75" x14ac:dyDescent="0.25">
      <c r="A15" s="281"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82" t="s">
        <v>6</v>
      </c>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82"/>
      <c r="AB16" s="282"/>
      <c r="AC16" s="282"/>
      <c r="AD16" s="282"/>
      <c r="AE16" s="282"/>
      <c r="AF16" s="282"/>
      <c r="AG16" s="282"/>
      <c r="AH16" s="282"/>
      <c r="AI16" s="282"/>
      <c r="AJ16" s="282"/>
      <c r="AK16" s="282"/>
      <c r="AL16" s="282"/>
      <c r="AM16" s="282"/>
      <c r="AN16" s="282"/>
      <c r="AO16" s="282"/>
      <c r="AP16" s="282"/>
      <c r="AQ16" s="282"/>
      <c r="AR16" s="282"/>
      <c r="AS16" s="282"/>
      <c r="AT16" s="282"/>
      <c r="AU16" s="282"/>
      <c r="AV16" s="282"/>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s="22" customFormat="1" x14ac:dyDescent="0.25">
      <c r="A20" s="320"/>
      <c r="B20" s="320"/>
      <c r="C20" s="320"/>
      <c r="D20" s="320"/>
      <c r="E20" s="320"/>
      <c r="F20" s="320"/>
      <c r="G20" s="320"/>
      <c r="H20" s="320"/>
      <c r="I20" s="320"/>
      <c r="J20" s="320"/>
      <c r="K20" s="320"/>
      <c r="L20" s="320"/>
      <c r="M20" s="320"/>
      <c r="N20" s="320"/>
      <c r="O20" s="320"/>
      <c r="P20" s="320"/>
      <c r="Q20" s="320"/>
      <c r="R20" s="320"/>
      <c r="S20" s="320"/>
      <c r="T20" s="320"/>
      <c r="U20" s="320"/>
      <c r="V20" s="320"/>
      <c r="W20" s="320"/>
      <c r="X20" s="320"/>
      <c r="Y20" s="320"/>
      <c r="Z20" s="320"/>
      <c r="AA20" s="320"/>
      <c r="AB20" s="320"/>
      <c r="AC20" s="320"/>
      <c r="AD20" s="320"/>
      <c r="AE20" s="320"/>
      <c r="AF20" s="320"/>
      <c r="AG20" s="320"/>
      <c r="AH20" s="320"/>
      <c r="AI20" s="320"/>
      <c r="AJ20" s="320"/>
      <c r="AK20" s="320"/>
      <c r="AL20" s="320"/>
      <c r="AM20" s="320"/>
      <c r="AN20" s="320"/>
      <c r="AO20" s="320"/>
      <c r="AP20" s="320"/>
      <c r="AQ20" s="320"/>
      <c r="AR20" s="320"/>
      <c r="AS20" s="320"/>
      <c r="AT20" s="320"/>
      <c r="AU20" s="320"/>
      <c r="AV20" s="320"/>
    </row>
    <row r="21" spans="1:48" s="22" customFormat="1" x14ac:dyDescent="0.25">
      <c r="A21" s="427" t="s">
        <v>474</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52</v>
      </c>
      <c r="B22" s="431" t="s">
        <v>24</v>
      </c>
      <c r="C22" s="428" t="s">
        <v>51</v>
      </c>
      <c r="D22" s="428" t="s">
        <v>50</v>
      </c>
      <c r="E22" s="434" t="s">
        <v>485</v>
      </c>
      <c r="F22" s="435"/>
      <c r="G22" s="435"/>
      <c r="H22" s="435"/>
      <c r="I22" s="435"/>
      <c r="J22" s="435"/>
      <c r="K22" s="435"/>
      <c r="L22" s="436"/>
      <c r="M22" s="428" t="s">
        <v>49</v>
      </c>
      <c r="N22" s="428" t="s">
        <v>48</v>
      </c>
      <c r="O22" s="428" t="s">
        <v>47</v>
      </c>
      <c r="P22" s="437" t="s">
        <v>243</v>
      </c>
      <c r="Q22" s="437" t="s">
        <v>46</v>
      </c>
      <c r="R22" s="437" t="s">
        <v>45</v>
      </c>
      <c r="S22" s="437" t="s">
        <v>44</v>
      </c>
      <c r="T22" s="437"/>
      <c r="U22" s="438" t="s">
        <v>43</v>
      </c>
      <c r="V22" s="438" t="s">
        <v>42</v>
      </c>
      <c r="W22" s="437" t="s">
        <v>41</v>
      </c>
      <c r="X22" s="437" t="s">
        <v>40</v>
      </c>
      <c r="Y22" s="437" t="s">
        <v>39</v>
      </c>
      <c r="Z22" s="451"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1" t="s">
        <v>25</v>
      </c>
    </row>
    <row r="23" spans="1:48" s="22" customFormat="1" ht="64.5" customHeight="1" x14ac:dyDescent="0.25">
      <c r="A23" s="429"/>
      <c r="B23" s="432"/>
      <c r="C23" s="429"/>
      <c r="D23" s="429"/>
      <c r="E23" s="443" t="s">
        <v>23</v>
      </c>
      <c r="F23" s="445" t="s">
        <v>139</v>
      </c>
      <c r="G23" s="445" t="s">
        <v>138</v>
      </c>
      <c r="H23" s="445" t="s">
        <v>137</v>
      </c>
      <c r="I23" s="449" t="s">
        <v>393</v>
      </c>
      <c r="J23" s="449" t="s">
        <v>394</v>
      </c>
      <c r="K23" s="449" t="s">
        <v>395</v>
      </c>
      <c r="L23" s="445" t="s">
        <v>80</v>
      </c>
      <c r="M23" s="429"/>
      <c r="N23" s="429"/>
      <c r="O23" s="429"/>
      <c r="P23" s="437"/>
      <c r="Q23" s="437"/>
      <c r="R23" s="437"/>
      <c r="S23" s="447" t="s">
        <v>2</v>
      </c>
      <c r="T23" s="447" t="s">
        <v>11</v>
      </c>
      <c r="U23" s="438"/>
      <c r="V23" s="438"/>
      <c r="W23" s="437"/>
      <c r="X23" s="437"/>
      <c r="Y23" s="437"/>
      <c r="Z23" s="437"/>
      <c r="AA23" s="437"/>
      <c r="AB23" s="437"/>
      <c r="AC23" s="437"/>
      <c r="AD23" s="437"/>
      <c r="AE23" s="437"/>
      <c r="AF23" s="437" t="s">
        <v>22</v>
      </c>
      <c r="AG23" s="437"/>
      <c r="AH23" s="437" t="s">
        <v>21</v>
      </c>
      <c r="AI23" s="437"/>
      <c r="AJ23" s="428" t="s">
        <v>20</v>
      </c>
      <c r="AK23" s="428" t="s">
        <v>19</v>
      </c>
      <c r="AL23" s="428" t="s">
        <v>18</v>
      </c>
      <c r="AM23" s="428" t="s">
        <v>17</v>
      </c>
      <c r="AN23" s="428" t="s">
        <v>16</v>
      </c>
      <c r="AO23" s="428" t="s">
        <v>15</v>
      </c>
      <c r="AP23" s="428" t="s">
        <v>14</v>
      </c>
      <c r="AQ23" s="439" t="s">
        <v>11</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53" t="s">
        <v>13</v>
      </c>
      <c r="AG24" s="153" t="s">
        <v>12</v>
      </c>
      <c r="AH24" s="154" t="s">
        <v>2</v>
      </c>
      <c r="AI24" s="154" t="s">
        <v>11</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13" t="s">
        <v>565</v>
      </c>
      <c r="B26" s="214" t="s">
        <v>566</v>
      </c>
      <c r="C26" s="215" t="s">
        <v>567</v>
      </c>
      <c r="D26" s="215" t="s">
        <v>568</v>
      </c>
      <c r="E26" s="216">
        <v>1</v>
      </c>
      <c r="F26" s="216" t="s">
        <v>337</v>
      </c>
      <c r="G26" s="216" t="s">
        <v>337</v>
      </c>
      <c r="H26" s="216" t="s">
        <v>337</v>
      </c>
      <c r="I26" s="216" t="s">
        <v>337</v>
      </c>
      <c r="J26" s="216" t="s">
        <v>337</v>
      </c>
      <c r="K26" s="216" t="s">
        <v>337</v>
      </c>
      <c r="L26" s="216" t="s">
        <v>337</v>
      </c>
      <c r="M26" s="217" t="s">
        <v>569</v>
      </c>
      <c r="N26" s="218" t="s">
        <v>570</v>
      </c>
      <c r="O26" s="215" t="s">
        <v>571</v>
      </c>
      <c r="P26" s="219">
        <v>899</v>
      </c>
      <c r="Q26" s="215" t="s">
        <v>511</v>
      </c>
      <c r="R26" s="219">
        <v>899</v>
      </c>
      <c r="S26" s="215" t="s">
        <v>572</v>
      </c>
      <c r="T26" s="215" t="s">
        <v>573</v>
      </c>
      <c r="U26" s="215">
        <v>4</v>
      </c>
      <c r="V26" s="215">
        <v>4</v>
      </c>
      <c r="W26" s="215" t="s">
        <v>564</v>
      </c>
      <c r="X26" s="219">
        <v>899</v>
      </c>
      <c r="Y26" s="215"/>
      <c r="Z26" s="215">
        <v>1</v>
      </c>
      <c r="AA26" s="219">
        <v>866</v>
      </c>
      <c r="AB26" s="219">
        <v>866</v>
      </c>
      <c r="AC26" s="215" t="s">
        <v>564</v>
      </c>
      <c r="AD26" s="219">
        <v>1039</v>
      </c>
      <c r="AE26" s="219">
        <v>1039</v>
      </c>
      <c r="AF26" s="220" t="s">
        <v>574</v>
      </c>
      <c r="AG26" s="215" t="s">
        <v>575</v>
      </c>
      <c r="AH26" s="215" t="s">
        <v>576</v>
      </c>
      <c r="AI26" s="215" t="s">
        <v>577</v>
      </c>
      <c r="AJ26" s="215" t="s">
        <v>578</v>
      </c>
      <c r="AK26" s="215" t="s">
        <v>579</v>
      </c>
      <c r="AL26" s="217"/>
      <c r="AM26" s="217"/>
      <c r="AN26" s="221"/>
      <c r="AO26" s="217"/>
      <c r="AP26" s="215" t="s">
        <v>580</v>
      </c>
      <c r="AQ26" s="215" t="s">
        <v>581</v>
      </c>
      <c r="AR26" s="215" t="s">
        <v>580</v>
      </c>
      <c r="AS26" s="215" t="s">
        <v>581</v>
      </c>
      <c r="AT26" s="215" t="s">
        <v>582</v>
      </c>
      <c r="AU26" s="217"/>
      <c r="AV26" s="215" t="s">
        <v>583</v>
      </c>
    </row>
    <row r="27" spans="1:48"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5" t="s">
        <v>584</v>
      </c>
      <c r="X27" s="219">
        <v>899</v>
      </c>
      <c r="Y27" s="215"/>
      <c r="Z27" s="215"/>
      <c r="AA27" s="219">
        <v>899</v>
      </c>
      <c r="AB27" s="219"/>
      <c r="AC27" s="222"/>
      <c r="AD27" s="222"/>
      <c r="AE27" s="222"/>
      <c r="AF27" s="222"/>
      <c r="AG27" s="222"/>
      <c r="AH27" s="222"/>
      <c r="AI27" s="222"/>
      <c r="AJ27" s="222"/>
      <c r="AK27" s="222"/>
      <c r="AL27" s="222"/>
      <c r="AM27" s="222"/>
      <c r="AN27" s="222"/>
      <c r="AO27" s="222"/>
      <c r="AP27" s="222"/>
      <c r="AQ27" s="222"/>
      <c r="AR27" s="222"/>
      <c r="AS27" s="222"/>
      <c r="AT27" s="222"/>
      <c r="AU27" s="222"/>
      <c r="AV27" s="222"/>
    </row>
    <row r="28" spans="1:48" x14ac:dyDescent="0.25">
      <c r="A28" s="222"/>
      <c r="B28" s="222"/>
      <c r="C28" s="222"/>
      <c r="D28" s="222"/>
      <c r="E28" s="222"/>
      <c r="F28" s="222"/>
      <c r="G28" s="222"/>
      <c r="H28" s="222"/>
      <c r="I28" s="222"/>
      <c r="J28" s="222"/>
      <c r="K28" s="222"/>
      <c r="L28" s="222"/>
      <c r="M28" s="222"/>
      <c r="N28" s="222"/>
      <c r="O28" s="222"/>
      <c r="P28" s="222"/>
      <c r="Q28" s="222"/>
      <c r="R28" s="222"/>
      <c r="S28" s="222"/>
      <c r="T28" s="222"/>
      <c r="U28" s="222"/>
      <c r="V28" s="222"/>
      <c r="W28" s="215" t="s">
        <v>585</v>
      </c>
      <c r="X28" s="219">
        <v>745</v>
      </c>
      <c r="Y28" s="215" t="s">
        <v>585</v>
      </c>
      <c r="Z28" s="215"/>
      <c r="AA28" s="219"/>
      <c r="AB28" s="219"/>
      <c r="AC28" s="222"/>
      <c r="AD28" s="222"/>
      <c r="AE28" s="222"/>
      <c r="AF28" s="222"/>
      <c r="AG28" s="222"/>
      <c r="AH28" s="222"/>
      <c r="AI28" s="222"/>
      <c r="AJ28" s="222"/>
      <c r="AK28" s="222"/>
      <c r="AL28" s="222"/>
      <c r="AM28" s="222"/>
      <c r="AN28" s="222"/>
      <c r="AO28" s="222"/>
      <c r="AP28" s="222"/>
      <c r="AQ28" s="222"/>
      <c r="AR28" s="222"/>
      <c r="AS28" s="222"/>
      <c r="AT28" s="222"/>
      <c r="AU28" s="222"/>
      <c r="AV28" s="222"/>
    </row>
    <row r="29" spans="1:48" x14ac:dyDescent="0.25">
      <c r="A29" s="222"/>
      <c r="B29" s="222"/>
      <c r="C29" s="222"/>
      <c r="D29" s="222"/>
      <c r="E29" s="222"/>
      <c r="F29" s="222"/>
      <c r="G29" s="222"/>
      <c r="H29" s="222"/>
      <c r="I29" s="222"/>
      <c r="J29" s="222"/>
      <c r="K29" s="222"/>
      <c r="L29" s="222"/>
      <c r="M29" s="222"/>
      <c r="N29" s="222"/>
      <c r="O29" s="222"/>
      <c r="P29" s="222"/>
      <c r="Q29" s="222"/>
      <c r="R29" s="222"/>
      <c r="S29" s="222"/>
      <c r="T29" s="222"/>
      <c r="U29" s="222"/>
      <c r="V29" s="222"/>
      <c r="W29" s="215" t="s">
        <v>586</v>
      </c>
      <c r="X29" s="219">
        <v>899</v>
      </c>
      <c r="Y29" s="222"/>
      <c r="Z29" s="215"/>
      <c r="AA29" s="219">
        <v>892</v>
      </c>
      <c r="AB29" s="219"/>
      <c r="AC29" s="222"/>
      <c r="AD29" s="222"/>
      <c r="AE29" s="222"/>
      <c r="AF29" s="222"/>
      <c r="AG29" s="222"/>
      <c r="AH29" s="222"/>
      <c r="AI29" s="222"/>
      <c r="AJ29" s="222"/>
      <c r="AK29" s="222"/>
      <c r="AL29" s="222"/>
      <c r="AM29" s="222"/>
      <c r="AN29" s="222"/>
      <c r="AO29" s="222"/>
      <c r="AP29" s="222"/>
      <c r="AQ29" s="222"/>
      <c r="AR29" s="222"/>
      <c r="AS29" s="222"/>
      <c r="AT29" s="222"/>
      <c r="AU29" s="222"/>
      <c r="AV29" s="22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view="pageBreakPreview" topLeftCell="A13" zoomScale="90" zoomScaleNormal="90" zoomScaleSheetLayoutView="90" workbookViewId="0">
      <selection activeCell="D18" sqref="D18"/>
    </sheetView>
  </sheetViews>
  <sheetFormatPr defaultRowHeight="15.75" x14ac:dyDescent="0.25"/>
  <cols>
    <col min="1" max="2" width="66.140625" style="130" customWidth="1"/>
    <col min="3" max="256" width="9.140625" style="131"/>
    <col min="257" max="258" width="66.140625" style="131" customWidth="1"/>
    <col min="259" max="512" width="9.140625" style="131"/>
    <col min="513" max="514" width="66.140625" style="131" customWidth="1"/>
    <col min="515" max="768" width="9.140625" style="131"/>
    <col min="769" max="770" width="66.140625" style="131" customWidth="1"/>
    <col min="771" max="1024" width="9.140625" style="131"/>
    <col min="1025" max="1026" width="66.140625" style="131" customWidth="1"/>
    <col min="1027" max="1280" width="9.140625" style="131"/>
    <col min="1281" max="1282" width="66.140625" style="131" customWidth="1"/>
    <col min="1283" max="1536" width="9.140625" style="131"/>
    <col min="1537" max="1538" width="66.140625" style="131" customWidth="1"/>
    <col min="1539" max="1792" width="9.140625" style="131"/>
    <col min="1793" max="1794" width="66.140625" style="131" customWidth="1"/>
    <col min="1795" max="2048" width="9.140625" style="131"/>
    <col min="2049" max="2050" width="66.140625" style="131" customWidth="1"/>
    <col min="2051" max="2304" width="9.140625" style="131"/>
    <col min="2305" max="2306" width="66.140625" style="131" customWidth="1"/>
    <col min="2307" max="2560" width="9.140625" style="131"/>
    <col min="2561" max="2562" width="66.140625" style="131" customWidth="1"/>
    <col min="2563" max="2816" width="9.140625" style="131"/>
    <col min="2817" max="2818" width="66.140625" style="131" customWidth="1"/>
    <col min="2819" max="3072" width="9.140625" style="131"/>
    <col min="3073" max="3074" width="66.140625" style="131" customWidth="1"/>
    <col min="3075" max="3328" width="9.140625" style="131"/>
    <col min="3329" max="3330" width="66.140625" style="131" customWidth="1"/>
    <col min="3331" max="3584" width="9.140625" style="131"/>
    <col min="3585" max="3586" width="66.140625" style="131" customWidth="1"/>
    <col min="3587" max="3840" width="9.140625" style="131"/>
    <col min="3841" max="3842" width="66.140625" style="131" customWidth="1"/>
    <col min="3843" max="4096" width="9.140625" style="131"/>
    <col min="4097" max="4098" width="66.140625" style="131" customWidth="1"/>
    <col min="4099" max="4352" width="9.140625" style="131"/>
    <col min="4353" max="4354" width="66.140625" style="131" customWidth="1"/>
    <col min="4355" max="4608" width="9.140625" style="131"/>
    <col min="4609" max="4610" width="66.140625" style="131" customWidth="1"/>
    <col min="4611" max="4864" width="9.140625" style="131"/>
    <col min="4865" max="4866" width="66.140625" style="131" customWidth="1"/>
    <col min="4867" max="5120" width="9.140625" style="131"/>
    <col min="5121" max="5122" width="66.140625" style="131" customWidth="1"/>
    <col min="5123" max="5376" width="9.140625" style="131"/>
    <col min="5377" max="5378" width="66.140625" style="131" customWidth="1"/>
    <col min="5379" max="5632" width="9.140625" style="131"/>
    <col min="5633" max="5634" width="66.140625" style="131" customWidth="1"/>
    <col min="5635" max="5888" width="9.140625" style="131"/>
    <col min="5889" max="5890" width="66.140625" style="131" customWidth="1"/>
    <col min="5891" max="6144" width="9.140625" style="131"/>
    <col min="6145" max="6146" width="66.140625" style="131" customWidth="1"/>
    <col min="6147" max="6400" width="9.140625" style="131"/>
    <col min="6401" max="6402" width="66.140625" style="131" customWidth="1"/>
    <col min="6403" max="6656" width="9.140625" style="131"/>
    <col min="6657" max="6658" width="66.140625" style="131" customWidth="1"/>
    <col min="6659" max="6912" width="9.140625" style="131"/>
    <col min="6913" max="6914" width="66.140625" style="131" customWidth="1"/>
    <col min="6915" max="7168" width="9.140625" style="131"/>
    <col min="7169" max="7170" width="66.140625" style="131" customWidth="1"/>
    <col min="7171" max="7424" width="9.140625" style="131"/>
    <col min="7425" max="7426" width="66.140625" style="131" customWidth="1"/>
    <col min="7427" max="7680" width="9.140625" style="131"/>
    <col min="7681" max="7682" width="66.140625" style="131" customWidth="1"/>
    <col min="7683" max="7936" width="9.140625" style="131"/>
    <col min="7937" max="7938" width="66.140625" style="131" customWidth="1"/>
    <col min="7939" max="8192" width="9.140625" style="131"/>
    <col min="8193" max="8194" width="66.140625" style="131" customWidth="1"/>
    <col min="8195" max="8448" width="9.140625" style="131"/>
    <col min="8449" max="8450" width="66.140625" style="131" customWidth="1"/>
    <col min="8451" max="8704" width="9.140625" style="131"/>
    <col min="8705" max="8706" width="66.140625" style="131" customWidth="1"/>
    <col min="8707" max="8960" width="9.140625" style="131"/>
    <col min="8961" max="8962" width="66.140625" style="131" customWidth="1"/>
    <col min="8963" max="9216" width="9.140625" style="131"/>
    <col min="9217" max="9218" width="66.140625" style="131" customWidth="1"/>
    <col min="9219" max="9472" width="9.140625" style="131"/>
    <col min="9473" max="9474" width="66.140625" style="131" customWidth="1"/>
    <col min="9475" max="9728" width="9.140625" style="131"/>
    <col min="9729" max="9730" width="66.140625" style="131" customWidth="1"/>
    <col min="9731" max="9984" width="9.140625" style="131"/>
    <col min="9985" max="9986" width="66.140625" style="131" customWidth="1"/>
    <col min="9987" max="10240" width="9.140625" style="131"/>
    <col min="10241" max="10242" width="66.140625" style="131" customWidth="1"/>
    <col min="10243" max="10496" width="9.140625" style="131"/>
    <col min="10497" max="10498" width="66.140625" style="131" customWidth="1"/>
    <col min="10499" max="10752" width="9.140625" style="131"/>
    <col min="10753" max="10754" width="66.140625" style="131" customWidth="1"/>
    <col min="10755" max="11008" width="9.140625" style="131"/>
    <col min="11009" max="11010" width="66.140625" style="131" customWidth="1"/>
    <col min="11011" max="11264" width="9.140625" style="131"/>
    <col min="11265" max="11266" width="66.140625" style="131" customWidth="1"/>
    <col min="11267" max="11520" width="9.140625" style="131"/>
    <col min="11521" max="11522" width="66.140625" style="131" customWidth="1"/>
    <col min="11523" max="11776" width="9.140625" style="131"/>
    <col min="11777" max="11778" width="66.140625" style="131" customWidth="1"/>
    <col min="11779" max="12032" width="9.140625" style="131"/>
    <col min="12033" max="12034" width="66.140625" style="131" customWidth="1"/>
    <col min="12035" max="12288" width="9.140625" style="131"/>
    <col min="12289" max="12290" width="66.140625" style="131" customWidth="1"/>
    <col min="12291" max="12544" width="9.140625" style="131"/>
    <col min="12545" max="12546" width="66.140625" style="131" customWidth="1"/>
    <col min="12547" max="12800" width="9.140625" style="131"/>
    <col min="12801" max="12802" width="66.140625" style="131" customWidth="1"/>
    <col min="12803" max="13056" width="9.140625" style="131"/>
    <col min="13057" max="13058" width="66.140625" style="131" customWidth="1"/>
    <col min="13059" max="13312" width="9.140625" style="131"/>
    <col min="13313" max="13314" width="66.140625" style="131" customWidth="1"/>
    <col min="13315" max="13568" width="9.140625" style="131"/>
    <col min="13569" max="13570" width="66.140625" style="131" customWidth="1"/>
    <col min="13571" max="13824" width="9.140625" style="131"/>
    <col min="13825" max="13826" width="66.140625" style="131" customWidth="1"/>
    <col min="13827" max="14080" width="9.140625" style="131"/>
    <col min="14081" max="14082" width="66.140625" style="131" customWidth="1"/>
    <col min="14083" max="14336" width="9.140625" style="131"/>
    <col min="14337" max="14338" width="66.140625" style="131" customWidth="1"/>
    <col min="14339" max="14592" width="9.140625" style="131"/>
    <col min="14593" max="14594" width="66.140625" style="131" customWidth="1"/>
    <col min="14595" max="14848" width="9.140625" style="131"/>
    <col min="14849" max="14850" width="66.140625" style="131" customWidth="1"/>
    <col min="14851" max="15104" width="9.140625" style="131"/>
    <col min="15105" max="15106" width="66.140625" style="131" customWidth="1"/>
    <col min="15107" max="15360" width="9.140625" style="131"/>
    <col min="15361" max="15362" width="66.140625" style="131" customWidth="1"/>
    <col min="15363" max="15616" width="9.140625" style="131"/>
    <col min="15617" max="15618" width="66.140625" style="131" customWidth="1"/>
    <col min="15619" max="15872" width="9.140625" style="131"/>
    <col min="15873" max="15874" width="66.140625" style="131" customWidth="1"/>
    <col min="15875" max="16128" width="9.140625" style="131"/>
    <col min="16129" max="16130" width="66.140625" style="131" customWidth="1"/>
    <col min="16131" max="16384" width="9.140625" style="131"/>
  </cols>
  <sheetData>
    <row r="1" spans="1:8" ht="18.75" x14ac:dyDescent="0.25">
      <c r="B1" s="34" t="s">
        <v>69</v>
      </c>
    </row>
    <row r="2" spans="1:8" ht="18.75" x14ac:dyDescent="0.3">
      <c r="B2" s="15" t="s">
        <v>10</v>
      </c>
    </row>
    <row r="3" spans="1:8" ht="18.75" x14ac:dyDescent="0.3">
      <c r="B3" s="15" t="s">
        <v>493</v>
      </c>
    </row>
    <row r="4" spans="1:8" x14ac:dyDescent="0.25">
      <c r="B4" s="37"/>
    </row>
    <row r="5" spans="1:8" ht="18.75" x14ac:dyDescent="0.3">
      <c r="A5" s="452" t="str">
        <f>'1. паспорт местоположение'!A5:C5</f>
        <v>Год раскрытия информации: 2024 год</v>
      </c>
      <c r="B5" s="452"/>
      <c r="C5" s="62"/>
      <c r="D5" s="62"/>
      <c r="E5" s="62"/>
      <c r="F5" s="62"/>
      <c r="G5" s="62"/>
      <c r="H5" s="62"/>
    </row>
    <row r="6" spans="1:8" ht="18.75" x14ac:dyDescent="0.3">
      <c r="A6" s="158"/>
      <c r="B6" s="158"/>
      <c r="C6" s="158"/>
      <c r="D6" s="158"/>
      <c r="E6" s="158"/>
      <c r="F6" s="158"/>
      <c r="G6" s="158"/>
      <c r="H6" s="158"/>
    </row>
    <row r="7" spans="1:8" ht="18.75" x14ac:dyDescent="0.25">
      <c r="A7" s="286" t="s">
        <v>9</v>
      </c>
      <c r="B7" s="286"/>
      <c r="C7" s="157"/>
      <c r="D7" s="157"/>
      <c r="E7" s="157"/>
      <c r="F7" s="157"/>
      <c r="G7" s="157"/>
      <c r="H7" s="157"/>
    </row>
    <row r="8" spans="1:8" ht="18.75" x14ac:dyDescent="0.25">
      <c r="A8" s="157"/>
      <c r="B8" s="157"/>
      <c r="C8" s="157"/>
      <c r="D8" s="157"/>
      <c r="E8" s="157"/>
      <c r="F8" s="157"/>
      <c r="G8" s="157"/>
      <c r="H8" s="157"/>
    </row>
    <row r="9" spans="1:8" x14ac:dyDescent="0.25">
      <c r="A9" s="281" t="str">
        <f>'1. паспорт местоположение'!A9:C9</f>
        <v xml:space="preserve"> АО "Россети Тюмень" </v>
      </c>
      <c r="B9" s="281"/>
      <c r="C9" s="155"/>
      <c r="D9" s="155"/>
      <c r="E9" s="155"/>
      <c r="F9" s="155"/>
      <c r="G9" s="155"/>
      <c r="H9" s="155"/>
    </row>
    <row r="10" spans="1:8" x14ac:dyDescent="0.25">
      <c r="A10" s="282" t="s">
        <v>8</v>
      </c>
      <c r="B10" s="282"/>
      <c r="C10" s="156"/>
      <c r="D10" s="156"/>
      <c r="E10" s="156"/>
      <c r="F10" s="156"/>
      <c r="G10" s="156"/>
      <c r="H10" s="156"/>
    </row>
    <row r="11" spans="1:8" ht="18.75" x14ac:dyDescent="0.25">
      <c r="A11" s="157"/>
      <c r="B11" s="157"/>
      <c r="C11" s="157"/>
      <c r="D11" s="157"/>
      <c r="E11" s="157"/>
      <c r="F11" s="157"/>
      <c r="G11" s="157"/>
      <c r="H11" s="157"/>
    </row>
    <row r="12" spans="1:8" ht="30.75" customHeight="1" x14ac:dyDescent="0.25">
      <c r="A12" s="281" t="str">
        <f>'1. паспорт местоположение'!A12:C12</f>
        <v>N_PK1200.03.06.06</v>
      </c>
      <c r="B12" s="281"/>
      <c r="C12" s="155"/>
      <c r="D12" s="155"/>
      <c r="E12" s="155"/>
      <c r="F12" s="155"/>
      <c r="G12" s="155"/>
      <c r="H12" s="155"/>
    </row>
    <row r="13" spans="1:8" x14ac:dyDescent="0.25">
      <c r="A13" s="282" t="s">
        <v>7</v>
      </c>
      <c r="B13" s="282"/>
      <c r="C13" s="156"/>
      <c r="D13" s="156"/>
      <c r="E13" s="156"/>
      <c r="F13" s="156"/>
      <c r="G13" s="156"/>
      <c r="H13" s="156"/>
    </row>
    <row r="14" spans="1:8" ht="18.75" x14ac:dyDescent="0.25">
      <c r="A14" s="11"/>
      <c r="B14" s="11"/>
      <c r="C14" s="11"/>
      <c r="D14" s="11"/>
      <c r="E14" s="11"/>
      <c r="F14" s="11"/>
      <c r="G14" s="11"/>
      <c r="H14" s="11"/>
    </row>
    <row r="15" spans="1:8" ht="52.5" customHeight="1" x14ac:dyDescent="0.25">
      <c r="A15" s="296" t="str">
        <f>'1. паспорт местоположение'!A15:C15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c r="B15" s="296"/>
      <c r="C15" s="155"/>
      <c r="D15" s="155"/>
      <c r="E15" s="155"/>
      <c r="F15" s="155"/>
      <c r="G15" s="155"/>
      <c r="H15" s="155"/>
    </row>
    <row r="16" spans="1:8" x14ac:dyDescent="0.25">
      <c r="A16" s="282" t="s">
        <v>6</v>
      </c>
      <c r="B16" s="282"/>
      <c r="C16" s="156"/>
      <c r="D16" s="156"/>
      <c r="E16" s="156"/>
      <c r="F16" s="156"/>
      <c r="G16" s="156"/>
      <c r="H16" s="156"/>
    </row>
    <row r="17" spans="1:2" x14ac:dyDescent="0.25">
      <c r="B17" s="132"/>
    </row>
    <row r="18" spans="1:2" ht="33.75" customHeight="1" x14ac:dyDescent="0.25">
      <c r="A18" s="456" t="s">
        <v>475</v>
      </c>
      <c r="B18" s="457"/>
    </row>
    <row r="19" spans="1:2" x14ac:dyDescent="0.25">
      <c r="B19" s="37"/>
    </row>
    <row r="20" spans="1:2" ht="16.5" thickBot="1" x14ac:dyDescent="0.3">
      <c r="B20" s="133"/>
    </row>
    <row r="21" spans="1:2" ht="60.75" thickBot="1" x14ac:dyDescent="0.3">
      <c r="A21" s="134" t="s">
        <v>344</v>
      </c>
      <c r="B21" s="228" t="str">
        <f>A15</f>
        <v>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v>
      </c>
    </row>
    <row r="22" spans="1:2" ht="16.5" thickBot="1" x14ac:dyDescent="0.3">
      <c r="A22" s="134" t="s">
        <v>345</v>
      </c>
      <c r="B22" s="225" t="s">
        <v>510</v>
      </c>
    </row>
    <row r="23" spans="1:2" ht="16.5" thickBot="1" x14ac:dyDescent="0.3">
      <c r="A23" s="134" t="s">
        <v>325</v>
      </c>
      <c r="B23" s="226" t="s">
        <v>505</v>
      </c>
    </row>
    <row r="24" spans="1:2" ht="16.5" thickBot="1" x14ac:dyDescent="0.3">
      <c r="A24" s="134" t="s">
        <v>346</v>
      </c>
      <c r="B24" s="226" t="s">
        <v>591</v>
      </c>
    </row>
    <row r="25" spans="1:2" ht="16.5" thickBot="1" x14ac:dyDescent="0.3">
      <c r="A25" s="135" t="s">
        <v>347</v>
      </c>
      <c r="B25" s="224">
        <v>2024</v>
      </c>
    </row>
    <row r="26" spans="1:2" ht="16.5" thickBot="1" x14ac:dyDescent="0.3">
      <c r="A26" s="136" t="s">
        <v>348</v>
      </c>
      <c r="B26" s="224" t="str">
        <f>'3.3 паспорт описание'!C30</f>
        <v>Н</v>
      </c>
    </row>
    <row r="27" spans="1:2" ht="29.25" thickBot="1" x14ac:dyDescent="0.3">
      <c r="A27" s="142" t="s">
        <v>560</v>
      </c>
      <c r="B27" s="227">
        <f>'6.2. Паспорт фин осв ввод'!D24</f>
        <v>2.0781916000000002</v>
      </c>
    </row>
    <row r="28" spans="1:2" ht="16.5" thickBot="1" x14ac:dyDescent="0.3">
      <c r="A28" s="138" t="s">
        <v>349</v>
      </c>
      <c r="B28" s="225" t="s">
        <v>511</v>
      </c>
    </row>
    <row r="29" spans="1:2" ht="29.25" thickBot="1" x14ac:dyDescent="0.3">
      <c r="A29" s="143" t="s">
        <v>350</v>
      </c>
      <c r="B29" s="227">
        <f>B30</f>
        <v>1.0391916000000001</v>
      </c>
    </row>
    <row r="30" spans="1:2" ht="29.25" thickBot="1" x14ac:dyDescent="0.3">
      <c r="A30" s="143" t="s">
        <v>351</v>
      </c>
      <c r="B30" s="227">
        <f>B37</f>
        <v>1.0391916000000001</v>
      </c>
    </row>
    <row r="31" spans="1:2" ht="16.5" thickBot="1" x14ac:dyDescent="0.3">
      <c r="A31" s="138" t="s">
        <v>352</v>
      </c>
      <c r="B31" s="138"/>
    </row>
    <row r="32" spans="1:2" ht="29.25" thickBot="1" x14ac:dyDescent="0.3">
      <c r="A32" s="208" t="s">
        <v>353</v>
      </c>
      <c r="B32" s="209"/>
    </row>
    <row r="33" spans="1:2" ht="16.5" thickBot="1" x14ac:dyDescent="0.3">
      <c r="A33" s="138" t="s">
        <v>354</v>
      </c>
      <c r="B33" s="138"/>
    </row>
    <row r="34" spans="1:2" ht="16.5" thickBot="1" x14ac:dyDescent="0.3">
      <c r="A34" s="138" t="s">
        <v>355</v>
      </c>
      <c r="B34" s="138"/>
    </row>
    <row r="35" spans="1:2" ht="16.5" thickBot="1" x14ac:dyDescent="0.3">
      <c r="A35" s="138" t="s">
        <v>356</v>
      </c>
      <c r="B35" s="138"/>
    </row>
    <row r="36" spans="1:2" ht="16.5" thickBot="1" x14ac:dyDescent="0.3">
      <c r="A36" s="138" t="s">
        <v>357</v>
      </c>
      <c r="B36" s="138"/>
    </row>
    <row r="37" spans="1:2" ht="29.25" thickBot="1" x14ac:dyDescent="0.3">
      <c r="A37" s="143" t="s">
        <v>358</v>
      </c>
      <c r="B37" s="227">
        <f>B38</f>
        <v>1.0391916000000001</v>
      </c>
    </row>
    <row r="38" spans="1:2" ht="30.75" thickBot="1" x14ac:dyDescent="0.3">
      <c r="A38" s="210" t="s">
        <v>563</v>
      </c>
      <c r="B38" s="229">
        <v>1.0391916000000001</v>
      </c>
    </row>
    <row r="39" spans="1:2" ht="16.5" thickBot="1" x14ac:dyDescent="0.3">
      <c r="A39" s="138" t="s">
        <v>355</v>
      </c>
      <c r="B39" s="230">
        <f>B38/$B$27</f>
        <v>0.50004609777077336</v>
      </c>
    </row>
    <row r="40" spans="1:2" ht="16.5" thickBot="1" x14ac:dyDescent="0.3">
      <c r="A40" s="138" t="s">
        <v>356</v>
      </c>
      <c r="B40" s="227">
        <v>1.0391916000000001</v>
      </c>
    </row>
    <row r="41" spans="1:2" ht="16.5" thickBot="1" x14ac:dyDescent="0.3">
      <c r="A41" s="138" t="s">
        <v>357</v>
      </c>
      <c r="B41" s="227">
        <v>0.86599300000000001</v>
      </c>
    </row>
    <row r="42" spans="1:2" ht="30.75" thickBot="1" x14ac:dyDescent="0.3">
      <c r="A42" s="268" t="s">
        <v>592</v>
      </c>
      <c r="B42" s="270">
        <v>1.0391916000000001</v>
      </c>
    </row>
    <row r="43" spans="1:2" ht="16.5" thickBot="1" x14ac:dyDescent="0.3">
      <c r="A43" s="267" t="s">
        <v>355</v>
      </c>
      <c r="B43" s="271">
        <f>B42/$B$27</f>
        <v>0.50004609777077336</v>
      </c>
    </row>
    <row r="44" spans="1:2" ht="16.5" thickBot="1" x14ac:dyDescent="0.3">
      <c r="A44" s="267" t="s">
        <v>356</v>
      </c>
      <c r="B44" s="269">
        <v>1.0389999999999999</v>
      </c>
    </row>
    <row r="45" spans="1:2" ht="16.5" thickBot="1" x14ac:dyDescent="0.3">
      <c r="A45" s="267" t="s">
        <v>357</v>
      </c>
      <c r="B45" s="269">
        <v>0.86583332999999996</v>
      </c>
    </row>
    <row r="46" spans="1:2" ht="29.25" thickBot="1" x14ac:dyDescent="0.3">
      <c r="A46" s="143" t="s">
        <v>359</v>
      </c>
      <c r="B46" s="231"/>
    </row>
    <row r="47" spans="1:2" ht="16.5" thickBot="1" x14ac:dyDescent="0.3">
      <c r="A47" s="138" t="s">
        <v>354</v>
      </c>
      <c r="B47" s="231"/>
    </row>
    <row r="48" spans="1:2" ht="16.5" thickBot="1" x14ac:dyDescent="0.3">
      <c r="A48" s="138" t="s">
        <v>355</v>
      </c>
      <c r="B48" s="231"/>
    </row>
    <row r="49" spans="1:2" ht="16.5" thickBot="1" x14ac:dyDescent="0.3">
      <c r="A49" s="138" t="s">
        <v>356</v>
      </c>
      <c r="B49" s="231"/>
    </row>
    <row r="50" spans="1:2" ht="16.5" thickBot="1" x14ac:dyDescent="0.3">
      <c r="A50" s="138" t="s">
        <v>357</v>
      </c>
      <c r="B50" s="231"/>
    </row>
    <row r="51" spans="1:2" ht="29.25" thickBot="1" x14ac:dyDescent="0.3">
      <c r="A51" s="137" t="s">
        <v>360</v>
      </c>
      <c r="B51" s="232">
        <v>1</v>
      </c>
    </row>
    <row r="52" spans="1:2" ht="16.5" thickBot="1" x14ac:dyDescent="0.3">
      <c r="A52" s="139" t="s">
        <v>352</v>
      </c>
      <c r="B52" s="233"/>
    </row>
    <row r="53" spans="1:2" ht="16.5" thickBot="1" x14ac:dyDescent="0.3">
      <c r="A53" s="139" t="s">
        <v>361</v>
      </c>
      <c r="B53" s="233"/>
    </row>
    <row r="54" spans="1:2" ht="16.5" thickBot="1" x14ac:dyDescent="0.3">
      <c r="A54" s="139" t="s">
        <v>362</v>
      </c>
      <c r="B54" s="234">
        <v>1</v>
      </c>
    </row>
    <row r="55" spans="1:2" ht="16.5" thickBot="1" x14ac:dyDescent="0.3">
      <c r="A55" s="139" t="s">
        <v>363</v>
      </c>
      <c r="B55" s="233"/>
    </row>
    <row r="56" spans="1:2" ht="16.5" thickBot="1" x14ac:dyDescent="0.3">
      <c r="A56" s="211" t="s">
        <v>364</v>
      </c>
      <c r="B56" s="235">
        <f>B57/$B$27</f>
        <v>1</v>
      </c>
    </row>
    <row r="57" spans="1:2" ht="16.5" thickBot="1" x14ac:dyDescent="0.3">
      <c r="A57" s="211" t="s">
        <v>365</v>
      </c>
      <c r="B57" s="236">
        <f>B40+B44</f>
        <v>2.0781916000000002</v>
      </c>
    </row>
    <row r="58" spans="1:2" ht="16.5" thickBot="1" x14ac:dyDescent="0.3">
      <c r="A58" s="211" t="s">
        <v>366</v>
      </c>
      <c r="B58" s="235">
        <f>B59/($B$27/1.2)</f>
        <v>0.99999999807524953</v>
      </c>
    </row>
    <row r="59" spans="1:2" ht="16.5" thickBot="1" x14ac:dyDescent="0.3">
      <c r="A59" s="212" t="s">
        <v>367</v>
      </c>
      <c r="B59" s="237">
        <f>B41+B45</f>
        <v>1.7318263300000001</v>
      </c>
    </row>
    <row r="60" spans="1:2" ht="15.75" customHeight="1" x14ac:dyDescent="0.25">
      <c r="A60" s="137" t="s">
        <v>368</v>
      </c>
      <c r="B60" s="238"/>
    </row>
    <row r="61" spans="1:2" x14ac:dyDescent="0.25">
      <c r="A61" s="140" t="s">
        <v>369</v>
      </c>
      <c r="B61" s="239" t="s">
        <v>509</v>
      </c>
    </row>
    <row r="62" spans="1:2" x14ac:dyDescent="0.25">
      <c r="A62" s="140" t="s">
        <v>370</v>
      </c>
      <c r="B62" s="239"/>
    </row>
    <row r="63" spans="1:2" x14ac:dyDescent="0.25">
      <c r="A63" s="140" t="s">
        <v>371</v>
      </c>
      <c r="B63" s="239"/>
    </row>
    <row r="64" spans="1:2" x14ac:dyDescent="0.25">
      <c r="A64" s="140" t="s">
        <v>372</v>
      </c>
      <c r="B64" s="239"/>
    </row>
    <row r="65" spans="1:2" ht="16.5" thickBot="1" x14ac:dyDescent="0.3">
      <c r="A65" s="141" t="s">
        <v>373</v>
      </c>
      <c r="B65" s="240" t="s">
        <v>593</v>
      </c>
    </row>
    <row r="66" spans="1:2" ht="30.75" thickBot="1" x14ac:dyDescent="0.3">
      <c r="A66" s="139" t="s">
        <v>374</v>
      </c>
      <c r="B66" s="231"/>
    </row>
    <row r="67" spans="1:2" ht="29.25" thickBot="1" x14ac:dyDescent="0.3">
      <c r="A67" s="135" t="s">
        <v>375</v>
      </c>
      <c r="B67" s="231"/>
    </row>
    <row r="68" spans="1:2" ht="16.5" thickBot="1" x14ac:dyDescent="0.3">
      <c r="A68" s="139" t="s">
        <v>352</v>
      </c>
      <c r="B68" s="241"/>
    </row>
    <row r="69" spans="1:2" ht="16.5" thickBot="1" x14ac:dyDescent="0.3">
      <c r="A69" s="139" t="s">
        <v>376</v>
      </c>
      <c r="B69" s="231"/>
    </row>
    <row r="70" spans="1:2" ht="16.5" thickBot="1" x14ac:dyDescent="0.3">
      <c r="A70" s="139" t="s">
        <v>377</v>
      </c>
      <c r="B70" s="241"/>
    </row>
    <row r="71" spans="1:2" ht="16.5" thickBot="1" x14ac:dyDescent="0.3">
      <c r="A71" s="144" t="s">
        <v>378</v>
      </c>
      <c r="B71" s="238"/>
    </row>
    <row r="72" spans="1:2" ht="16.5" thickBot="1" x14ac:dyDescent="0.3">
      <c r="A72" s="135" t="s">
        <v>379</v>
      </c>
      <c r="B72" s="242"/>
    </row>
    <row r="73" spans="1:2" ht="16.5" thickBot="1" x14ac:dyDescent="0.3">
      <c r="A73" s="140" t="s">
        <v>380</v>
      </c>
      <c r="B73" s="241"/>
    </row>
    <row r="74" spans="1:2" ht="16.5" thickBot="1" x14ac:dyDescent="0.3">
      <c r="A74" s="140" t="s">
        <v>381</v>
      </c>
      <c r="B74" s="241"/>
    </row>
    <row r="75" spans="1:2" ht="16.5" thickBot="1" x14ac:dyDescent="0.3">
      <c r="A75" s="140" t="s">
        <v>382</v>
      </c>
      <c r="B75" s="241"/>
    </row>
    <row r="76" spans="1:2" ht="29.25" thickBot="1" x14ac:dyDescent="0.3">
      <c r="A76" s="145" t="s">
        <v>383</v>
      </c>
      <c r="B76" s="241" t="s">
        <v>508</v>
      </c>
    </row>
    <row r="77" spans="1:2" ht="28.5" x14ac:dyDescent="0.25">
      <c r="A77" s="137" t="s">
        <v>384</v>
      </c>
      <c r="B77" s="453"/>
    </row>
    <row r="78" spans="1:2" x14ac:dyDescent="0.25">
      <c r="A78" s="140" t="s">
        <v>385</v>
      </c>
      <c r="B78" s="454"/>
    </row>
    <row r="79" spans="1:2" x14ac:dyDescent="0.25">
      <c r="A79" s="140" t="s">
        <v>386</v>
      </c>
      <c r="B79" s="454"/>
    </row>
    <row r="80" spans="1:2" x14ac:dyDescent="0.25">
      <c r="A80" s="140" t="s">
        <v>387</v>
      </c>
      <c r="B80" s="454"/>
    </row>
    <row r="81" spans="1:2" x14ac:dyDescent="0.25">
      <c r="A81" s="140" t="s">
        <v>388</v>
      </c>
      <c r="B81" s="454"/>
    </row>
    <row r="82" spans="1:2" ht="16.5" thickBot="1" x14ac:dyDescent="0.3">
      <c r="A82" s="146" t="s">
        <v>389</v>
      </c>
      <c r="B82" s="455"/>
    </row>
    <row r="85" spans="1:2" x14ac:dyDescent="0.25">
      <c r="A85" s="147"/>
      <c r="B85" s="148"/>
    </row>
    <row r="86" spans="1:2" x14ac:dyDescent="0.25">
      <c r="B86" s="149"/>
    </row>
    <row r="87" spans="1:2" x14ac:dyDescent="0.25">
      <c r="B87" s="15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2024-11-04T10:13:03Z</dcterms:modified>
</cp:coreProperties>
</file>