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4.01\"/>
    </mc:Choice>
  </mc:AlternateContent>
  <bookViews>
    <workbookView xWindow="0" yWindow="0" windowWidth="28800" windowHeight="13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<sst xmlns="http://schemas.openxmlformats.org/spreadsheetml/2006/main" count="1217" uniqueCount="619">
  <si>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</si>
  <si>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</si>
  <si>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</si>
  <si>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</si>
  <si>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</si>
  <si>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</si>
  <si>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</si>
  <si>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</si>
  <si>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</si>
  <si>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</si>
  <si>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</si>
  <si>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</si>
  <si>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</si>
  <si>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</si>
  <si>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</si>
  <si>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</si>
  <si>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</si>
  <si>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</si>
  <si>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</si>
  <si>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</si>
  <si>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</si>
  <si>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</si>
  <si>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</si>
  <si>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</si>
  <si>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</si>
  <si>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</si>
  <si>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</si>
  <si>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</si>
  <si>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</si>
  <si>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</si>
  <si>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</si>
  <si>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</si>
  <si>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</si>
  <si>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</si>
  <si>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</si>
  <si>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</si>
  <si>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</si>
  <si>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</si>
  <si>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</si>
  <si>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</si>
  <si>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</si>
  <si>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</si>
  <si>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</si>
  <si>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</si>
  <si>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</si>
  <si>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</si>
  <si>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</si>
  <si>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</si>
  <si>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</si>
  <si>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</si>
  <si>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</si>
  <si>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</si>
  <si>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</si>
  <si>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</si>
  <si>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</si>
  <si>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</si>
  <si>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</si>
  <si>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</si>
  <si>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</si>
  <si>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</si>
  <si>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</si>
  <si>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</si>
  <si>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</si>
  <si>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</si>
  <si>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</si>
  <si>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</si>
  <si>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</si>
  <si>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</si>
  <si>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</si>
  <si>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</si>
  <si>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</si>
  <si>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</si>
  <si>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</si>
  <si>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</si>
  <si>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</si>
  <si>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</si>
  <si>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</si>
  <si>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</si>
  <si>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</si>
  <si>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</si>
  <si>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</si>
  <si>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</si>
  <si>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</si>
  <si>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</si>
  <si>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</si>
  <si>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</si>
  <si>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</si>
  <si>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</si>
  <si>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</si>
  <si>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</si>
  <si>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</si>
  <si>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</si>
  <si>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</si>
  <si>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</si>
  <si>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</si>
  <si>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</si>
  <si>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</si>
  <si>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</si>
  <si>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</si>
  <si>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</si>
  <si>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</si>
  <si>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</si>
  <si>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</si>
  <si>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</si>
  <si>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</si>
  <si>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</si>
  <si>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</si>
  <si>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</si>
  <si>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</si>
  <si>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</si>
  <si>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</si>
  <si>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</si>
  <si>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</si>
  <si>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</si>
  <si>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</si>
  <si>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</si>
  <si>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</si>
  <si>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</si>
  <si>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</si>
  <si>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</si>
  <si>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</si>
  <si>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</si>
  <si>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</si>
  <si>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</si>
  <si>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</si>
  <si>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</si>
  <si>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</si>
  <si>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</si>
  <si>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</si>
  <si>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</si>
  <si>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</si>
  <si>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</si>
  <si>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</si>
  <si>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</si>
  <si>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</si>
  <si>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</si>
  <si>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</si>
  <si>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</si>
  <si>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</si>
  <si>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</si>
  <si>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</si>
  <si>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</si>
  <si>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</si>
  <si>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</si>
  <si>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</si>
  <si>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</si>
  <si>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</si>
  <si>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</si>
  <si>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</si>
  <si>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</si>
  <si>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</si>
  <si>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</si>
  <si>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</si>
  <si>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</si>
  <si>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</si>
  <si>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</si>
  <si>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</si>
  <si>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</si>
  <si>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</si>
  <si>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</si>
  <si>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</si>
  <si>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</si>
  <si>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</si>
  <si>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</si>
  <si>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</si>
  <si>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</si>
  <si>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</si>
  <si>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</si>
  <si>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</si>
  <si>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</si>
  <si>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</si>
  <si>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</si>
  <si>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</si>
  <si>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</si>
  <si>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</si>
  <si>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</si>
  <si>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</si>
  <si>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</si>
  <si>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</si>
  <si>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</si>
  <si>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</si>
  <si>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</si>
  <si>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</si>
  <si>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</si>
  <si>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</si>
  <si>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</si>
  <si>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</si>
  <si>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</si>
  <si>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</si>
  <si>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</si>
  <si>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</si>
  <si>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</si>
  <si>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</si>
  <si>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</si>
  <si>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</si>
  <si>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</si>
  <si>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</si>
  <si>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</si>
  <si>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</si>
  <si>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</si>
  <si>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</si>
  <si>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</si>
  <si>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</si>
  <si>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</si>
  <si>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</si>
  <si>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</si>
  <si>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</si>
  <si>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</si>
  <si>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</si>
  <si>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</si>
  <si>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</si>
  <si>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</si>
  <si>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</si>
  <si>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</si>
  <si>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</si>
  <si>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</si>
  <si>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</si>
  <si>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</si>
  <si>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</si>
  <si>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</si>
  <si>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</si>
  <si>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</si>
  <si>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</si>
  <si>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</si>
  <si>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</si>
  <si>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</si>
  <si>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</si>
  <si>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</si>
  <si>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</si>
  <si>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</si>
  <si>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</si>
  <si>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</si>
  <si>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</si>
  <si>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</si>
  <si>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</si>
  <si>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</si>
  <si>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</si>
  <si>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</si>
  <si>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</si>
  <si>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</si>
  <si>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</si>
  <si>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</si>
  <si>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</si>
  <si>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</si>
  <si>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</si>
  <si>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</si>
  <si>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</si>
  <si>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</si>
  <si>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</si>
  <si>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</si>
  <si>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</si>
  <si>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</si>
  <si>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</si>
  <si>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</si>
  <si>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</si>
  <si>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</si>
  <si>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</si>
  <si>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</si>
  <si>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</si>
  <si>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</si>
  <si>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</si>
  <si>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</si>
  <si>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</si>
  <si>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</si>
  <si>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</si>
  <si>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</si>
  <si>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</si>
  <si>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</si>
  <si>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</si>
  <si>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</si>
  <si>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</si>
  <si>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</si>
  <si>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</si>
  <si>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</si>
  <si>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</si>
  <si>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</si>
  <si>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</si>
  <si>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</si>
  <si>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</si>
  <si>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</si>
  <si>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</si>
  <si>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</si>
  <si>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</si>
  <si>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</si>
  <si>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</si>
  <si>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</si>
  <si>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</si>
  <si>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</si>
  <si>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</si>
  <si>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</si>
  <si>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</si>
  <si>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</si>
  <si>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</si>
  <si>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</si>
  <si>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</si>
  <si>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</si>
  <si>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</si>
  <si>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</si>
  <si>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</si>
  <si>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</si>
  <si>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</si>
  <si>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</si>
  <si>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</si>
  <si>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</si>
  <si>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</si>
  <si>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</si>
  <si>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</si>
  <si>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</si>
  <si>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</si>
  <si>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</si>
  <si>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</si>
  <si>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</si>
  <si>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</si>
  <si>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</si>
  <si>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</si>
  <si>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</si>
  <si>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</si>
  <si>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</si>
  <si>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</si>
  <si>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</si>
  <si>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</si>
  <si>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</si>
  <si>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</si>
  <si>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</si>
  <si>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</si>
  <si>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</si>
  <si>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</si>
  <si>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</si>
  <si>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</si>
  <si>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</si>
  <si>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</si>
  <si>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</si>
  <si>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</si>
  <si>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</si>
  <si>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</si>
  <si>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</si>
  <si>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</si>
  <si>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</si>
  <si>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</si>
  <si>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</si>
  <si>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</si>
  <si>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</si>
  <si>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</si>
  <si>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</si>
  <si>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</si>
  <si>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</si>
  <si>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</si>
  <si>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</si>
  <si>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</si>
  <si>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</si>
  <si>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</si>
  <si>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</si>
  <si>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</si>
  <si>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</si>
  <si>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</si>
  <si>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</si>
  <si>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</si>
  <si>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</si>
  <si>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</si>
  <si>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</si>
  <si>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</si>
  <si>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</si>
  <si>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</si>
  <si>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</si>
  <si>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</si>
  <si>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</si>
  <si>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</si>
  <si>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</si>
  <si>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</si>
  <si>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</si>
  <si>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</si>
  <si>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</si>
  <si>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</si>
  <si>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</si>
  <si>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</si>
  <si>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</si>
  <si>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</si>
  <si>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</si>
  <si>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</si>
  <si>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</si>
  <si>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</si>
  <si>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</si>
  <si>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</si>
  <si>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</si>
  <si>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</si>
  <si>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</si>
  <si>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</si>
  <si>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</si>
  <si>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</si>
  <si>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</si>
  <si>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</si>
  <si>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</si>
  <si>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</si>
  <si>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</si>
  <si>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</si>
  <si>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</si>
  <si>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</si>
  <si>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</si>
  <si>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</si>
  <si>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</si>
  <si>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</si>
  <si>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</si>
  <si>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</si>
  <si>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</si>
  <si>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</si>
  <si>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</si>
  <si>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</si>
  <si>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</si>
  <si>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</si>
  <si>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</si>
  <si>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</si>
  <si>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</si>
  <si>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</si>
  <si>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</si>
  <si>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</si>
  <si>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</si>
  <si>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</si>
  <si>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</si>
  <si>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</si>
  <si>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</si>
  <si>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</si>
  <si>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</si>
  <si>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</si>
  <si>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</si>
  <si>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</si>
  <si>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</si>
  <si>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</si>
  <si>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</si>
  <si>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</si>
  <si>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</si>
  <si>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</si>
  <si>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</si>
  <si>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</si>
  <si>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</si>
  <si>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</si>
  <si>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</si>
  <si>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</si>
  <si>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</si>
  <si>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</si>
  <si>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</si>
  <si>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</si>
  <si>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</si>
  <si>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</si>
  <si>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</si>
  <si>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</si>
  <si>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</si>
  <si>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</si>
  <si>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</si>
  <si>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</si>
  <si>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</si>
  <si>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</si>
  <si>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</si>
  <si>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</si>
  <si>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</si>
  <si>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</si>
  <si>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</si>
  <si>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</si>
  <si>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</si>
  <si>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</si>
  <si>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</si>
  <si>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</si>
  <si>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</si>
  <si>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</si>
  <si>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</si>
  <si>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</si>
  <si>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</si>
  <si>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</si>
  <si>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</si>
  <si>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</si>
  <si>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</si>
  <si>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</si>
  <si>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</si>
  <si>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</si>
  <si>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</si>
  <si>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</si>
  <si>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</si>
  <si>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</si>
  <si>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</si>
  <si>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</si>
  <si>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</si>
  <si>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</si>
  <si>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</si>
  <si>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</si>
  <si>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</si>
  <si>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</si>
  <si>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</si>
  <si>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</si>
  <si>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</si>
  <si>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</si>
  <si>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</si>
  <si>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</si>
  <si>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</si>
  <si>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</si>
  <si>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</si>
  <si>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</si>
  <si>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</si>
  <si>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</si>
  <si>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</si>
  <si>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</si>
  <si>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</si>
  <si>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</si>
  <si>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</si>
  <si>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</si>
  <si>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</si>
  <si>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</si>
  <si>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</si>
  <si>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</si>
  <si>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</si>
  <si>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</si>
  <si>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</si>
  <si>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</si>
  <si>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</si>
  <si>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</si>
  <si>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</si>
  <si>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</si>
  <si>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</si>
  <si>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</si>
  <si>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</si>
  <si>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</si>
  <si>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</si>
  <si>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</si>
  <si>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</si>
  <si>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</si>
  <si>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</si>
  <si>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</si>
  <si>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</si>
  <si>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</si>
  <si>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</si>
  <si>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</si>
  <si>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</si>
  <si>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</si>
  <si>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</si>
  <si>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</si>
  <si>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</si>
  <si>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</si>
  <si>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</si>
  <si>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</si>
  <si>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</si>
  <si>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</si>
  <si>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</si>
  <si>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</si>
  <si>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</si>
  <si>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</si>
  <si>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</si>
  <si>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</si>
  <si>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</si>
  <si>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</si>
  <si>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</si>
  <si>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</si>
  <si>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</si>
  <si>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</si>
  <si>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</si>
  <si>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</si>
  <si>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</si>
  <si>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</si>
  <si>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</si>
  <si>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</si>
  <si>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</si>
  <si>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</si>
  <si>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</si>
  <si>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</si>
  <si>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</si>
  <si>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</si>
  <si>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</si>
  <si>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</si>
  <si>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</si>
  <si>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</si>
  <si>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</si>
  <si>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</si>
  <si>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</si>
  <si>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</si>
  <si>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</si>
  <si>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</si>
  <si>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</si>
  <si>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</si>
  <si>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</si>
  <si>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</si>
  <si>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</si>
  <si>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</si>
  <si>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</si>
  <si>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</si>
  <si>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</si>
  <si>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</si>
  <si>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Сметная стоимость проекта в ценах  2025 года с НДС, млн. руб.</t>
  </si>
  <si>
    <t>N_PK2000.04.01</t>
  </si>
  <si>
    <t>Надымский, г. Новый Уренгой</t>
  </si>
  <si>
    <t>Замена морально и физически устаревшего основного и резервного сервера ТМ.</t>
  </si>
  <si>
    <t>Приобретение оборудования, не требующего монтажа. Сервер ТМ - 6 шт. (АБК Северные ЭС, Надымский РЭС, Ямбургский РЭС)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</si>
  <si>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</si>
  <si>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</si>
  <si>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</si>
  <si>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</si>
  <si>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</si>
  <si>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</si>
  <si>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</si>
  <si>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</si>
  <si>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</si>
  <si>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</si>
  <si>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</si>
  <si>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</si>
  <si>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</si>
  <si>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</si>
  <si>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</si>
  <si>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</si>
  <si>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</si>
  <si>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</si>
  <si>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</si>
  <si>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</si>
  <si>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</si>
  <si>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</si>
  <si>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</si>
  <si>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</si>
  <si>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морально и физически устаревшего основного и резервного сервера ТМ. Сервера находятся в эксплуатации более 12 лет. АКТ ТО № 20,21,22,23,24,25 от 22.08.2023г.</t>
  </si>
  <si>
    <t>Год раскрытия информации: 2024 год</t>
  </si>
  <si>
    <t>854,19 тыс руб/шт</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</si>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</sst>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8" fillId="0" borderId="0" xfId="0" applyFont="1" applyAlignment="1">
      <alignment horizontal="center"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E4-4F1A-83C0-AC36CF0856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E4-4F1A-83C0-AC36CF085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36.5703125" style="208" customWidth="1"/>
    <col min="7" max="7" width="20" style="208" customWidth="1"/>
    <col min="8" max="8" width="25.5703125" style="208" customWidth="1"/>
    <col min="9" max="9" width="16.42578125" style="208" customWidth="1"/>
    <col min="10" max="16384" width="9.140625" style="208"/>
  </cols>
  <sheetData>
    <row r="1" spans="1:22" s="16" customFormat="1" ht="18.75" customHeight="1" x14ac:dyDescent="0.2">
      <c r="A1" s="197"/>
      <c r="C1" s="174" t="s">
        <v>70</v>
      </c>
    </row>
    <row r="2" spans="1:22" s="16" customFormat="1" ht="18.75" customHeight="1" x14ac:dyDescent="0.3">
      <c r="A2" s="197"/>
      <c r="C2" s="175" t="s">
        <v>11</v>
      </c>
    </row>
    <row r="3" spans="1:22" s="16" customFormat="1" ht="18.75" x14ac:dyDescent="0.3">
      <c r="A3" s="198"/>
      <c r="C3" s="175" t="s">
        <v>69</v>
      </c>
    </row>
    <row r="4" spans="1:22" s="16" customFormat="1" ht="18.75" x14ac:dyDescent="0.3">
      <c r="A4" s="198"/>
      <c r="H4" s="175"/>
    </row>
    <row r="5" spans="1:22" s="16" customFormat="1" ht="15.75" x14ac:dyDescent="0.25">
      <c r="A5" s="248" t="s">
        <v>613</v>
      </c>
      <c r="B5" s="248"/>
      <c r="C5" s="248"/>
      <c r="D5" s="139"/>
      <c r="E5" s="139"/>
      <c r="F5" s="139"/>
      <c r="G5" s="139"/>
      <c r="H5" s="139"/>
      <c r="I5" s="139"/>
      <c r="J5" s="139"/>
    </row>
    <row r="6" spans="1:22" s="16" customFormat="1" ht="18.75" x14ac:dyDescent="0.3">
      <c r="A6" s="198"/>
      <c r="H6" s="175"/>
    </row>
    <row r="7" spans="1:22" s="16" customFormat="1" ht="18.75" x14ac:dyDescent="0.2">
      <c r="A7" s="252" t="s">
        <v>10</v>
      </c>
      <c r="B7" s="252"/>
      <c r="C7" s="252"/>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3"/>
      <c r="B8" s="193"/>
      <c r="C8" s="193"/>
      <c r="D8" s="193"/>
      <c r="E8" s="193"/>
      <c r="F8" s="193"/>
      <c r="G8" s="193"/>
      <c r="H8" s="193"/>
      <c r="I8" s="176"/>
      <c r="J8" s="176"/>
      <c r="K8" s="176"/>
      <c r="L8" s="176"/>
      <c r="M8" s="176"/>
      <c r="N8" s="176"/>
      <c r="O8" s="176"/>
      <c r="P8" s="176"/>
      <c r="Q8" s="176"/>
      <c r="R8" s="176"/>
      <c r="S8" s="176"/>
      <c r="T8" s="176"/>
      <c r="U8" s="176"/>
      <c r="V8" s="176"/>
    </row>
    <row r="9" spans="1:22" s="16" customFormat="1" ht="18.75" x14ac:dyDescent="0.2">
      <c r="A9" s="253" t="s">
        <v>525</v>
      </c>
      <c r="B9" s="253"/>
      <c r="C9" s="253"/>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49" t="s">
        <v>9</v>
      </c>
      <c r="B10" s="249"/>
      <c r="C10" s="249"/>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3"/>
      <c r="B11" s="193"/>
      <c r="C11" s="193"/>
      <c r="D11" s="193"/>
      <c r="E11" s="193"/>
      <c r="F11" s="193"/>
      <c r="G11" s="193"/>
      <c r="H11" s="193"/>
      <c r="I11" s="176"/>
      <c r="J11" s="176"/>
      <c r="K11" s="176"/>
      <c r="L11" s="176"/>
      <c r="M11" s="176"/>
      <c r="N11" s="176"/>
      <c r="O11" s="176"/>
      <c r="P11" s="176"/>
      <c r="Q11" s="176"/>
      <c r="R11" s="176"/>
      <c r="S11" s="176"/>
      <c r="T11" s="176"/>
      <c r="U11" s="176"/>
      <c r="V11" s="176"/>
    </row>
    <row r="12" spans="1:22" s="16" customFormat="1" ht="18.75" x14ac:dyDescent="0.2">
      <c r="A12" s="254" t="s">
        <v>584</v>
      </c>
      <c r="B12" s="254"/>
      <c r="C12" s="254"/>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49" t="s">
        <v>8</v>
      </c>
      <c r="B13" s="249"/>
      <c r="C13" s="249"/>
      <c r="D13" s="178"/>
      <c r="E13" s="178"/>
      <c r="F13" s="178"/>
      <c r="G13" s="178"/>
      <c r="H13" s="178"/>
      <c r="I13" s="176"/>
      <c r="J13" s="176"/>
      <c r="K13" s="176"/>
      <c r="L13" s="176"/>
      <c r="M13" s="176"/>
      <c r="N13" s="176"/>
      <c r="O13" s="176"/>
      <c r="P13" s="176"/>
      <c r="Q13" s="176"/>
      <c r="R13" s="176"/>
      <c r="S13" s="176"/>
      <c r="T13" s="176"/>
      <c r="U13" s="176"/>
      <c r="V13" s="176"/>
    </row>
    <row r="14" spans="1:22" s="19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0" customFormat="1" ht="45" customHeight="1" x14ac:dyDescent="0.2">
      <c r="A15" s="255" t="s">
        <v>587</v>
      </c>
      <c r="B15" s="255"/>
      <c r="C15" s="255"/>
      <c r="D15" s="177"/>
      <c r="E15" s="177"/>
      <c r="F15" s="177"/>
      <c r="G15" s="177"/>
      <c r="H15" s="177"/>
      <c r="I15" s="177"/>
      <c r="J15" s="177"/>
      <c r="K15" s="177"/>
      <c r="L15" s="177"/>
      <c r="M15" s="177"/>
      <c r="N15" s="177"/>
      <c r="O15" s="177"/>
      <c r="P15" s="177"/>
      <c r="Q15" s="177"/>
      <c r="R15" s="177"/>
      <c r="S15" s="177"/>
      <c r="T15" s="177"/>
      <c r="U15" s="177"/>
      <c r="V15" s="177"/>
    </row>
    <row r="16" spans="1:22" s="200" customFormat="1" ht="15" customHeight="1" x14ac:dyDescent="0.2">
      <c r="A16" s="249" t="s">
        <v>7</v>
      </c>
      <c r="B16" s="249"/>
      <c r="C16" s="249"/>
      <c r="D16" s="178"/>
      <c r="E16" s="178"/>
      <c r="F16" s="178"/>
      <c r="G16" s="178"/>
      <c r="H16" s="178"/>
      <c r="I16" s="178"/>
      <c r="J16" s="178"/>
      <c r="K16" s="178"/>
      <c r="L16" s="178"/>
      <c r="M16" s="178"/>
      <c r="N16" s="178"/>
      <c r="O16" s="178"/>
      <c r="P16" s="178"/>
      <c r="Q16" s="178"/>
      <c r="R16" s="178"/>
      <c r="S16" s="178"/>
      <c r="T16" s="178"/>
      <c r="U16" s="178"/>
      <c r="V16" s="17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50" t="s">
        <v>508</v>
      </c>
      <c r="B18" s="251"/>
      <c r="C18" s="251"/>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78"/>
      <c r="B19" s="178"/>
      <c r="C19" s="178"/>
      <c r="D19" s="178"/>
      <c r="E19" s="178"/>
      <c r="F19" s="178"/>
      <c r="G19" s="178"/>
      <c r="H19" s="178"/>
      <c r="I19" s="201"/>
      <c r="J19" s="201"/>
      <c r="K19" s="201"/>
      <c r="L19" s="201"/>
      <c r="M19" s="201"/>
      <c r="N19" s="201"/>
      <c r="O19" s="201"/>
      <c r="P19" s="201"/>
      <c r="Q19" s="201"/>
      <c r="R19" s="201"/>
      <c r="S19" s="201"/>
    </row>
    <row r="20" spans="1:22" s="200" customFormat="1" ht="39.75" customHeight="1" x14ac:dyDescent="0.2">
      <c r="A20" s="203" t="s">
        <v>6</v>
      </c>
      <c r="B20" s="204" t="s">
        <v>68</v>
      </c>
      <c r="C20" s="147" t="s">
        <v>67</v>
      </c>
      <c r="D20" s="205"/>
      <c r="E20" s="205"/>
      <c r="F20" s="205"/>
      <c r="G20" s="205"/>
      <c r="H20" s="205"/>
      <c r="I20" s="192"/>
      <c r="J20" s="192"/>
      <c r="K20" s="192"/>
      <c r="L20" s="192"/>
      <c r="M20" s="192"/>
      <c r="N20" s="192"/>
      <c r="O20" s="192"/>
      <c r="P20" s="192"/>
      <c r="Q20" s="192"/>
      <c r="R20" s="192"/>
      <c r="S20" s="192"/>
      <c r="T20" s="206"/>
      <c r="U20" s="206"/>
      <c r="V20" s="206"/>
    </row>
    <row r="21" spans="1:22" s="200" customFormat="1" ht="16.5" customHeight="1" x14ac:dyDescent="0.2">
      <c r="A21" s="147">
        <v>1</v>
      </c>
      <c r="B21" s="204">
        <v>2</v>
      </c>
      <c r="C21" s="147">
        <v>3</v>
      </c>
      <c r="D21" s="205"/>
      <c r="E21" s="205"/>
      <c r="F21" s="205"/>
      <c r="G21" s="205"/>
      <c r="H21" s="205"/>
      <c r="I21" s="192"/>
      <c r="J21" s="192"/>
      <c r="K21" s="192"/>
      <c r="L21" s="192"/>
      <c r="M21" s="192"/>
      <c r="N21" s="192"/>
      <c r="O21" s="192"/>
      <c r="P21" s="192"/>
      <c r="Q21" s="192"/>
      <c r="R21" s="192"/>
      <c r="S21" s="192"/>
      <c r="T21" s="206"/>
      <c r="U21" s="206"/>
      <c r="V21" s="206"/>
    </row>
    <row r="22" spans="1:22" s="200" customFormat="1" ht="39" customHeight="1" x14ac:dyDescent="0.2">
      <c r="A22" s="28" t="s">
        <v>66</v>
      </c>
      <c r="B22" s="209" t="s">
        <v>345</v>
      </c>
      <c r="C22" s="204" t="s">
        <v>575</v>
      </c>
      <c r="D22" s="205"/>
      <c r="E22" s="205"/>
      <c r="F22" s="205"/>
      <c r="G22" s="205"/>
      <c r="H22" s="205"/>
      <c r="I22" s="192"/>
      <c r="J22" s="192"/>
      <c r="K22" s="192"/>
      <c r="L22" s="192"/>
      <c r="M22" s="192"/>
      <c r="N22" s="192"/>
      <c r="O22" s="192"/>
      <c r="P22" s="192"/>
      <c r="Q22" s="192"/>
      <c r="R22" s="192"/>
      <c r="S22" s="192"/>
      <c r="T22" s="206"/>
      <c r="U22" s="206"/>
      <c r="V22" s="206"/>
    </row>
    <row r="23" spans="1:22" s="200" customFormat="1" ht="41.25" customHeight="1" x14ac:dyDescent="0.2">
      <c r="A23" s="28" t="s">
        <v>64</v>
      </c>
      <c r="B23" s="32" t="s">
        <v>65</v>
      </c>
      <c r="C23" s="204" t="s">
        <v>576</v>
      </c>
      <c r="D23" s="205"/>
      <c r="E23" s="205"/>
      <c r="F23" s="205"/>
      <c r="G23" s="205"/>
      <c r="H23" s="205"/>
      <c r="I23" s="192"/>
      <c r="J23" s="192"/>
      <c r="K23" s="192"/>
      <c r="L23" s="192"/>
      <c r="M23" s="192"/>
      <c r="N23" s="192"/>
      <c r="O23" s="192"/>
      <c r="P23" s="192"/>
      <c r="Q23" s="192"/>
      <c r="R23" s="192"/>
      <c r="S23" s="192"/>
      <c r="T23" s="206"/>
      <c r="U23" s="206"/>
      <c r="V23" s="206"/>
    </row>
    <row r="24" spans="1:22" s="200" customFormat="1" ht="22.5" customHeight="1" x14ac:dyDescent="0.2">
      <c r="A24" s="245"/>
      <c r="B24" s="246"/>
      <c r="C24" s="247"/>
      <c r="D24" s="205"/>
      <c r="E24" s="205"/>
      <c r="F24" s="205"/>
      <c r="G24" s="205"/>
      <c r="H24" s="205"/>
      <c r="I24" s="192"/>
      <c r="J24" s="192"/>
      <c r="K24" s="192"/>
      <c r="L24" s="192"/>
      <c r="M24" s="192"/>
      <c r="N24" s="192"/>
      <c r="O24" s="192"/>
      <c r="P24" s="192"/>
      <c r="Q24" s="192"/>
      <c r="R24" s="192"/>
      <c r="S24" s="192"/>
      <c r="T24" s="206"/>
      <c r="U24" s="206"/>
      <c r="V24" s="206"/>
    </row>
    <row r="25" spans="1:22" s="200" customFormat="1" ht="58.5" customHeight="1" x14ac:dyDescent="0.2">
      <c r="A25" s="28" t="s">
        <v>63</v>
      </c>
      <c r="B25" s="136" t="s">
        <v>456</v>
      </c>
      <c r="C25" s="147" t="s">
        <v>526</v>
      </c>
      <c r="D25" s="205"/>
      <c r="E25" s="205"/>
      <c r="F25" s="205"/>
      <c r="G25" s="205"/>
      <c r="H25" s="192"/>
      <c r="I25" s="192"/>
      <c r="J25" s="192"/>
      <c r="K25" s="192"/>
      <c r="L25" s="192"/>
      <c r="M25" s="192"/>
      <c r="N25" s="192"/>
      <c r="O25" s="192"/>
      <c r="P25" s="192"/>
      <c r="Q25" s="192"/>
      <c r="R25" s="192"/>
      <c r="S25" s="206"/>
      <c r="T25" s="206"/>
      <c r="U25" s="206"/>
      <c r="V25" s="206"/>
    </row>
    <row r="26" spans="1:22" s="200" customFormat="1" ht="42.75" customHeight="1" x14ac:dyDescent="0.2">
      <c r="A26" s="28" t="s">
        <v>62</v>
      </c>
      <c r="B26" s="136" t="s">
        <v>76</v>
      </c>
      <c r="C26" s="147" t="s">
        <v>527</v>
      </c>
      <c r="D26" s="205"/>
      <c r="E26" s="205"/>
      <c r="F26" s="205"/>
      <c r="G26" s="205"/>
      <c r="H26" s="192"/>
      <c r="I26" s="192"/>
      <c r="J26" s="192"/>
      <c r="K26" s="192"/>
      <c r="L26" s="192"/>
      <c r="M26" s="192"/>
      <c r="N26" s="192"/>
      <c r="O26" s="192"/>
      <c r="P26" s="192"/>
      <c r="Q26" s="192"/>
      <c r="R26" s="192"/>
      <c r="S26" s="206"/>
      <c r="T26" s="206"/>
      <c r="U26" s="206"/>
      <c r="V26" s="206"/>
    </row>
    <row r="27" spans="1:22" s="200" customFormat="1" ht="51.75" customHeight="1" x14ac:dyDescent="0.2">
      <c r="A27" s="28" t="s">
        <v>60</v>
      </c>
      <c r="B27" s="136" t="s">
        <v>75</v>
      </c>
      <c r="C27" s="147" t="s">
        <v>585</v>
      </c>
      <c r="D27" s="205"/>
      <c r="E27" s="205"/>
      <c r="F27" s="205"/>
      <c r="G27" s="205"/>
      <c r="H27" s="192"/>
      <c r="I27" s="192"/>
      <c r="J27" s="192"/>
      <c r="K27" s="192"/>
      <c r="L27" s="192"/>
      <c r="M27" s="192"/>
      <c r="N27" s="192"/>
      <c r="O27" s="192"/>
      <c r="P27" s="192"/>
      <c r="Q27" s="192"/>
      <c r="R27" s="192"/>
      <c r="S27" s="206"/>
      <c r="T27" s="206"/>
      <c r="U27" s="206"/>
      <c r="V27" s="206"/>
    </row>
    <row r="28" spans="1:22" s="200" customFormat="1" ht="42.75" customHeight="1" x14ac:dyDescent="0.2">
      <c r="A28" s="28" t="s">
        <v>59</v>
      </c>
      <c r="B28" s="136" t="s">
        <v>457</v>
      </c>
      <c r="C28" s="147" t="s">
        <v>528</v>
      </c>
      <c r="D28" s="205"/>
      <c r="E28" s="205"/>
      <c r="F28" s="205"/>
      <c r="G28" s="205"/>
      <c r="H28" s="192"/>
      <c r="I28" s="192"/>
      <c r="J28" s="192"/>
      <c r="K28" s="192"/>
      <c r="L28" s="192"/>
      <c r="M28" s="192"/>
      <c r="N28" s="192"/>
      <c r="O28" s="192"/>
      <c r="P28" s="192"/>
      <c r="Q28" s="192"/>
      <c r="R28" s="192"/>
      <c r="S28" s="206"/>
      <c r="T28" s="206"/>
      <c r="U28" s="206"/>
      <c r="V28" s="206"/>
    </row>
    <row r="29" spans="1:22" s="200" customFormat="1" ht="51.75" customHeight="1" x14ac:dyDescent="0.2">
      <c r="A29" s="28" t="s">
        <v>57</v>
      </c>
      <c r="B29" s="136" t="s">
        <v>458</v>
      </c>
      <c r="C29" s="147" t="s">
        <v>528</v>
      </c>
      <c r="D29" s="205"/>
      <c r="E29" s="205"/>
      <c r="F29" s="205"/>
      <c r="G29" s="205"/>
      <c r="H29" s="192"/>
      <c r="I29" s="192"/>
      <c r="J29" s="192"/>
      <c r="K29" s="192"/>
      <c r="L29" s="192"/>
      <c r="M29" s="192"/>
      <c r="N29" s="192"/>
      <c r="O29" s="192"/>
      <c r="P29" s="192"/>
      <c r="Q29" s="192"/>
      <c r="R29" s="192"/>
      <c r="S29" s="206"/>
      <c r="T29" s="206"/>
      <c r="U29" s="206"/>
      <c r="V29" s="206"/>
    </row>
    <row r="30" spans="1:22" s="200" customFormat="1" ht="51.75" customHeight="1" x14ac:dyDescent="0.2">
      <c r="A30" s="28" t="s">
        <v>55</v>
      </c>
      <c r="B30" s="136" t="s">
        <v>459</v>
      </c>
      <c r="C30" s="147" t="s">
        <v>528</v>
      </c>
      <c r="D30" s="205"/>
      <c r="E30" s="205"/>
      <c r="F30" s="205"/>
      <c r="G30" s="205"/>
      <c r="H30" s="192"/>
      <c r="I30" s="192"/>
      <c r="J30" s="192"/>
      <c r="K30" s="192"/>
      <c r="L30" s="192"/>
      <c r="M30" s="192"/>
      <c r="N30" s="192"/>
      <c r="O30" s="192"/>
      <c r="P30" s="192"/>
      <c r="Q30" s="192"/>
      <c r="R30" s="192"/>
      <c r="S30" s="206"/>
      <c r="T30" s="206"/>
      <c r="U30" s="206"/>
      <c r="V30" s="206"/>
    </row>
    <row r="31" spans="1:22" s="200" customFormat="1" ht="51.75" customHeight="1" x14ac:dyDescent="0.2">
      <c r="A31" s="28" t="s">
        <v>74</v>
      </c>
      <c r="B31" s="136" t="s">
        <v>460</v>
      </c>
      <c r="C31" s="147" t="s">
        <v>528</v>
      </c>
      <c r="D31" s="205"/>
      <c r="E31" s="205"/>
      <c r="F31" s="205"/>
      <c r="G31" s="205"/>
      <c r="H31" s="192"/>
      <c r="I31" s="192"/>
      <c r="J31" s="192"/>
      <c r="K31" s="192"/>
      <c r="L31" s="192"/>
      <c r="M31" s="192"/>
      <c r="N31" s="192"/>
      <c r="O31" s="192"/>
      <c r="P31" s="192"/>
      <c r="Q31" s="192"/>
      <c r="R31" s="192"/>
      <c r="S31" s="206"/>
      <c r="T31" s="206"/>
      <c r="U31" s="206"/>
      <c r="V31" s="206"/>
    </row>
    <row r="32" spans="1:22" s="200" customFormat="1" ht="51.75" customHeight="1" x14ac:dyDescent="0.2">
      <c r="A32" s="28" t="s">
        <v>72</v>
      </c>
      <c r="B32" s="136" t="s">
        <v>461</v>
      </c>
      <c r="C32" s="147" t="s">
        <v>528</v>
      </c>
      <c r="D32" s="205"/>
      <c r="E32" s="205"/>
      <c r="F32" s="205"/>
      <c r="G32" s="205"/>
      <c r="H32" s="192"/>
      <c r="I32" s="192"/>
      <c r="J32" s="192"/>
      <c r="K32" s="192"/>
      <c r="L32" s="192"/>
      <c r="M32" s="192"/>
      <c r="N32" s="192"/>
      <c r="O32" s="192"/>
      <c r="P32" s="192"/>
      <c r="Q32" s="192"/>
      <c r="R32" s="192"/>
      <c r="S32" s="206"/>
      <c r="T32" s="206"/>
      <c r="U32" s="206"/>
      <c r="V32" s="206"/>
    </row>
    <row r="33" spans="1:22" s="200" customFormat="1" ht="101.25" customHeight="1" x14ac:dyDescent="0.2">
      <c r="A33" s="28" t="s">
        <v>71</v>
      </c>
      <c r="B33" s="136" t="s">
        <v>462</v>
      </c>
      <c r="C33" s="147" t="s">
        <v>529</v>
      </c>
      <c r="D33" s="205"/>
      <c r="E33" s="205"/>
      <c r="F33" s="205"/>
      <c r="G33" s="205"/>
      <c r="H33" s="192"/>
      <c r="I33" s="192"/>
      <c r="J33" s="192"/>
      <c r="K33" s="192"/>
      <c r="L33" s="192"/>
      <c r="M33" s="192"/>
      <c r="N33" s="192"/>
      <c r="O33" s="192"/>
      <c r="P33" s="192"/>
      <c r="Q33" s="192"/>
      <c r="R33" s="192"/>
      <c r="S33" s="206"/>
      <c r="T33" s="206"/>
      <c r="U33" s="206"/>
      <c r="V33" s="206"/>
    </row>
    <row r="34" spans="1:22" ht="111" customHeight="1" x14ac:dyDescent="0.25">
      <c r="A34" s="28" t="s">
        <v>478</v>
      </c>
      <c r="B34" s="136" t="s">
        <v>463</v>
      </c>
      <c r="C34" s="147" t="s">
        <v>528</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8" t="s">
        <v>466</v>
      </c>
      <c r="B35" s="136" t="s">
        <v>73</v>
      </c>
      <c r="C35" s="147" t="s">
        <v>528</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8" t="s">
        <v>479</v>
      </c>
      <c r="B36" s="136" t="s">
        <v>464</v>
      </c>
      <c r="C36" s="147" t="s">
        <v>528</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8" t="s">
        <v>467</v>
      </c>
      <c r="B37" s="136" t="s">
        <v>465</v>
      </c>
      <c r="C37" s="147" t="s">
        <v>528</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8" t="s">
        <v>480</v>
      </c>
      <c r="B38" s="136" t="s">
        <v>239</v>
      </c>
      <c r="C38" s="147" t="s">
        <v>528</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45"/>
      <c r="B39" s="246"/>
      <c r="C39" s="247"/>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8" t="s">
        <v>481</v>
      </c>
      <c r="B41" s="136" t="s">
        <v>503</v>
      </c>
      <c r="C41" s="147" t="s">
        <v>530</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8" t="s">
        <v>469</v>
      </c>
      <c r="B42" s="136" t="s">
        <v>518</v>
      </c>
      <c r="C42" s="147" t="s">
        <v>530</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8" t="s">
        <v>484</v>
      </c>
      <c r="B43" s="136" t="s">
        <v>485</v>
      </c>
      <c r="C43" s="147" t="s">
        <v>530</v>
      </c>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8" t="s">
        <v>470</v>
      </c>
      <c r="B44" s="136" t="s">
        <v>509</v>
      </c>
      <c r="C44" s="147" t="s">
        <v>530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8" t="s">
        <v>504</v>
      </c>
      <c r="B45" s="136" t="s">
        <v>510</v>
      </c>
      <c r="C45" s="147" t="s">
        <v>530</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8" t="s">
        <v>471</v>
      </c>
      <c r="B46" s="136" t="s">
        <v>511</v>
      </c>
      <c r="C46" s="147"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45"/>
      <c r="B47" s="246"/>
      <c r="C47" s="24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8" t="s">
        <v>505</v>
      </c>
      <c r="B48" s="136" t="s">
        <v>519</v>
      </c>
      <c r="C48" s="243">
        <f>'6.2. Паспорт фин осв ввод'!AC24</f>
        <v>0</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8" t="s">
        <v>472</v>
      </c>
      <c r="B49" s="136" t="s">
        <v>520</v>
      </c>
      <c r="C49" s="244">
        <f>'6.2. Паспорт фин осв ввод'!AC30</f>
        <v>0</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83" customFormat="1" ht="14.25" x14ac:dyDescent="0.2">
      <c r="A11" s="262" t="str">
        <f>'1. паспорт местоположение'!A12:C12</f>
        <v>N_PK2000.04.01</v>
      </c>
      <c r="B11" s="262"/>
      <c r="C11" s="262"/>
      <c r="D11" s="262"/>
      <c r="E11" s="262"/>
      <c r="F11" s="262"/>
      <c r="G11" s="262"/>
      <c r="H11" s="262"/>
      <c r="I11" s="262"/>
      <c r="J11" s="262"/>
      <c r="K11" s="262"/>
      <c r="L11" s="262"/>
      <c r="M11" s="262"/>
      <c r="N11" s="262"/>
      <c r="O11" s="262"/>
      <c r="P11" s="262"/>
      <c r="Q11" s="262"/>
      <c r="R11" s="262"/>
      <c r="S11" s="262"/>
      <c r="T11" s="182"/>
      <c r="U11" s="182"/>
      <c r="V11" s="182"/>
      <c r="W11" s="182"/>
      <c r="X11" s="182"/>
      <c r="Y11" s="182"/>
      <c r="Z11" s="182"/>
      <c r="AA11" s="182"/>
      <c r="AB11" s="182"/>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6" t="str">
        <f>'1. паспорт местоположение'!A15:C15</f>
        <v>Приобретение оборудования, не требующего монтажа. Сервер ТМ - 6 шт. (АБК Северные ЭС, Надымский РЭС, Ямбургский РЭС)</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36" t="s">
        <v>373</v>
      </c>
      <c r="R20" s="37" t="s">
        <v>374</v>
      </c>
      <c r="S20" s="268"/>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N_PK2000.04.01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2" t="str">
        <f>'1. паспорт местоположение'!A15:C15</f>
        <v>Приобретение оборудования, не требующего монтажа. Сервер ТМ - 6 шт. (АБК Северные ЭС, Надымский РЭС, Ямбургский РЭС)</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9" t="s">
        <v>126</v>
      </c>
      <c r="R21" s="270"/>
      <c r="S21" s="269" t="s">
        <v>125</v>
      </c>
      <c r="T21" s="271"/>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525</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N_PK2000.04.01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Сервер ТМ - 6 шт. (АБК Северные ЭС, Надымский РЭС, Ямбургский РЭС)</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3" customFormat="1" ht="21" customHeight="1" x14ac:dyDescent="0.25"/>
    <row r="21" spans="1:27" ht="15.75" customHeight="1" x14ac:dyDescent="0.25">
      <c r="A21" s="286" t="s">
        <v>6</v>
      </c>
      <c r="B21" s="288" t="s">
        <v>496</v>
      </c>
      <c r="C21" s="289"/>
      <c r="D21" s="288" t="s">
        <v>498</v>
      </c>
      <c r="E21" s="289"/>
      <c r="F21" s="269" t="s">
        <v>103</v>
      </c>
      <c r="G21" s="271"/>
      <c r="H21" s="271"/>
      <c r="I21" s="270"/>
      <c r="J21" s="286" t="s">
        <v>499</v>
      </c>
      <c r="K21" s="288" t="s">
        <v>500</v>
      </c>
      <c r="L21" s="289"/>
      <c r="M21" s="288" t="s">
        <v>501</v>
      </c>
      <c r="N21" s="289"/>
      <c r="O21" s="288" t="s">
        <v>489</v>
      </c>
      <c r="P21" s="289"/>
      <c r="Q21" s="288" t="s">
        <v>136</v>
      </c>
      <c r="R21" s="289"/>
      <c r="S21" s="286" t="s">
        <v>135</v>
      </c>
      <c r="T21" s="286" t="s">
        <v>502</v>
      </c>
      <c r="U21" s="286" t="s">
        <v>497</v>
      </c>
      <c r="V21" s="288" t="s">
        <v>134</v>
      </c>
      <c r="W21" s="289"/>
      <c r="X21" s="269" t="s">
        <v>126</v>
      </c>
      <c r="Y21" s="271"/>
      <c r="Z21" s="269" t="s">
        <v>125</v>
      </c>
      <c r="AA21" s="271"/>
    </row>
    <row r="22" spans="1:27" ht="216" customHeight="1" x14ac:dyDescent="0.25">
      <c r="A22" s="292"/>
      <c r="B22" s="290"/>
      <c r="C22" s="291"/>
      <c r="D22" s="290"/>
      <c r="E22" s="291"/>
      <c r="F22" s="269" t="s">
        <v>133</v>
      </c>
      <c r="G22" s="270"/>
      <c r="H22" s="269" t="s">
        <v>132</v>
      </c>
      <c r="I22" s="270"/>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RowHeight="15" x14ac:dyDescent="0.25"/>
  <cols>
    <col min="1" max="1" width="6.140625" style="208" customWidth="1"/>
    <col min="2" max="2" width="53.5703125" style="208" customWidth="1"/>
    <col min="3" max="3" width="100.8554687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16" customFormat="1" ht="18.75" customHeight="1" x14ac:dyDescent="0.2">
      <c r="A1" s="197"/>
      <c r="C1" s="174" t="s">
        <v>70</v>
      </c>
    </row>
    <row r="2" spans="1:29" s="16" customFormat="1" ht="18.75" customHeight="1" x14ac:dyDescent="0.3">
      <c r="A2" s="197"/>
      <c r="C2" s="175" t="s">
        <v>11</v>
      </c>
    </row>
    <row r="3" spans="1:29" s="16" customFormat="1" ht="18.75" x14ac:dyDescent="0.3">
      <c r="A3" s="198"/>
      <c r="C3" s="175" t="s">
        <v>69</v>
      </c>
    </row>
    <row r="4" spans="1:29" s="16" customFormat="1" ht="18.75" x14ac:dyDescent="0.3">
      <c r="A4" s="198"/>
      <c r="C4" s="175"/>
    </row>
    <row r="5" spans="1:29" s="16" customFormat="1" ht="15.75" x14ac:dyDescent="0.2">
      <c r="A5" s="248" t="str">
        <f>'3.2 паспорт Техсостояние ЛЭП'!A5:AA5</f>
        <v>Год раскрытия информации: 2024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8"/>
      <c r="G6" s="175"/>
    </row>
    <row r="7" spans="1:29" s="16" customFormat="1" ht="18.75" x14ac:dyDescent="0.2">
      <c r="A7" s="252" t="s">
        <v>10</v>
      </c>
      <c r="B7" s="252"/>
      <c r="C7" s="252"/>
      <c r="D7" s="176"/>
      <c r="E7" s="176"/>
      <c r="F7" s="176"/>
      <c r="G7" s="176"/>
      <c r="H7" s="176"/>
      <c r="I7" s="176"/>
      <c r="J7" s="176"/>
      <c r="K7" s="176"/>
      <c r="L7" s="176"/>
      <c r="M7" s="176"/>
      <c r="N7" s="176"/>
      <c r="O7" s="176"/>
      <c r="P7" s="176"/>
      <c r="Q7" s="176"/>
      <c r="R7" s="176"/>
      <c r="S7" s="176"/>
      <c r="T7" s="176"/>
      <c r="U7" s="176"/>
    </row>
    <row r="8" spans="1:29" s="16" customFormat="1" ht="18.75" x14ac:dyDescent="0.2">
      <c r="A8" s="252"/>
      <c r="B8" s="252"/>
      <c r="C8" s="252"/>
      <c r="D8" s="193"/>
      <c r="E8" s="193"/>
      <c r="F8" s="193"/>
      <c r="G8" s="193"/>
      <c r="H8" s="176"/>
      <c r="I8" s="176"/>
      <c r="J8" s="176"/>
      <c r="K8" s="176"/>
      <c r="L8" s="176"/>
      <c r="M8" s="176"/>
      <c r="N8" s="176"/>
      <c r="O8" s="176"/>
      <c r="P8" s="176"/>
      <c r="Q8" s="176"/>
      <c r="R8" s="176"/>
      <c r="S8" s="176"/>
      <c r="T8" s="176"/>
      <c r="U8" s="176"/>
    </row>
    <row r="9" spans="1:29" s="16" customFormat="1" ht="18.75" x14ac:dyDescent="0.2">
      <c r="A9" s="294" t="s">
        <v>525</v>
      </c>
      <c r="B9" s="294"/>
      <c r="C9" s="294"/>
      <c r="D9" s="177"/>
      <c r="E9" s="177"/>
      <c r="F9" s="177"/>
      <c r="G9" s="177"/>
      <c r="H9" s="176"/>
      <c r="I9" s="176"/>
      <c r="J9" s="176"/>
      <c r="K9" s="176"/>
      <c r="L9" s="176"/>
      <c r="M9" s="176"/>
      <c r="N9" s="176"/>
      <c r="O9" s="176"/>
      <c r="P9" s="176"/>
      <c r="Q9" s="176"/>
      <c r="R9" s="176"/>
      <c r="S9" s="176"/>
      <c r="T9" s="176"/>
      <c r="U9" s="176"/>
    </row>
    <row r="10" spans="1:29" s="16" customFormat="1" ht="18.75" x14ac:dyDescent="0.2">
      <c r="A10" s="249" t="s">
        <v>9</v>
      </c>
      <c r="B10" s="249"/>
      <c r="C10" s="249"/>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2"/>
      <c r="B11" s="252"/>
      <c r="C11" s="252"/>
      <c r="D11" s="193"/>
      <c r="E11" s="193"/>
      <c r="F11" s="193"/>
      <c r="G11" s="193"/>
      <c r="H11" s="176"/>
      <c r="I11" s="176"/>
      <c r="J11" s="176"/>
      <c r="K11" s="176"/>
      <c r="L11" s="176"/>
      <c r="M11" s="176"/>
      <c r="N11" s="176"/>
      <c r="O11" s="176"/>
      <c r="P11" s="176"/>
      <c r="Q11" s="176"/>
      <c r="R11" s="176"/>
      <c r="S11" s="176"/>
      <c r="T11" s="176"/>
      <c r="U11" s="176"/>
    </row>
    <row r="12" spans="1:29" s="16" customFormat="1" ht="18.75" x14ac:dyDescent="0.2">
      <c r="A12" s="254" t="str">
        <f>'1. паспорт местоположение'!A12:C12</f>
        <v>N_PK2000.04.01</v>
      </c>
      <c r="B12" s="254"/>
      <c r="C12" s="254"/>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49" t="s">
        <v>8</v>
      </c>
      <c r="B13" s="249"/>
      <c r="C13" s="249"/>
      <c r="D13" s="178"/>
      <c r="E13" s="178"/>
      <c r="F13" s="178"/>
      <c r="G13" s="178"/>
      <c r="H13" s="176"/>
      <c r="I13" s="176"/>
      <c r="J13" s="176"/>
      <c r="K13" s="176"/>
      <c r="L13" s="176"/>
      <c r="M13" s="176"/>
      <c r="N13" s="176"/>
      <c r="O13" s="176"/>
      <c r="P13" s="176"/>
      <c r="Q13" s="176"/>
      <c r="R13" s="176"/>
      <c r="S13" s="176"/>
      <c r="T13" s="176"/>
      <c r="U13" s="176"/>
    </row>
    <row r="14" spans="1:29" s="199" customFormat="1" ht="15.75" customHeight="1" x14ac:dyDescent="0.2">
      <c r="A14" s="263"/>
      <c r="B14" s="263"/>
      <c r="C14" s="263"/>
      <c r="D14" s="192"/>
      <c r="E14" s="192"/>
      <c r="F14" s="192"/>
      <c r="G14" s="192"/>
      <c r="H14" s="192"/>
      <c r="I14" s="192"/>
      <c r="J14" s="192"/>
      <c r="K14" s="192"/>
      <c r="L14" s="192"/>
      <c r="M14" s="192"/>
      <c r="N14" s="192"/>
      <c r="O14" s="192"/>
      <c r="P14" s="192"/>
      <c r="Q14" s="192"/>
      <c r="R14" s="192"/>
      <c r="S14" s="192"/>
      <c r="T14" s="192"/>
      <c r="U14" s="192"/>
    </row>
    <row r="15" spans="1:29" s="200" customFormat="1" ht="36.75" customHeight="1" x14ac:dyDescent="0.2">
      <c r="A15" s="255" t="str">
        <f>'3.1. паспорт Техсостояние ПС'!$A$16</f>
        <v>Приобретение оборудования, не требующего монтажа. Сервер ТМ - 6 шт. (АБК Северные ЭС, Надымский РЭС, Ямбургский РЭС)</v>
      </c>
      <c r="B15" s="255"/>
      <c r="C15" s="255"/>
      <c r="D15" s="177"/>
      <c r="E15" s="177"/>
      <c r="F15" s="177"/>
      <c r="G15" s="177"/>
      <c r="H15" s="177"/>
      <c r="I15" s="177"/>
      <c r="J15" s="177"/>
      <c r="K15" s="177"/>
      <c r="L15" s="177"/>
      <c r="M15" s="177"/>
      <c r="N15" s="177"/>
      <c r="O15" s="177"/>
      <c r="P15" s="177"/>
      <c r="Q15" s="177"/>
      <c r="R15" s="177"/>
      <c r="S15" s="177"/>
      <c r="T15" s="177"/>
      <c r="U15" s="177"/>
    </row>
    <row r="16" spans="1:29" s="200" customFormat="1" ht="15" customHeight="1" x14ac:dyDescent="0.2">
      <c r="A16" s="249" t="s">
        <v>7</v>
      </c>
      <c r="B16" s="249"/>
      <c r="C16" s="249"/>
      <c r="D16" s="178"/>
      <c r="E16" s="178"/>
      <c r="F16" s="178"/>
      <c r="G16" s="178"/>
      <c r="H16" s="178"/>
      <c r="I16" s="178"/>
      <c r="J16" s="178"/>
      <c r="K16" s="178"/>
      <c r="L16" s="178"/>
      <c r="M16" s="178"/>
      <c r="N16" s="178"/>
      <c r="O16" s="178"/>
      <c r="P16" s="178"/>
      <c r="Q16" s="178"/>
      <c r="R16" s="178"/>
      <c r="S16" s="178"/>
      <c r="T16" s="178"/>
      <c r="U16" s="178"/>
    </row>
    <row r="17" spans="1:21" s="200" customFormat="1" ht="15" customHeight="1" x14ac:dyDescent="0.2">
      <c r="A17" s="293"/>
      <c r="B17" s="293"/>
      <c r="C17" s="293"/>
      <c r="D17" s="201"/>
      <c r="E17" s="201"/>
      <c r="F17" s="201"/>
      <c r="G17" s="201"/>
      <c r="H17" s="201"/>
      <c r="I17" s="201"/>
      <c r="J17" s="201"/>
      <c r="K17" s="201"/>
      <c r="L17" s="201"/>
      <c r="M17" s="201"/>
      <c r="N17" s="201"/>
      <c r="O17" s="201"/>
      <c r="P17" s="201"/>
      <c r="Q17" s="201"/>
      <c r="R17" s="201"/>
    </row>
    <row r="18" spans="1:21" s="200" customFormat="1" ht="27.75" customHeight="1" x14ac:dyDescent="0.2">
      <c r="A18" s="250" t="s">
        <v>482</v>
      </c>
      <c r="B18" s="250"/>
      <c r="C18" s="250"/>
      <c r="D18" s="202"/>
      <c r="E18" s="202"/>
      <c r="F18" s="202"/>
      <c r="G18" s="202"/>
      <c r="H18" s="202"/>
      <c r="I18" s="202"/>
      <c r="J18" s="202"/>
      <c r="K18" s="202"/>
      <c r="L18" s="202"/>
      <c r="M18" s="202"/>
      <c r="N18" s="202"/>
      <c r="O18" s="202"/>
      <c r="P18" s="202"/>
      <c r="Q18" s="202"/>
      <c r="R18" s="202"/>
      <c r="S18" s="202"/>
      <c r="T18" s="202"/>
      <c r="U18" s="202"/>
    </row>
    <row r="19" spans="1:21" s="200" customFormat="1" ht="15" customHeight="1" x14ac:dyDescent="0.2">
      <c r="A19" s="178"/>
      <c r="B19" s="178"/>
      <c r="C19" s="178"/>
      <c r="D19" s="178"/>
      <c r="E19" s="178"/>
      <c r="F19" s="178"/>
      <c r="G19" s="178"/>
      <c r="H19" s="201"/>
      <c r="I19" s="201"/>
      <c r="J19" s="201"/>
      <c r="K19" s="201"/>
      <c r="L19" s="201"/>
      <c r="M19" s="201"/>
      <c r="N19" s="201"/>
      <c r="O19" s="201"/>
      <c r="P19" s="201"/>
      <c r="Q19" s="201"/>
      <c r="R19" s="201"/>
    </row>
    <row r="20" spans="1:21" s="200" customFormat="1" ht="39.75" customHeight="1" x14ac:dyDescent="0.2">
      <c r="A20" s="203" t="s">
        <v>6</v>
      </c>
      <c r="B20" s="204" t="s">
        <v>68</v>
      </c>
      <c r="C20" s="147" t="s">
        <v>67</v>
      </c>
      <c r="D20" s="205"/>
      <c r="E20" s="205"/>
      <c r="F20" s="205"/>
      <c r="G20" s="205"/>
      <c r="H20" s="192"/>
      <c r="I20" s="192"/>
      <c r="J20" s="192"/>
      <c r="K20" s="192"/>
      <c r="L20" s="192"/>
      <c r="M20" s="192"/>
      <c r="N20" s="192"/>
      <c r="O20" s="192"/>
      <c r="P20" s="192"/>
      <c r="Q20" s="192"/>
      <c r="R20" s="192"/>
      <c r="S20" s="206"/>
      <c r="T20" s="206"/>
      <c r="U20" s="206"/>
    </row>
    <row r="21" spans="1:21" s="200" customFormat="1" ht="16.5" customHeight="1" x14ac:dyDescent="0.2">
      <c r="A21" s="147">
        <v>1</v>
      </c>
      <c r="B21" s="204">
        <v>2</v>
      </c>
      <c r="C21" s="147">
        <v>3</v>
      </c>
      <c r="D21" s="205"/>
      <c r="E21" s="205"/>
      <c r="F21" s="205"/>
      <c r="G21" s="205"/>
      <c r="H21" s="192"/>
      <c r="I21" s="192"/>
      <c r="J21" s="192"/>
      <c r="K21" s="192"/>
      <c r="L21" s="192"/>
      <c r="M21" s="192"/>
      <c r="N21" s="192"/>
      <c r="O21" s="192"/>
      <c r="P21" s="192"/>
      <c r="Q21" s="192"/>
      <c r="R21" s="192"/>
      <c r="S21" s="206"/>
      <c r="T21" s="206"/>
      <c r="U21" s="206"/>
    </row>
    <row r="22" spans="1:21" s="200" customFormat="1" ht="79.5" customHeight="1" x14ac:dyDescent="0.2">
      <c r="A22" s="28" t="s">
        <v>66</v>
      </c>
      <c r="B22" s="31" t="s">
        <v>494</v>
      </c>
      <c r="C22" s="242" t="s">
        <v>586</v>
      </c>
      <c r="D22" s="205"/>
      <c r="E22" s="205"/>
      <c r="F22" s="192"/>
      <c r="G22" s="192"/>
      <c r="H22" s="192"/>
      <c r="I22" s="192"/>
      <c r="J22" s="192"/>
      <c r="K22" s="192"/>
      <c r="L22" s="192"/>
      <c r="M22" s="192"/>
      <c r="N22" s="192"/>
      <c r="O22" s="192"/>
      <c r="P22" s="192"/>
      <c r="Q22" s="206"/>
      <c r="R22" s="206"/>
      <c r="S22" s="206"/>
      <c r="T22" s="206"/>
      <c r="U22" s="206"/>
    </row>
    <row r="23" spans="1:21" ht="42.75" customHeight="1" x14ac:dyDescent="0.25">
      <c r="A23" s="28" t="s">
        <v>64</v>
      </c>
      <c r="B23" s="32" t="s">
        <v>61</v>
      </c>
      <c r="C23" s="203" t="s">
        <v>586</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28" t="s">
        <v>63</v>
      </c>
      <c r="B24" s="32" t="s">
        <v>514</v>
      </c>
      <c r="C24" s="203" t="str">
        <f>A15</f>
        <v>Приобретение оборудования, не требующего монтажа. Сервер ТМ - 6 шт. (АБК Северные ЭС, Надымский РЭС, Ямбургский РЭС)</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28" t="s">
        <v>62</v>
      </c>
      <c r="B25" s="32" t="s">
        <v>515</v>
      </c>
      <c r="C25" s="147" t="s">
        <v>614</v>
      </c>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28" t="s">
        <v>60</v>
      </c>
      <c r="B26" s="32" t="s">
        <v>237</v>
      </c>
      <c r="C26" s="203"/>
      <c r="D26" s="207"/>
      <c r="E26" s="207"/>
      <c r="F26" s="207"/>
      <c r="G26" s="207"/>
      <c r="H26" s="207"/>
      <c r="I26" s="207"/>
      <c r="J26" s="207"/>
      <c r="K26" s="207"/>
      <c r="L26" s="207"/>
      <c r="M26" s="207"/>
      <c r="N26" s="207"/>
      <c r="O26" s="207"/>
      <c r="P26" s="207"/>
      <c r="Q26" s="207"/>
      <c r="R26" s="207"/>
      <c r="S26" s="207"/>
      <c r="T26" s="207"/>
      <c r="U26" s="207"/>
    </row>
    <row r="27" spans="1:21" ht="31.5" x14ac:dyDescent="0.25">
      <c r="A27" s="28" t="s">
        <v>59</v>
      </c>
      <c r="B27" s="32" t="s">
        <v>495</v>
      </c>
      <c r="C27" s="203" t="s">
        <v>612</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28" t="s">
        <v>57</v>
      </c>
      <c r="B28" s="32" t="s">
        <v>58</v>
      </c>
      <c r="C28" s="147">
        <v>2029</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03" t="s">
        <v>56</v>
      </c>
      <c r="C29" s="147">
        <v>2029</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28" t="s">
        <v>74</v>
      </c>
      <c r="B30" s="203" t="s">
        <v>54</v>
      </c>
      <c r="C30" s="147" t="s">
        <v>577</v>
      </c>
      <c r="D30" s="207"/>
      <c r="E30" s="207"/>
      <c r="F30" s="207"/>
      <c r="G30" s="207"/>
      <c r="H30" s="207"/>
      <c r="I30" s="207"/>
      <c r="J30" s="207"/>
      <c r="K30" s="207"/>
      <c r="L30" s="207"/>
      <c r="M30" s="207"/>
      <c r="N30" s="207"/>
      <c r="O30" s="207"/>
      <c r="P30" s="207"/>
      <c r="Q30" s="207"/>
      <c r="R30" s="207"/>
      <c r="S30" s="207"/>
      <c r="T30" s="207"/>
      <c r="U30" s="207"/>
    </row>
    <row r="31" spans="1:21" ht="15" customHeight="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ht="15" customHeight="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ht="15" customHeight="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ht="15" customHeight="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64" t="str">
        <f>'1. паспорт местоположение'!A12:C12</f>
        <v>N_PK2000.04.01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3"/>
      <c r="AB11" s="13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2" t="str">
        <f>'1. паспорт местоположение'!A15:C15</f>
        <v>Приобретение оборудования, не требующего монтажа. Сервер ТМ - 6 шт. (АБК Северные ЭС, Надымский РЭС, Ямбургский РЭС)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N_PK2000.04.01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2" t="str">
        <f>'1. паспорт местоположение'!A15:C15</f>
        <v>Приобретение оборудования, не требующего монтажа. Сервер ТМ - 6 шт. (АБК Северные ЭС, Надымский РЭС, Ямбургский РЭС)</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64" t="str">
        <f>'1. паспорт местоположение'!A12:C12</f>
        <v>N_PK2000.04.01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64" t="str">
        <f>'1. паспорт местоположение'!A15:C15</f>
        <v>Приобретение оборудования, не требующего монтажа. Сервер ТМ - 6 шт. (АБК Северные ЭС, Надымский РЭС, Ямбургский РЭС)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6" t="s">
        <v>573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3"/>
      <c r="AN24" s="213"/>
      <c r="AO24" s="214"/>
      <c r="AP24" s="214"/>
      <c r="AQ24" s="214"/>
      <c r="AR24" s="214"/>
      <c r="AS24" s="215"/>
    </row>
    <row r="25" spans="1:45" ht="12.75" customHeight="1" x14ac:dyDescent="0.25">
      <c r="A25" s="351" t="s">
        <v>589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16"/>
      <c r="AN25" s="368" t="s">
        <v>342</v>
      </c>
      <c r="AO25" s="368"/>
      <c r="AP25" s="368"/>
      <c r="AQ25" s="369"/>
      <c r="AR25" s="369"/>
      <c r="AS25" s="215"/>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6"/>
      <c r="AN26" s="370" t="s">
        <v>340</v>
      </c>
      <c r="AO26" s="371"/>
      <c r="AP26" s="372"/>
      <c r="AQ26" s="359"/>
      <c r="AR26" s="360"/>
      <c r="AS26" s="215"/>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6"/>
      <c r="AN27" s="370" t="s">
        <v>338</v>
      </c>
      <c r="AO27" s="371"/>
      <c r="AP27" s="372"/>
      <c r="AQ27" s="359"/>
      <c r="AR27" s="360"/>
      <c r="AS27" s="215"/>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16"/>
      <c r="AN28" s="356" t="s">
        <v>590</v>
      </c>
      <c r="AO28" s="357"/>
      <c r="AP28" s="358"/>
      <c r="AQ28" s="359"/>
      <c r="AR28" s="360"/>
      <c r="AS28" s="215"/>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6"/>
      <c r="AN29" s="364"/>
      <c r="AO29" s="365"/>
      <c r="AP29" s="365"/>
      <c r="AQ29" s="359"/>
      <c r="AR29" s="366"/>
      <c r="AS29" s="215"/>
    </row>
    <row r="30" spans="1:45" ht="17.25" customHeight="1" x14ac:dyDescent="0.25">
      <c r="A30" s="322" t="s">
        <v>591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6"/>
      <c r="AS30" s="215"/>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6"/>
      <c r="AN31" s="216"/>
      <c r="AO31" s="217"/>
      <c r="AP31" s="217"/>
      <c r="AQ31" s="217"/>
      <c r="AR31" s="217"/>
      <c r="AS31" s="215"/>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6"/>
      <c r="AN32" s="216"/>
      <c r="AO32" s="216"/>
      <c r="AP32" s="216"/>
      <c r="AQ32" s="216"/>
      <c r="AR32" s="216"/>
      <c r="AS32" s="215"/>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16"/>
      <c r="AN33" s="216"/>
      <c r="AO33" s="216"/>
      <c r="AP33" s="216"/>
      <c r="AQ33" s="216"/>
      <c r="AR33" s="216"/>
      <c r="AS33" s="215"/>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6"/>
      <c r="AN34" s="216"/>
      <c r="AO34" s="216"/>
      <c r="AP34" s="216"/>
      <c r="AQ34" s="216"/>
      <c r="AR34" s="216"/>
      <c r="AS34" s="21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6"/>
      <c r="AN35" s="216"/>
      <c r="AO35" s="216"/>
      <c r="AP35" s="216"/>
      <c r="AQ35" s="216"/>
      <c r="AR35" s="216"/>
      <c r="AS35" s="215"/>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6"/>
      <c r="AN36" s="216"/>
      <c r="AO36" s="216"/>
      <c r="AP36" s="216"/>
      <c r="AQ36" s="216"/>
      <c r="AR36" s="216"/>
      <c r="AS36" s="21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16"/>
      <c r="AN37" s="216"/>
      <c r="AO37" s="216"/>
      <c r="AP37" s="216"/>
      <c r="AQ37" s="216"/>
      <c r="AR37" s="216"/>
      <c r="AS37" s="215"/>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6"/>
      <c r="AN38" s="216"/>
      <c r="AO38" s="216"/>
      <c r="AP38" s="216"/>
      <c r="AQ38" s="216"/>
      <c r="AR38" s="216"/>
      <c r="AS38" s="215"/>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6"/>
      <c r="AN39" s="216"/>
      <c r="AO39" s="216"/>
      <c r="AP39" s="216"/>
      <c r="AQ39" s="216"/>
      <c r="AR39" s="216"/>
      <c r="AS39" s="215"/>
    </row>
    <row r="40" spans="1:45" ht="17.25" customHeight="1" x14ac:dyDescent="0.25">
      <c r="A40" s="351" t="s">
        <v>592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16"/>
      <c r="AN40" s="216"/>
      <c r="AO40" s="216"/>
      <c r="AP40" s="216"/>
      <c r="AQ40" s="216"/>
      <c r="AR40" s="216"/>
      <c r="AS40" s="215"/>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6"/>
      <c r="AN41" s="216"/>
      <c r="AO41" s="216"/>
      <c r="AP41" s="216"/>
      <c r="AQ41" s="216"/>
      <c r="AR41" s="216"/>
      <c r="AS41" s="215"/>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6"/>
      <c r="AN42" s="216"/>
      <c r="AO42" s="216"/>
      <c r="AP42" s="216"/>
      <c r="AQ42" s="216"/>
      <c r="AR42" s="216"/>
      <c r="AS42" s="215"/>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6"/>
      <c r="AN43" s="216"/>
      <c r="AO43" s="216"/>
      <c r="AP43" s="216"/>
      <c r="AQ43" s="216"/>
      <c r="AR43" s="216"/>
      <c r="AS43" s="215"/>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6"/>
      <c r="AN44" s="216"/>
      <c r="AO44" s="216"/>
      <c r="AP44" s="216"/>
      <c r="AQ44" s="216"/>
      <c r="AR44" s="216"/>
      <c r="AS44" s="215"/>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6"/>
      <c r="AN45" s="216"/>
      <c r="AO45" s="216"/>
      <c r="AP45" s="216"/>
      <c r="AQ45" s="216"/>
      <c r="AR45" s="216"/>
      <c r="AS45" s="215"/>
    </row>
    <row r="46" spans="1:45" ht="17.25" customHeight="1" thickBot="1" x14ac:dyDescent="0.3">
      <c r="A46" s="344" t="s">
        <v>593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6"/>
      <c r="AN46" s="216"/>
      <c r="AO46" s="216"/>
      <c r="AP46" s="216"/>
      <c r="AQ46" s="216"/>
      <c r="AR46" s="216"/>
      <c r="AS46" s="215"/>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594</v>
      </c>
      <c r="AN47" s="334"/>
      <c r="AO47" s="218" t="s">
        <v>595</v>
      </c>
      <c r="AP47" s="218" t="s">
        <v>596</v>
      </c>
      <c r="AQ47" s="215"/>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19"/>
      <c r="AP48" s="219"/>
      <c r="AQ48" s="215"/>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19"/>
      <c r="AP49" s="219"/>
      <c r="AQ49" s="215"/>
    </row>
    <row r="50" spans="1:43" ht="12" customHeight="1" thickBot="1" x14ac:dyDescent="0.3">
      <c r="A50" s="338" t="s">
        <v>597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594</v>
      </c>
      <c r="AN52" s="334"/>
      <c r="AO52" s="218" t="s">
        <v>595</v>
      </c>
      <c r="AP52" s="218" t="s">
        <v>596</v>
      </c>
      <c r="AQ52" s="215"/>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5"/>
      <c r="AP53" s="225"/>
      <c r="AQ53" s="215"/>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19"/>
      <c r="AP54" s="219"/>
      <c r="AQ54" s="215"/>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19"/>
      <c r="AP55" s="219"/>
      <c r="AQ55" s="215"/>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2" t="s">
        <v>598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594</v>
      </c>
      <c r="AN58" s="334"/>
      <c r="AO58" s="218" t="s">
        <v>595</v>
      </c>
      <c r="AP58" s="218" t="s">
        <v>596</v>
      </c>
      <c r="AQ58" s="215"/>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8"/>
      <c r="AP59" s="228"/>
      <c r="AQ59" s="229"/>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19"/>
      <c r="AP60" s="219"/>
      <c r="AQ60" s="215"/>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19"/>
      <c r="AP61" s="219"/>
      <c r="AQ61" s="215"/>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19"/>
      <c r="AP62" s="219"/>
      <c r="AQ62" s="21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19"/>
      <c r="AP63" s="219"/>
      <c r="AQ63" s="21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19"/>
      <c r="AP64" s="219"/>
      <c r="AQ64" s="215"/>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19"/>
      <c r="AP65" s="219"/>
      <c r="AQ65" s="215"/>
    </row>
    <row r="66" spans="1:43" ht="27.75" customHeight="1" x14ac:dyDescent="0.25">
      <c r="A66" s="317" t="s">
        <v>599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0"/>
      <c r="AP66" s="230"/>
      <c r="AQ66" s="229"/>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19"/>
      <c r="AP67" s="219"/>
      <c r="AQ67" s="215"/>
    </row>
    <row r="68" spans="1:43" ht="25.5" customHeight="1" x14ac:dyDescent="0.25">
      <c r="A68" s="317" t="s">
        <v>600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0"/>
      <c r="AP68" s="230"/>
      <c r="AQ68" s="229"/>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19"/>
      <c r="AP69" s="219"/>
      <c r="AQ69" s="215"/>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0"/>
      <c r="AP70" s="230"/>
      <c r="AQ70" s="229"/>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19"/>
      <c r="AP71" s="219"/>
      <c r="AQ71" s="215"/>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594</v>
      </c>
      <c r="AN74" s="334"/>
      <c r="AO74" s="218" t="s">
        <v>595</v>
      </c>
      <c r="AP74" s="218" t="s">
        <v>596</v>
      </c>
      <c r="AQ74" s="215"/>
    </row>
    <row r="75" spans="1:43" ht="25.5" customHeight="1" x14ac:dyDescent="0.25">
      <c r="A75" s="317" t="s">
        <v>600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2"/>
      <c r="AP75" s="232"/>
      <c r="AQ75" s="229"/>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3"/>
      <c r="AP76" s="233"/>
      <c r="AQ76" s="215"/>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3"/>
      <c r="AP77" s="233"/>
      <c r="AQ77" s="215"/>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3"/>
      <c r="AP78" s="233"/>
      <c r="AQ78" s="215"/>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3"/>
      <c r="AP79" s="233"/>
      <c r="AQ79" s="215"/>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3"/>
      <c r="AP80" s="233"/>
      <c r="AQ80" s="215"/>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3"/>
      <c r="AP81" s="233"/>
      <c r="AQ81" s="215"/>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3"/>
      <c r="AP82" s="233"/>
      <c r="AQ82" s="215"/>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2"/>
      <c r="AP83" s="232"/>
      <c r="AQ83" s="229"/>
    </row>
    <row r="84" spans="1:45" ht="12" customHeight="1" x14ac:dyDescent="0.25">
      <c r="A84" s="326" t="s">
        <v>601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2"/>
      <c r="AP84" s="232"/>
      <c r="AQ84" s="229"/>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3"/>
      <c r="AP85" s="233"/>
      <c r="AQ85" s="213"/>
    </row>
    <row r="86" spans="1:45" ht="27.75" customHeight="1" x14ac:dyDescent="0.25">
      <c r="A86" s="317" t="s">
        <v>602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2"/>
      <c r="AP86" s="232"/>
      <c r="AQ86" s="229"/>
    </row>
    <row r="87" spans="1:45" x14ac:dyDescent="0.25">
      <c r="A87" s="317" t="s">
        <v>603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2"/>
      <c r="AP87" s="232"/>
      <c r="AQ87" s="229"/>
    </row>
    <row r="88" spans="1:45" ht="14.25" customHeight="1" x14ac:dyDescent="0.25">
      <c r="A88" s="306" t="s">
        <v>604</v>
      </c>
      <c r="B88" s="307"/>
      <c r="C88" s="307"/>
      <c r="D88" s="30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09"/>
      <c r="AL88" s="310"/>
      <c r="AM88" s="311"/>
      <c r="AN88" s="312"/>
      <c r="AO88" s="232"/>
      <c r="AP88" s="232"/>
      <c r="AQ88" s="229"/>
    </row>
    <row r="89" spans="1:45" x14ac:dyDescent="0.25">
      <c r="A89" s="306" t="s">
        <v>605</v>
      </c>
      <c r="B89" s="307"/>
      <c r="C89" s="307"/>
      <c r="D89" s="30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09"/>
      <c r="AL89" s="310"/>
      <c r="AM89" s="311"/>
      <c r="AN89" s="312"/>
      <c r="AO89" s="232"/>
      <c r="AP89" s="232"/>
      <c r="AQ89" s="213"/>
    </row>
    <row r="90" spans="1:45" ht="12" customHeight="1" thickBot="1" x14ac:dyDescent="0.3">
      <c r="A90" s="235" t="s">
        <v>606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13"/>
      <c r="AL90" s="314"/>
      <c r="AM90" s="315"/>
      <c r="AN90" s="316"/>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N_PK2000.04.01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Сервер ТМ - 6 шт. (АБК Северные ЭС, Надымский РЭС, Ямбургский РЭС)</v>
      </c>
      <c r="B15" s="294"/>
      <c r="C15" s="294"/>
      <c r="D15" s="294"/>
      <c r="E15" s="294"/>
      <c r="F15" s="294"/>
      <c r="G15" s="294"/>
      <c r="H15" s="294"/>
      <c r="I15" s="294"/>
      <c r="J15" s="294"/>
      <c r="K15" s="294"/>
      <c r="L15" s="294"/>
    </row>
    <row r="16" spans="1:44" x14ac:dyDescent="0.25">
      <c r="A16" s="249" t="s">
        <v>7</v>
      </c>
      <c r="B16" s="249"/>
      <c r="C16" s="249"/>
      <c r="D16" s="249"/>
      <c r="E16" s="249"/>
      <c r="F16" s="249"/>
      <c r="G16" s="249"/>
      <c r="H16" s="249"/>
      <c r="I16" s="249"/>
      <c r="J16" s="249"/>
      <c r="K16" s="249"/>
      <c r="L16" s="249"/>
    </row>
    <row r="17" spans="1:12" ht="15.75" customHeight="1" x14ac:dyDescent="0.25">
      <c r="L17" s="185"/>
    </row>
    <row r="18" spans="1:12" x14ac:dyDescent="0.25">
      <c r="K18" s="38"/>
    </row>
    <row r="19" spans="1:12" ht="15.75" customHeight="1" x14ac:dyDescent="0.25">
      <c r="A19" s="373" t="s">
        <v>492</v>
      </c>
      <c r="B19" s="373"/>
      <c r="C19" s="373"/>
      <c r="D19" s="373"/>
      <c r="E19" s="373"/>
      <c r="F19" s="373"/>
      <c r="G19" s="373"/>
      <c r="H19" s="373"/>
      <c r="I19" s="373"/>
      <c r="J19" s="373"/>
      <c r="K19" s="373"/>
      <c r="L19" s="373"/>
    </row>
    <row r="20" spans="1:12" x14ac:dyDescent="0.25">
      <c r="A20" s="61"/>
      <c r="B20" s="61"/>
      <c r="C20" s="186"/>
      <c r="D20" s="186"/>
      <c r="E20" s="186"/>
      <c r="F20" s="186"/>
      <c r="G20" s="186"/>
      <c r="H20" s="186"/>
      <c r="I20" s="186"/>
      <c r="J20" s="186"/>
      <c r="K20" s="186"/>
      <c r="L20" s="1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87" t="s">
        <v>223</v>
      </c>
      <c r="C25" s="69"/>
      <c r="D25" s="69"/>
      <c r="E25" s="69"/>
      <c r="F25" s="69"/>
      <c r="G25" s="156"/>
      <c r="H25" s="156"/>
      <c r="I25" s="69"/>
      <c r="J25" s="69"/>
      <c r="K25" s="66"/>
      <c r="L25" s="78"/>
    </row>
    <row r="26" spans="1:12" ht="21.75" customHeight="1" x14ac:dyDescent="0.25">
      <c r="A26" s="70" t="s">
        <v>222</v>
      </c>
      <c r="B26" s="188"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8"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8" t="s">
        <v>437</v>
      </c>
      <c r="C28" s="156" t="s">
        <v>528</v>
      </c>
      <c r="D28" s="156" t="s">
        <v>528</v>
      </c>
      <c r="E28" s="156" t="s">
        <v>528</v>
      </c>
      <c r="F28" s="156" t="s">
        <v>528</v>
      </c>
      <c r="G28" s="189" t="s">
        <v>528</v>
      </c>
      <c r="H28" s="156" t="s">
        <v>528</v>
      </c>
      <c r="I28" s="69"/>
      <c r="J28" s="69"/>
      <c r="K28" s="66"/>
      <c r="L28" s="66"/>
    </row>
    <row r="29" spans="1:12" s="62" customFormat="1" ht="54" customHeight="1" x14ac:dyDescent="0.25">
      <c r="A29" s="70" t="s">
        <v>220</v>
      </c>
      <c r="B29" s="188" t="s">
        <v>436</v>
      </c>
      <c r="C29" s="156" t="s">
        <v>528</v>
      </c>
      <c r="D29" s="156" t="s">
        <v>528</v>
      </c>
      <c r="E29" s="156" t="s">
        <v>528</v>
      </c>
      <c r="F29" s="156" t="s">
        <v>528</v>
      </c>
      <c r="G29" s="189" t="s">
        <v>528</v>
      </c>
      <c r="H29" s="156" t="s">
        <v>528</v>
      </c>
      <c r="I29" s="69"/>
      <c r="J29" s="69"/>
      <c r="K29" s="66"/>
      <c r="L29" s="66"/>
    </row>
    <row r="30" spans="1:12" s="62" customFormat="1" ht="42" customHeight="1" x14ac:dyDescent="0.25">
      <c r="A30" s="70" t="s">
        <v>219</v>
      </c>
      <c r="B30" s="188" t="s">
        <v>438</v>
      </c>
      <c r="C30" s="156" t="s">
        <v>528</v>
      </c>
      <c r="D30" s="156" t="s">
        <v>528</v>
      </c>
      <c r="E30" s="156" t="s">
        <v>528</v>
      </c>
      <c r="F30" s="156" t="s">
        <v>528</v>
      </c>
      <c r="G30" s="189" t="s">
        <v>528</v>
      </c>
      <c r="H30" s="156" t="s">
        <v>528</v>
      </c>
      <c r="I30" s="69"/>
      <c r="J30" s="69"/>
      <c r="K30" s="66"/>
      <c r="L30" s="66"/>
    </row>
    <row r="31" spans="1:12" s="62" customFormat="1" ht="37.5" customHeight="1" x14ac:dyDescent="0.25">
      <c r="A31" s="70" t="s">
        <v>218</v>
      </c>
      <c r="B31" s="190" t="s">
        <v>434</v>
      </c>
      <c r="C31" s="156" t="s">
        <v>528</v>
      </c>
      <c r="D31" s="156" t="s">
        <v>528</v>
      </c>
      <c r="E31" s="156"/>
      <c r="F31" s="156"/>
      <c r="G31" s="189" t="s">
        <v>528</v>
      </c>
      <c r="H31" s="156" t="s">
        <v>528</v>
      </c>
      <c r="I31" s="69"/>
      <c r="J31" s="69"/>
      <c r="K31" s="66"/>
      <c r="L31" s="66"/>
    </row>
    <row r="32" spans="1:12" s="62" customFormat="1" ht="31.5" x14ac:dyDescent="0.25">
      <c r="A32" s="70" t="s">
        <v>216</v>
      </c>
      <c r="B32" s="190" t="s">
        <v>439</v>
      </c>
      <c r="C32" s="156" t="s">
        <v>528</v>
      </c>
      <c r="D32" s="156" t="s">
        <v>528</v>
      </c>
      <c r="E32" s="156"/>
      <c r="F32" s="156"/>
      <c r="G32" s="189" t="s">
        <v>528</v>
      </c>
      <c r="H32" s="156" t="s">
        <v>528</v>
      </c>
      <c r="I32" s="69"/>
      <c r="J32" s="69"/>
      <c r="K32" s="66"/>
      <c r="L32" s="66"/>
    </row>
    <row r="33" spans="1:12" s="62" customFormat="1" ht="37.5" customHeight="1" x14ac:dyDescent="0.25">
      <c r="A33" s="70" t="s">
        <v>450</v>
      </c>
      <c r="B33" s="190" t="s">
        <v>367</v>
      </c>
      <c r="C33" s="156" t="s">
        <v>528</v>
      </c>
      <c r="D33" s="156" t="s">
        <v>528</v>
      </c>
      <c r="E33" s="156"/>
      <c r="F33" s="156"/>
      <c r="G33" s="189" t="s">
        <v>528</v>
      </c>
      <c r="H33" s="156" t="s">
        <v>528</v>
      </c>
      <c r="I33" s="69"/>
      <c r="J33" s="69"/>
      <c r="K33" s="66"/>
      <c r="L33" s="66"/>
    </row>
    <row r="34" spans="1:12" s="62" customFormat="1" ht="47.25" customHeight="1" x14ac:dyDescent="0.25">
      <c r="A34" s="70" t="s">
        <v>451</v>
      </c>
      <c r="B34" s="190" t="s">
        <v>443</v>
      </c>
      <c r="C34" s="156" t="s">
        <v>528</v>
      </c>
      <c r="D34" s="156" t="s">
        <v>528</v>
      </c>
      <c r="E34" s="156"/>
      <c r="F34" s="156"/>
      <c r="G34" s="189" t="s">
        <v>528</v>
      </c>
      <c r="H34" s="156" t="s">
        <v>528</v>
      </c>
      <c r="I34" s="68"/>
      <c r="J34" s="68"/>
      <c r="K34" s="68"/>
      <c r="L34" s="66"/>
    </row>
    <row r="35" spans="1:12" s="62" customFormat="1" ht="49.5" customHeight="1" x14ac:dyDescent="0.25">
      <c r="A35" s="70" t="s">
        <v>452</v>
      </c>
      <c r="B35" s="190" t="s">
        <v>217</v>
      </c>
      <c r="C35" s="156" t="s">
        <v>528</v>
      </c>
      <c r="D35" s="156" t="s">
        <v>528</v>
      </c>
      <c r="E35" s="156"/>
      <c r="F35" s="156"/>
      <c r="G35" s="189" t="s">
        <v>528</v>
      </c>
      <c r="H35" s="156" t="s">
        <v>528</v>
      </c>
      <c r="I35" s="68"/>
      <c r="J35" s="68"/>
      <c r="K35" s="68"/>
      <c r="L35" s="66"/>
    </row>
    <row r="36" spans="1:12" ht="37.5" customHeight="1" x14ac:dyDescent="0.25">
      <c r="A36" s="70" t="s">
        <v>453</v>
      </c>
      <c r="B36" s="190" t="s">
        <v>435</v>
      </c>
      <c r="C36" s="156" t="s">
        <v>528</v>
      </c>
      <c r="D36" s="156" t="s">
        <v>528</v>
      </c>
      <c r="E36" s="156" t="s">
        <v>536</v>
      </c>
      <c r="F36" s="156"/>
      <c r="G36" s="189" t="s">
        <v>528</v>
      </c>
      <c r="H36" s="156" t="s">
        <v>528</v>
      </c>
      <c r="I36" s="67"/>
      <c r="J36" s="67"/>
      <c r="K36" s="66"/>
      <c r="L36" s="66"/>
    </row>
    <row r="37" spans="1:12" x14ac:dyDescent="0.25">
      <c r="A37" s="70" t="s">
        <v>454</v>
      </c>
      <c r="B37" s="190" t="s">
        <v>215</v>
      </c>
      <c r="C37" s="156" t="s">
        <v>528</v>
      </c>
      <c r="D37" s="156" t="s">
        <v>528</v>
      </c>
      <c r="E37" s="156"/>
      <c r="F37" s="156"/>
      <c r="G37" s="189" t="s">
        <v>528</v>
      </c>
      <c r="H37" s="156" t="s">
        <v>528</v>
      </c>
      <c r="I37" s="67"/>
      <c r="J37" s="67"/>
      <c r="K37" s="66"/>
      <c r="L37" s="66"/>
    </row>
    <row r="38" spans="1:12" x14ac:dyDescent="0.25">
      <c r="A38" s="70" t="s">
        <v>539</v>
      </c>
      <c r="B38" s="187" t="s">
        <v>214</v>
      </c>
      <c r="C38" s="191"/>
      <c r="D38" s="66"/>
      <c r="E38" s="66"/>
      <c r="F38" s="66"/>
      <c r="G38" s="66"/>
      <c r="H38" s="66"/>
      <c r="I38" s="66"/>
      <c r="J38" s="66"/>
      <c r="K38" s="66"/>
      <c r="L38" s="66"/>
    </row>
    <row r="39" spans="1:12" ht="63" x14ac:dyDescent="0.25">
      <c r="A39" s="70">
        <v>2</v>
      </c>
      <c r="B39" s="190" t="s">
        <v>440</v>
      </c>
      <c r="C39" s="156" t="s">
        <v>528</v>
      </c>
      <c r="D39" s="156" t="s">
        <v>528</v>
      </c>
      <c r="E39" s="66"/>
      <c r="F39" s="66"/>
      <c r="G39" s="189" t="s">
        <v>528</v>
      </c>
      <c r="H39" s="156" t="s">
        <v>528</v>
      </c>
      <c r="I39" s="66"/>
      <c r="J39" s="66"/>
      <c r="K39" s="66"/>
      <c r="L39" s="66"/>
    </row>
    <row r="40" spans="1:12" ht="33.75" customHeight="1" x14ac:dyDescent="0.25">
      <c r="A40" s="70" t="s">
        <v>213</v>
      </c>
      <c r="B40" s="190" t="s">
        <v>442</v>
      </c>
      <c r="C40" s="156">
        <v>45381</v>
      </c>
      <c r="D40" s="156">
        <v>46386</v>
      </c>
      <c r="E40" s="66"/>
      <c r="F40" s="66"/>
      <c r="G40" s="189">
        <v>47207</v>
      </c>
      <c r="H40" s="189">
        <v>47482</v>
      </c>
      <c r="I40" s="66"/>
      <c r="J40" s="66"/>
      <c r="K40" s="66"/>
      <c r="L40" s="66"/>
    </row>
    <row r="41" spans="1:12" ht="63" customHeight="1" x14ac:dyDescent="0.25">
      <c r="A41" s="70" t="s">
        <v>212</v>
      </c>
      <c r="B41" s="187" t="s">
        <v>523</v>
      </c>
      <c r="C41" s="191"/>
      <c r="D41" s="66"/>
      <c r="E41" s="66"/>
      <c r="F41" s="66"/>
      <c r="G41" s="66"/>
      <c r="H41" s="66"/>
      <c r="I41" s="66"/>
      <c r="J41" s="66"/>
      <c r="K41" s="66"/>
      <c r="L41" s="66"/>
    </row>
    <row r="42" spans="1:12" ht="58.5" customHeight="1" x14ac:dyDescent="0.25">
      <c r="A42" s="70">
        <v>3</v>
      </c>
      <c r="B42" s="190" t="s">
        <v>441</v>
      </c>
      <c r="C42" s="156" t="s">
        <v>528</v>
      </c>
      <c r="D42" s="156" t="s">
        <v>528</v>
      </c>
      <c r="E42" s="66"/>
      <c r="F42" s="66"/>
      <c r="G42" s="189" t="s">
        <v>528</v>
      </c>
      <c r="H42" s="156" t="s">
        <v>528</v>
      </c>
      <c r="I42" s="66"/>
      <c r="J42" s="66"/>
      <c r="K42" s="66"/>
      <c r="L42" s="66"/>
    </row>
    <row r="43" spans="1:12" ht="34.5" customHeight="1" x14ac:dyDescent="0.25">
      <c r="A43" s="70" t="s">
        <v>211</v>
      </c>
      <c r="B43" s="190" t="s">
        <v>209</v>
      </c>
      <c r="C43" s="156" t="s">
        <v>528</v>
      </c>
      <c r="D43" s="156" t="s">
        <v>528</v>
      </c>
      <c r="E43" s="66"/>
      <c r="F43" s="66"/>
      <c r="G43" s="189" t="s">
        <v>528</v>
      </c>
      <c r="H43" s="156" t="s">
        <v>528</v>
      </c>
      <c r="I43" s="66"/>
      <c r="J43" s="66"/>
      <c r="K43" s="66"/>
      <c r="L43" s="66"/>
    </row>
    <row r="44" spans="1:12" ht="24.75" customHeight="1" x14ac:dyDescent="0.25">
      <c r="A44" s="70" t="s">
        <v>210</v>
      </c>
      <c r="B44" s="190" t="s">
        <v>207</v>
      </c>
      <c r="C44" s="156" t="s">
        <v>528</v>
      </c>
      <c r="D44" s="156" t="s">
        <v>528</v>
      </c>
      <c r="E44" s="66"/>
      <c r="F44" s="66"/>
      <c r="G44" s="189" t="s">
        <v>528</v>
      </c>
      <c r="H44" s="156" t="s">
        <v>528</v>
      </c>
      <c r="I44" s="66"/>
      <c r="J44" s="66"/>
      <c r="K44" s="66"/>
      <c r="L44" s="66"/>
    </row>
    <row r="45" spans="1:12" ht="90.75" customHeight="1" x14ac:dyDescent="0.25">
      <c r="A45" s="70" t="s">
        <v>208</v>
      </c>
      <c r="B45" s="190" t="s">
        <v>446</v>
      </c>
      <c r="C45" s="156" t="s">
        <v>528</v>
      </c>
      <c r="D45" s="156" t="s">
        <v>528</v>
      </c>
      <c r="E45" s="66"/>
      <c r="F45" s="66"/>
      <c r="G45" s="189" t="s">
        <v>528</v>
      </c>
      <c r="H45" s="156" t="s">
        <v>528</v>
      </c>
      <c r="I45" s="66"/>
      <c r="J45" s="66"/>
      <c r="K45" s="66"/>
      <c r="L45" s="66"/>
    </row>
    <row r="46" spans="1:12" ht="167.25" customHeight="1" x14ac:dyDescent="0.25">
      <c r="A46" s="70" t="s">
        <v>206</v>
      </c>
      <c r="B46" s="190" t="s">
        <v>444</v>
      </c>
      <c r="C46" s="156" t="s">
        <v>528</v>
      </c>
      <c r="D46" s="156" t="s">
        <v>528</v>
      </c>
      <c r="E46" s="66"/>
      <c r="F46" s="66"/>
      <c r="G46" s="189" t="s">
        <v>528</v>
      </c>
      <c r="H46" s="156" t="s">
        <v>528</v>
      </c>
      <c r="I46" s="66"/>
      <c r="J46" s="66"/>
      <c r="K46" s="66"/>
      <c r="L46" s="66"/>
    </row>
    <row r="47" spans="1:12" ht="30.75" customHeight="1" x14ac:dyDescent="0.25">
      <c r="A47" s="70" t="s">
        <v>204</v>
      </c>
      <c r="B47" s="190" t="s">
        <v>205</v>
      </c>
      <c r="C47" s="156" t="s">
        <v>528</v>
      </c>
      <c r="D47" s="156" t="s">
        <v>528</v>
      </c>
      <c r="E47" s="66"/>
      <c r="F47" s="66"/>
      <c r="G47" s="189" t="s">
        <v>528</v>
      </c>
      <c r="H47" s="156" t="s">
        <v>528</v>
      </c>
      <c r="I47" s="66"/>
      <c r="J47" s="66"/>
      <c r="K47" s="66"/>
      <c r="L47" s="66"/>
    </row>
    <row r="48" spans="1:12" ht="37.5" customHeight="1" x14ac:dyDescent="0.25">
      <c r="A48" s="70" t="s">
        <v>455</v>
      </c>
      <c r="B48" s="187" t="s">
        <v>203</v>
      </c>
      <c r="C48" s="191"/>
      <c r="D48" s="66"/>
      <c r="E48" s="66"/>
      <c r="F48" s="66"/>
      <c r="G48" s="66"/>
      <c r="H48" s="66"/>
      <c r="I48" s="66"/>
      <c r="J48" s="66"/>
      <c r="K48" s="66"/>
      <c r="L48" s="66"/>
    </row>
    <row r="49" spans="1:12" ht="35.25" customHeight="1" x14ac:dyDescent="0.25">
      <c r="A49" s="70">
        <v>4</v>
      </c>
      <c r="B49" s="190" t="s">
        <v>201</v>
      </c>
      <c r="C49" s="156" t="s">
        <v>528</v>
      </c>
      <c r="D49" s="156" t="s">
        <v>528</v>
      </c>
      <c r="E49" s="66"/>
      <c r="F49" s="66"/>
      <c r="G49" s="189" t="s">
        <v>528</v>
      </c>
      <c r="H49" s="156" t="s">
        <v>528</v>
      </c>
      <c r="I49" s="66"/>
      <c r="J49" s="66"/>
      <c r="K49" s="66"/>
      <c r="L49" s="66"/>
    </row>
    <row r="50" spans="1:12" ht="86.25" customHeight="1" x14ac:dyDescent="0.25">
      <c r="A50" s="70" t="s">
        <v>202</v>
      </c>
      <c r="B50" s="190" t="s">
        <v>445</v>
      </c>
      <c r="C50" s="156" t="s">
        <v>528</v>
      </c>
      <c r="D50" s="156" t="s">
        <v>528</v>
      </c>
      <c r="E50" s="66"/>
      <c r="F50" s="66"/>
      <c r="G50" s="189" t="s">
        <v>528</v>
      </c>
      <c r="H50" s="156" t="s">
        <v>528</v>
      </c>
      <c r="I50" s="66"/>
      <c r="J50" s="66"/>
      <c r="K50" s="66"/>
      <c r="L50" s="66"/>
    </row>
    <row r="51" spans="1:12" ht="77.25" customHeight="1" x14ac:dyDescent="0.25">
      <c r="A51" s="70" t="s">
        <v>200</v>
      </c>
      <c r="B51" s="190" t="s">
        <v>447</v>
      </c>
      <c r="C51" s="156" t="s">
        <v>528</v>
      </c>
      <c r="D51" s="156" t="s">
        <v>528</v>
      </c>
      <c r="E51" s="66"/>
      <c r="F51" s="66"/>
      <c r="G51" s="189" t="s">
        <v>528</v>
      </c>
      <c r="H51" s="156" t="s">
        <v>528</v>
      </c>
      <c r="I51" s="66"/>
      <c r="J51" s="66"/>
      <c r="K51" s="66"/>
      <c r="L51" s="66"/>
    </row>
    <row r="52" spans="1:12" ht="71.25" customHeight="1" x14ac:dyDescent="0.25">
      <c r="A52" s="70" t="s">
        <v>198</v>
      </c>
      <c r="B52" s="190" t="s">
        <v>199</v>
      </c>
      <c r="C52" s="156" t="s">
        <v>528</v>
      </c>
      <c r="D52" s="156" t="s">
        <v>528</v>
      </c>
      <c r="E52" s="66"/>
      <c r="F52" s="66"/>
      <c r="G52" s="189" t="s">
        <v>528</v>
      </c>
      <c r="H52" s="156" t="s">
        <v>528</v>
      </c>
      <c r="I52" s="66"/>
      <c r="J52" s="66"/>
      <c r="K52" s="66"/>
      <c r="L52" s="66"/>
    </row>
    <row r="53" spans="1:12" ht="48" customHeight="1" x14ac:dyDescent="0.25">
      <c r="A53" s="70" t="s">
        <v>196</v>
      </c>
      <c r="B53" s="128" t="s">
        <v>448</v>
      </c>
      <c r="C53" s="156">
        <v>45381</v>
      </c>
      <c r="D53" s="156">
        <v>46386</v>
      </c>
      <c r="E53" s="66"/>
      <c r="F53" s="66"/>
      <c r="G53" s="189">
        <v>47207</v>
      </c>
      <c r="H53" s="189">
        <v>47482</v>
      </c>
      <c r="I53" s="66"/>
      <c r="J53" s="66"/>
      <c r="K53" s="66"/>
      <c r="L53" s="66"/>
    </row>
    <row r="54" spans="1:12" ht="46.5" customHeight="1" x14ac:dyDescent="0.25">
      <c r="A54" s="70" t="s">
        <v>449</v>
      </c>
      <c r="B54" s="190" t="s">
        <v>197</v>
      </c>
      <c r="C54" s="156" t="s">
        <v>528</v>
      </c>
      <c r="D54" s="156" t="s">
        <v>528</v>
      </c>
      <c r="E54" s="66"/>
      <c r="F54" s="66"/>
      <c r="G54" s="189"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4" t="str">
        <f>'6.1. Паспорт сетевой график'!A12:L12</f>
        <v>N_PK2000.04.01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2" t="str">
        <f>'1. паспорт местоположение'!A15:C15</f>
        <v>Приобретение оборудования, не требующего монтажа. Сервер ТМ - 6 шт. (АБК Северные ЭС, Надымский РЭС, Ямбургский РЭС)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6" t="s">
        <v>195</v>
      </c>
      <c r="B20" s="386" t="s">
        <v>194</v>
      </c>
      <c r="C20" s="384" t="s">
        <v>193</v>
      </c>
      <c r="D20" s="384"/>
      <c r="E20" s="389" t="s">
        <v>192</v>
      </c>
      <c r="F20" s="389"/>
      <c r="G20" s="386" t="s">
        <v>617</v>
      </c>
      <c r="H20" s="390" t="s">
        <v>531</v>
      </c>
      <c r="I20" s="391"/>
      <c r="J20" s="391"/>
      <c r="K20" s="391"/>
      <c r="L20" s="390" t="s">
        <v>532</v>
      </c>
      <c r="M20" s="391"/>
      <c r="N20" s="391"/>
      <c r="O20" s="391"/>
      <c r="P20" s="390" t="s">
        <v>533</v>
      </c>
      <c r="Q20" s="391"/>
      <c r="R20" s="391"/>
      <c r="S20" s="391"/>
      <c r="T20" s="390" t="s">
        <v>534</v>
      </c>
      <c r="U20" s="391"/>
      <c r="V20" s="391"/>
      <c r="W20" s="391"/>
      <c r="X20" s="390" t="s">
        <v>618</v>
      </c>
      <c r="Y20" s="391"/>
      <c r="Z20" s="391"/>
      <c r="AA20" s="391"/>
      <c r="AB20" s="395" t="s">
        <v>191</v>
      </c>
      <c r="AC20" s="396"/>
    </row>
    <row r="21" spans="1:29" ht="99.75" customHeight="1" x14ac:dyDescent="0.25">
      <c r="A21" s="387"/>
      <c r="B21" s="387"/>
      <c r="C21" s="384"/>
      <c r="D21" s="384"/>
      <c r="E21" s="389"/>
      <c r="F21" s="389"/>
      <c r="G21" s="387"/>
      <c r="H21" s="393" t="s">
        <v>574</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7"/>
      <c r="AC21" s="398"/>
    </row>
    <row r="22" spans="1:29" ht="89.25" customHeight="1" x14ac:dyDescent="0.25">
      <c r="A22" s="388"/>
      <c r="B22" s="388"/>
      <c r="C22" s="158" t="s">
        <v>3</v>
      </c>
      <c r="D22" s="158" t="s">
        <v>189</v>
      </c>
      <c r="E22" s="159" t="s">
        <v>615</v>
      </c>
      <c r="F22" s="159" t="s">
        <v>616</v>
      </c>
      <c r="G22" s="388"/>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v>5.2125979114965588</v>
      </c>
      <c r="D24" s="164">
        <v>6.1501478238719995</v>
      </c>
      <c r="E24" s="164">
        <v>6.1501478238719995</v>
      </c>
      <c r="F24" s="164">
        <v>6.1501478238719995</v>
      </c>
      <c r="G24" s="164">
        <v>0</v>
      </c>
      <c r="H24" s="164">
        <v>0</v>
      </c>
      <c r="I24" s="164"/>
      <c r="J24" s="164">
        <v>0</v>
      </c>
      <c r="K24" s="164"/>
      <c r="L24" s="164">
        <v>0</v>
      </c>
      <c r="M24" s="164"/>
      <c r="N24" s="164">
        <v>0</v>
      </c>
      <c r="O24" s="164"/>
      <c r="P24" s="164">
        <v>5.2125979114965588</v>
      </c>
      <c r="Q24" s="164"/>
      <c r="R24" s="164">
        <v>0</v>
      </c>
      <c r="S24" s="164"/>
      <c r="T24" s="164">
        <v>0</v>
      </c>
      <c r="U24" s="164"/>
      <c r="V24" s="164">
        <v>0</v>
      </c>
      <c r="W24" s="164"/>
      <c r="X24" s="164">
        <v>0</v>
      </c>
      <c r="Y24" s="164"/>
      <c r="Z24" s="164" t="s">
        <v>536</v>
      </c>
      <c r="AA24" s="164"/>
      <c r="AB24" s="164">
        <v>5.2125979114965588</v>
      </c>
      <c r="AC24" s="164">
        <v>0</v>
      </c>
    </row>
    <row r="25" spans="1:29" ht="24" customHeight="1" x14ac:dyDescent="0.25">
      <c r="A25" s="165" t="s">
        <v>187</v>
      </c>
      <c r="B25" s="166" t="s">
        <v>186</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64">
        <v>0</v>
      </c>
      <c r="AC25" s="164">
        <v>0</v>
      </c>
    </row>
    <row r="26" spans="1:29" x14ac:dyDescent="0.25">
      <c r="A26" s="165" t="s">
        <v>185</v>
      </c>
      <c r="B26" s="166" t="s">
        <v>184</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64">
        <v>0</v>
      </c>
      <c r="AC26" s="164">
        <v>0</v>
      </c>
    </row>
    <row r="27" spans="1:29" ht="31.5" x14ac:dyDescent="0.25">
      <c r="A27" s="165" t="s">
        <v>183</v>
      </c>
      <c r="B27" s="166" t="s">
        <v>430</v>
      </c>
      <c r="C27" s="164"/>
      <c r="D27" s="164"/>
      <c r="E27" s="164"/>
      <c r="F27" s="164"/>
      <c r="G27" s="164">
        <v>0</v>
      </c>
      <c r="H27" s="164">
        <v>0</v>
      </c>
      <c r="I27" s="164"/>
      <c r="J27" s="164">
        <v>0</v>
      </c>
      <c r="K27" s="164"/>
      <c r="L27" s="164">
        <v>0</v>
      </c>
      <c r="M27" s="164"/>
      <c r="N27" s="164">
        <v>0</v>
      </c>
      <c r="O27" s="164"/>
      <c r="P27" s="164">
        <v>4.3438315929137996</v>
      </c>
      <c r="Q27" s="164"/>
      <c r="R27" s="164">
        <v>0</v>
      </c>
      <c r="S27" s="164"/>
      <c r="T27" s="164">
        <v>0</v>
      </c>
      <c r="U27" s="164"/>
      <c r="V27" s="164">
        <v>0</v>
      </c>
      <c r="W27" s="164"/>
      <c r="X27" s="164">
        <v>0</v>
      </c>
      <c r="Y27" s="164"/>
      <c r="Z27" s="164" t="s">
        <v>536</v>
      </c>
      <c r="AA27" s="164"/>
      <c r="AB27" s="164">
        <v>4.3438315929137996</v>
      </c>
      <c r="AC27" s="164">
        <v>0</v>
      </c>
    </row>
    <row r="28" spans="1:29" x14ac:dyDescent="0.25">
      <c r="A28" s="165" t="s">
        <v>182</v>
      </c>
      <c r="B28" s="166" t="s">
        <v>181</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64">
        <v>0</v>
      </c>
      <c r="H29" s="164">
        <v>0</v>
      </c>
      <c r="I29" s="164"/>
      <c r="J29" s="164">
        <v>0</v>
      </c>
      <c r="K29" s="164"/>
      <c r="L29" s="164">
        <v>0</v>
      </c>
      <c r="M29" s="164"/>
      <c r="N29" s="164">
        <v>0</v>
      </c>
      <c r="O29" s="164"/>
      <c r="P29" s="164">
        <v>0.86876631858275921</v>
      </c>
      <c r="Q29" s="164"/>
      <c r="R29" s="164">
        <v>0</v>
      </c>
      <c r="S29" s="164"/>
      <c r="T29" s="164">
        <v>0</v>
      </c>
      <c r="U29" s="164"/>
      <c r="V29" s="164">
        <v>0</v>
      </c>
      <c r="W29" s="164"/>
      <c r="X29" s="164">
        <v>0</v>
      </c>
      <c r="Y29" s="164"/>
      <c r="Z29" s="164" t="s">
        <v>536</v>
      </c>
      <c r="AA29" s="164"/>
      <c r="AB29" s="164">
        <v>0.86876631858275921</v>
      </c>
      <c r="AC29" s="164">
        <v>0</v>
      </c>
    </row>
    <row r="30" spans="1:29" s="157" customFormat="1" ht="47.25" x14ac:dyDescent="0.25">
      <c r="A30" s="162" t="s">
        <v>64</v>
      </c>
      <c r="B30" s="163" t="s">
        <v>178</v>
      </c>
      <c r="C30" s="164">
        <v>4.3438315929137987</v>
      </c>
      <c r="D30" s="164">
        <v>5.1251231865599998</v>
      </c>
      <c r="E30" s="164">
        <v>5.1251231865599998</v>
      </c>
      <c r="F30" s="164">
        <v>5.1251231865599998</v>
      </c>
      <c r="G30" s="164">
        <v>0</v>
      </c>
      <c r="H30" s="164">
        <v>0</v>
      </c>
      <c r="I30" s="164"/>
      <c r="J30" s="164">
        <v>0</v>
      </c>
      <c r="K30" s="164"/>
      <c r="L30" s="164">
        <v>0</v>
      </c>
      <c r="M30" s="164"/>
      <c r="N30" s="164">
        <v>0</v>
      </c>
      <c r="O30" s="164"/>
      <c r="P30" s="164">
        <v>4.3438315929137987</v>
      </c>
      <c r="Q30" s="164"/>
      <c r="R30" s="164">
        <v>0</v>
      </c>
      <c r="S30" s="164"/>
      <c r="T30" s="164">
        <v>0</v>
      </c>
      <c r="U30" s="164"/>
      <c r="V30" s="164">
        <v>0</v>
      </c>
      <c r="W30" s="164"/>
      <c r="X30" s="164">
        <v>0</v>
      </c>
      <c r="Y30" s="164"/>
      <c r="Z30" s="164" t="s">
        <v>536</v>
      </c>
      <c r="AA30" s="164"/>
      <c r="AB30" s="164">
        <v>4.3438315929137987</v>
      </c>
      <c r="AC30" s="164">
        <v>0</v>
      </c>
    </row>
    <row r="31" spans="1:29" x14ac:dyDescent="0.25">
      <c r="A31" s="162" t="s">
        <v>177</v>
      </c>
      <c r="B31" s="166" t="s">
        <v>176</v>
      </c>
      <c r="C31" s="164">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4.3438315929137987</v>
      </c>
      <c r="D33" s="164">
        <v>5.1251231865599998</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564</v>
      </c>
      <c r="C36" s="164"/>
      <c r="D36" s="164"/>
      <c r="E36" s="164"/>
      <c r="F36" s="164"/>
      <c r="G36" s="164">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64">
        <v>0</v>
      </c>
      <c r="AC36" s="164">
        <v>0</v>
      </c>
    </row>
    <row r="37" spans="1:29" ht="31.5" x14ac:dyDescent="0.25">
      <c r="A37" s="165" t="s">
        <v>167</v>
      </c>
      <c r="B37" s="168" t="s">
        <v>562</v>
      </c>
      <c r="C37" s="164"/>
      <c r="D37" s="164"/>
      <c r="E37" s="164"/>
      <c r="F37" s="164"/>
      <c r="G37" s="164">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64">
        <v>0</v>
      </c>
      <c r="AC37" s="164">
        <v>0</v>
      </c>
    </row>
    <row r="38" spans="1:29" x14ac:dyDescent="0.25">
      <c r="A38" s="165" t="s">
        <v>166</v>
      </c>
      <c r="B38" s="168" t="s">
        <v>157</v>
      </c>
      <c r="C38" s="164"/>
      <c r="D38" s="164"/>
      <c r="E38" s="164"/>
      <c r="F38" s="164"/>
      <c r="G38" s="164">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64">
        <v>0</v>
      </c>
      <c r="AC38" s="164">
        <v>0</v>
      </c>
    </row>
    <row r="39" spans="1:29" x14ac:dyDescent="0.25">
      <c r="A39" s="165" t="s">
        <v>165</v>
      </c>
      <c r="B39" s="166" t="s">
        <v>563</v>
      </c>
      <c r="C39" s="164"/>
      <c r="D39" s="164"/>
      <c r="E39" s="164"/>
      <c r="F39" s="164"/>
      <c r="G39" s="164">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64">
        <v>0</v>
      </c>
      <c r="AC39" s="164">
        <v>0</v>
      </c>
    </row>
    <row r="40" spans="1:29" x14ac:dyDescent="0.25">
      <c r="A40" s="165" t="s">
        <v>164</v>
      </c>
      <c r="B40" s="166" t="s">
        <v>565</v>
      </c>
      <c r="C40" s="164"/>
      <c r="D40" s="164"/>
      <c r="E40" s="164"/>
      <c r="F40" s="164"/>
      <c r="G40" s="164">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64">
        <v>0</v>
      </c>
      <c r="AC40" s="164">
        <v>0</v>
      </c>
    </row>
    <row r="41" spans="1:29" x14ac:dyDescent="0.25">
      <c r="A41" s="165" t="s">
        <v>163</v>
      </c>
      <c r="B41" s="166" t="s">
        <v>566</v>
      </c>
      <c r="C41" s="164"/>
      <c r="D41" s="164"/>
      <c r="E41" s="164"/>
      <c r="F41" s="164"/>
      <c r="G41" s="164">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64">
        <v>0</v>
      </c>
      <c r="AC41" s="164">
        <v>0</v>
      </c>
    </row>
    <row r="42" spans="1:29" x14ac:dyDescent="0.25">
      <c r="A42" s="165" t="s">
        <v>162</v>
      </c>
      <c r="B42" s="166" t="s">
        <v>567</v>
      </c>
      <c r="C42" s="164"/>
      <c r="D42" s="164"/>
      <c r="E42" s="164"/>
      <c r="F42" s="164"/>
      <c r="G42" s="164">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64">
        <v>0</v>
      </c>
      <c r="AC42" s="164">
        <v>0</v>
      </c>
    </row>
    <row r="43" spans="1:29" x14ac:dyDescent="0.25">
      <c r="A43" s="165" t="s">
        <v>540</v>
      </c>
      <c r="B43" s="166" t="s">
        <v>568</v>
      </c>
      <c r="C43" s="164"/>
      <c r="D43" s="164"/>
      <c r="E43" s="164"/>
      <c r="F43" s="164"/>
      <c r="G43" s="164">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64">
        <v>0</v>
      </c>
      <c r="AC43" s="164">
        <v>0</v>
      </c>
    </row>
    <row r="44" spans="1:29" x14ac:dyDescent="0.25">
      <c r="A44" s="165" t="s">
        <v>541</v>
      </c>
      <c r="B44" s="166" t="s">
        <v>569</v>
      </c>
      <c r="C44" s="164"/>
      <c r="D44" s="164"/>
      <c r="E44" s="164"/>
      <c r="F44" s="164"/>
      <c r="G44" s="164">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64">
        <v>0</v>
      </c>
      <c r="AC44" s="164">
        <v>0</v>
      </c>
    </row>
    <row r="45" spans="1:29" x14ac:dyDescent="0.25">
      <c r="A45" s="165" t="s">
        <v>542</v>
      </c>
      <c r="B45" s="166" t="s">
        <v>570</v>
      </c>
      <c r="C45" s="164"/>
      <c r="D45" s="164"/>
      <c r="E45" s="164"/>
      <c r="F45" s="164"/>
      <c r="G45" s="164">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64">
        <v>0</v>
      </c>
      <c r="AC45" s="164">
        <v>0</v>
      </c>
    </row>
    <row r="46" spans="1:29" x14ac:dyDescent="0.25">
      <c r="A46" s="165" t="s">
        <v>543</v>
      </c>
      <c r="B46" s="166" t="s">
        <v>571</v>
      </c>
      <c r="C46" s="164"/>
      <c r="D46" s="164"/>
      <c r="E46" s="164"/>
      <c r="F46" s="164"/>
      <c r="G46" s="164">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64">
        <v>0</v>
      </c>
      <c r="AC46" s="164">
        <v>0</v>
      </c>
    </row>
    <row r="47" spans="1:29" s="157" customFormat="1" x14ac:dyDescent="0.25">
      <c r="A47" s="162" t="s">
        <v>62</v>
      </c>
      <c r="B47" s="163" t="s">
        <v>161</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x14ac:dyDescent="0.25">
      <c r="A48" s="165" t="s">
        <v>160</v>
      </c>
      <c r="B48" s="166" t="s">
        <v>564</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64">
        <v>0</v>
      </c>
      <c r="AC48" s="164">
        <v>0</v>
      </c>
    </row>
    <row r="49" spans="1:29" ht="31.5" x14ac:dyDescent="0.25">
      <c r="A49" s="165" t="s">
        <v>159</v>
      </c>
      <c r="B49" s="168" t="s">
        <v>562</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64">
        <v>0</v>
      </c>
      <c r="AC49" s="164">
        <v>0</v>
      </c>
    </row>
    <row r="50" spans="1:29" x14ac:dyDescent="0.25">
      <c r="A50" s="165" t="s">
        <v>158</v>
      </c>
      <c r="B50" s="168" t="s">
        <v>157</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64">
        <v>0</v>
      </c>
      <c r="AC50" s="164">
        <v>0</v>
      </c>
    </row>
    <row r="51" spans="1:29" ht="35.25" customHeight="1" x14ac:dyDescent="0.25">
      <c r="A51" s="165" t="s">
        <v>156</v>
      </c>
      <c r="B51" s="166" t="s">
        <v>155</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64">
        <v>0</v>
      </c>
      <c r="AC51" s="164">
        <v>0</v>
      </c>
    </row>
    <row r="52" spans="1:29" ht="31.5" x14ac:dyDescent="0.25">
      <c r="A52" s="165" t="s">
        <v>154</v>
      </c>
      <c r="B52" s="166" t="s">
        <v>153</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64">
        <v>0</v>
      </c>
      <c r="AC52" s="164">
        <v>0</v>
      </c>
    </row>
    <row r="53" spans="1:29" x14ac:dyDescent="0.25">
      <c r="A53" s="165" t="s">
        <v>152</v>
      </c>
      <c r="B53" s="166" t="s">
        <v>151</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64">
        <v>0</v>
      </c>
      <c r="AC53" s="164">
        <v>0</v>
      </c>
    </row>
    <row r="54" spans="1:29" x14ac:dyDescent="0.25">
      <c r="A54" s="165" t="s">
        <v>150</v>
      </c>
      <c r="B54" s="166" t="s">
        <v>565</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64">
        <v>0</v>
      </c>
      <c r="AC54" s="164">
        <v>0</v>
      </c>
    </row>
    <row r="55" spans="1:29" x14ac:dyDescent="0.25">
      <c r="A55" s="165" t="s">
        <v>544</v>
      </c>
      <c r="B55" s="166" t="s">
        <v>566</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64">
        <v>0</v>
      </c>
      <c r="AC55" s="164">
        <v>0</v>
      </c>
    </row>
    <row r="56" spans="1:29" x14ac:dyDescent="0.25">
      <c r="A56" s="165" t="s">
        <v>545</v>
      </c>
      <c r="B56" s="166" t="s">
        <v>567</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64">
        <v>0</v>
      </c>
      <c r="AC56" s="164">
        <v>0</v>
      </c>
    </row>
    <row r="57" spans="1:29" x14ac:dyDescent="0.25">
      <c r="A57" s="165" t="s">
        <v>546</v>
      </c>
      <c r="B57" s="166" t="s">
        <v>568</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64">
        <v>0</v>
      </c>
      <c r="AC57" s="164">
        <v>0</v>
      </c>
    </row>
    <row r="58" spans="1:29" ht="36.75" customHeight="1" x14ac:dyDescent="0.25">
      <c r="A58" s="165" t="s">
        <v>547</v>
      </c>
      <c r="B58" s="166" t="s">
        <v>569</v>
      </c>
      <c r="C58" s="164">
        <v>6</v>
      </c>
      <c r="D58" s="164">
        <v>6</v>
      </c>
      <c r="E58" s="164"/>
      <c r="F58" s="164"/>
      <c r="G58" s="164">
        <v>0</v>
      </c>
      <c r="H58" s="164">
        <v>0</v>
      </c>
      <c r="I58" s="164"/>
      <c r="J58" s="164">
        <v>0</v>
      </c>
      <c r="K58" s="164"/>
      <c r="L58" s="164">
        <v>0</v>
      </c>
      <c r="M58" s="164"/>
      <c r="N58" s="164">
        <v>0</v>
      </c>
      <c r="O58" s="164"/>
      <c r="P58" s="164">
        <v>6</v>
      </c>
      <c r="Q58" s="164"/>
      <c r="R58" s="164">
        <v>0</v>
      </c>
      <c r="S58" s="164"/>
      <c r="T58" s="164">
        <v>0</v>
      </c>
      <c r="U58" s="164"/>
      <c r="V58" s="164">
        <v>0</v>
      </c>
      <c r="W58" s="164"/>
      <c r="X58" s="164">
        <v>0</v>
      </c>
      <c r="Y58" s="164"/>
      <c r="Z58" s="164" t="s">
        <v>536</v>
      </c>
      <c r="AA58" s="164"/>
      <c r="AB58" s="164">
        <v>6</v>
      </c>
      <c r="AC58" s="164">
        <v>0</v>
      </c>
    </row>
    <row r="59" spans="1:29" x14ac:dyDescent="0.25">
      <c r="A59" s="165" t="s">
        <v>548</v>
      </c>
      <c r="B59" s="166" t="s">
        <v>570</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64">
        <v>0</v>
      </c>
      <c r="AC59" s="164">
        <v>0</v>
      </c>
    </row>
    <row r="60" spans="1:29" x14ac:dyDescent="0.25">
      <c r="A60" s="165" t="s">
        <v>549</v>
      </c>
      <c r="B60" s="166" t="s">
        <v>571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64">
        <v>0</v>
      </c>
      <c r="AC60" s="164">
        <v>0</v>
      </c>
    </row>
    <row r="61" spans="1:29" s="157" customFormat="1" ht="31.5" x14ac:dyDescent="0.25">
      <c r="A61" s="162" t="s">
        <v>60</v>
      </c>
      <c r="B61" s="163"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4.3438315929137987</v>
      </c>
      <c r="D62" s="164">
        <v>5.1251231865599998</v>
      </c>
      <c r="E62" s="164"/>
      <c r="F62" s="164"/>
      <c r="G62" s="164">
        <v>0</v>
      </c>
      <c r="H62" s="164">
        <v>0</v>
      </c>
      <c r="I62" s="164"/>
      <c r="J62" s="164">
        <v>0</v>
      </c>
      <c r="K62" s="164"/>
      <c r="L62" s="164">
        <v>0</v>
      </c>
      <c r="M62" s="164"/>
      <c r="N62" s="164">
        <v>0</v>
      </c>
      <c r="O62" s="164"/>
      <c r="P62" s="164">
        <v>4.3438315929137987</v>
      </c>
      <c r="Q62" s="164"/>
      <c r="R62" s="164">
        <v>0</v>
      </c>
      <c r="S62" s="164"/>
      <c r="T62" s="164">
        <v>0</v>
      </c>
      <c r="U62" s="164"/>
      <c r="V62" s="164">
        <v>0</v>
      </c>
      <c r="W62" s="164"/>
      <c r="X62" s="164">
        <v>0</v>
      </c>
      <c r="Y62" s="164"/>
      <c r="Z62" s="164" t="s">
        <v>536</v>
      </c>
      <c r="AA62" s="164"/>
      <c r="AB62" s="164">
        <v>4.3438315929137987</v>
      </c>
      <c r="AC62" s="164">
        <v>0</v>
      </c>
    </row>
    <row r="63" spans="1:29" x14ac:dyDescent="0.25">
      <c r="A63" s="165" t="s">
        <v>146</v>
      </c>
      <c r="B63" s="168" t="s">
        <v>140</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64">
        <v>0</v>
      </c>
      <c r="AC63" s="164">
        <v>0</v>
      </c>
    </row>
    <row r="64" spans="1:29" x14ac:dyDescent="0.25">
      <c r="A64" s="165" t="s">
        <v>145</v>
      </c>
      <c r="B64" s="166" t="s">
        <v>139</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64">
        <v>0</v>
      </c>
      <c r="AC64" s="164">
        <v>0</v>
      </c>
    </row>
    <row r="65" spans="1:29" x14ac:dyDescent="0.25">
      <c r="A65" s="165" t="s">
        <v>144</v>
      </c>
      <c r="B65" s="168" t="s">
        <v>138</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64">
        <v>0</v>
      </c>
      <c r="AC65" s="164">
        <v>0</v>
      </c>
    </row>
    <row r="66" spans="1:29" ht="21.75" customHeight="1" x14ac:dyDescent="0.25">
      <c r="A66" s="165" t="s">
        <v>143</v>
      </c>
      <c r="B66" s="168" t="s">
        <v>137</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64">
        <v>0</v>
      </c>
      <c r="AC66" s="164">
        <v>0</v>
      </c>
    </row>
    <row r="67" spans="1:29" x14ac:dyDescent="0.25">
      <c r="A67" s="165" t="s">
        <v>142</v>
      </c>
      <c r="B67" s="168" t="s">
        <v>565</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64">
        <v>0</v>
      </c>
      <c r="AC67" s="164">
        <v>0</v>
      </c>
    </row>
    <row r="68" spans="1:29" ht="22.5" customHeight="1" x14ac:dyDescent="0.25">
      <c r="A68" s="165" t="s">
        <v>550</v>
      </c>
      <c r="B68" s="168" t="s">
        <v>566</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64">
        <v>0</v>
      </c>
      <c r="AC68" s="164">
        <v>0</v>
      </c>
    </row>
    <row r="69" spans="1:29" x14ac:dyDescent="0.25">
      <c r="A69" s="165" t="s">
        <v>551</v>
      </c>
      <c r="B69" s="168" t="s">
        <v>567</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64">
        <v>0</v>
      </c>
      <c r="AC69" s="164">
        <v>0</v>
      </c>
    </row>
    <row r="70" spans="1:29" ht="18" customHeight="1" x14ac:dyDescent="0.25">
      <c r="A70" s="165" t="s">
        <v>552</v>
      </c>
      <c r="B70" s="168" t="s">
        <v>568</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64">
        <v>0</v>
      </c>
      <c r="AC70" s="164">
        <v>0</v>
      </c>
    </row>
    <row r="71" spans="1:29" x14ac:dyDescent="0.25">
      <c r="A71" s="165" t="s">
        <v>553</v>
      </c>
      <c r="B71" s="168" t="s">
        <v>569</v>
      </c>
      <c r="C71" s="164"/>
      <c r="D71" s="164"/>
      <c r="E71" s="164"/>
      <c r="F71" s="164"/>
      <c r="G71" s="164">
        <v>0</v>
      </c>
      <c r="H71" s="164">
        <v>0</v>
      </c>
      <c r="I71" s="164"/>
      <c r="J71" s="164">
        <v>0</v>
      </c>
      <c r="K71" s="164"/>
      <c r="L71" s="164">
        <v>0</v>
      </c>
      <c r="M71" s="164"/>
      <c r="N71" s="164">
        <v>0</v>
      </c>
      <c r="O71" s="164"/>
      <c r="P71" s="164">
        <v>6</v>
      </c>
      <c r="Q71" s="164"/>
      <c r="R71" s="164">
        <v>0</v>
      </c>
      <c r="S71" s="164"/>
      <c r="T71" s="164">
        <v>0</v>
      </c>
      <c r="U71" s="164"/>
      <c r="V71" s="164">
        <v>0</v>
      </c>
      <c r="W71" s="164"/>
      <c r="X71" s="164">
        <v>0</v>
      </c>
      <c r="Y71" s="164"/>
      <c r="Z71" s="164" t="s">
        <v>536</v>
      </c>
      <c r="AA71" s="164"/>
      <c r="AB71" s="164">
        <v>6</v>
      </c>
      <c r="AC71" s="164">
        <v>0</v>
      </c>
    </row>
    <row r="72" spans="1:29" ht="21.75" customHeight="1" x14ac:dyDescent="0.25">
      <c r="A72" s="165" t="s">
        <v>554</v>
      </c>
      <c r="B72" s="168" t="s">
        <v>570</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64">
        <v>0</v>
      </c>
      <c r="AC72" s="164">
        <v>0</v>
      </c>
    </row>
    <row r="73" spans="1:29" ht="24" customHeight="1" x14ac:dyDescent="0.25">
      <c r="A73" s="165" t="s">
        <v>555</v>
      </c>
      <c r="B73" s="168" t="s">
        <v>571</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64">
        <v>0</v>
      </c>
      <c r="AC73" s="164">
        <v>0</v>
      </c>
    </row>
    <row r="74" spans="1:29" s="157" customFormat="1" ht="51.75" customHeight="1" x14ac:dyDescent="0.25">
      <c r="A74" s="162" t="s">
        <v>59</v>
      </c>
      <c r="B74" s="169" t="s">
        <v>236</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64">
        <v>0</v>
      </c>
      <c r="AC74" s="164">
        <v>0</v>
      </c>
    </row>
    <row r="75" spans="1:29" s="157" customFormat="1" ht="21.75" customHeight="1" x14ac:dyDescent="0.25">
      <c r="A75" s="162" t="s">
        <v>57</v>
      </c>
      <c r="B75" s="163" t="s">
        <v>141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564</v>
      </c>
      <c r="C76" s="164"/>
      <c r="D76" s="170"/>
      <c r="E76" s="171"/>
      <c r="F76" s="171"/>
      <c r="G76" s="164">
        <v>0</v>
      </c>
      <c r="H76" s="164">
        <v>0</v>
      </c>
      <c r="I76" s="164"/>
      <c r="J76" s="164">
        <v>0</v>
      </c>
      <c r="K76" s="164"/>
      <c r="L76" s="164">
        <v>0</v>
      </c>
      <c r="M76" s="164"/>
      <c r="N76" s="164">
        <v>0</v>
      </c>
      <c r="O76" s="170"/>
      <c r="P76" s="164">
        <v>0</v>
      </c>
      <c r="Q76" s="164"/>
      <c r="R76" s="164">
        <v>0</v>
      </c>
      <c r="S76" s="170"/>
      <c r="T76" s="164">
        <v>0</v>
      </c>
      <c r="U76" s="164"/>
      <c r="V76" s="164">
        <v>0</v>
      </c>
      <c r="W76" s="164"/>
      <c r="X76" s="164">
        <v>0</v>
      </c>
      <c r="Y76" s="164"/>
      <c r="Z76" s="164" t="s">
        <v>536</v>
      </c>
      <c r="AA76" s="170"/>
      <c r="AB76" s="164">
        <v>0</v>
      </c>
      <c r="AC76" s="164">
        <v>0</v>
      </c>
    </row>
    <row r="77" spans="1:29" ht="18.75" customHeight="1" x14ac:dyDescent="0.25">
      <c r="A77" s="165" t="s">
        <v>232</v>
      </c>
      <c r="B77" s="168" t="s">
        <v>562</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64">
        <v>0</v>
      </c>
      <c r="AC77" s="164">
        <v>0</v>
      </c>
    </row>
    <row r="78" spans="1:29" x14ac:dyDescent="0.25">
      <c r="A78" s="165" t="s">
        <v>233</v>
      </c>
      <c r="B78" s="168" t="s">
        <v>157</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64">
        <v>0</v>
      </c>
      <c r="AC78" s="164">
        <v>0</v>
      </c>
    </row>
    <row r="79" spans="1:29" x14ac:dyDescent="0.25">
      <c r="A79" s="165" t="s">
        <v>234</v>
      </c>
      <c r="B79" s="166" t="s">
        <v>572</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64">
        <v>0</v>
      </c>
      <c r="AC79" s="164">
        <v>0</v>
      </c>
    </row>
    <row r="80" spans="1:29" x14ac:dyDescent="0.25">
      <c r="A80" s="165" t="s">
        <v>235</v>
      </c>
      <c r="B80" s="166" t="s">
        <v>565</v>
      </c>
      <c r="C80" s="164"/>
      <c r="D80" s="170"/>
      <c r="E80" s="171"/>
      <c r="F80" s="171"/>
      <c r="G80" s="164">
        <v>0</v>
      </c>
      <c r="H80" s="164">
        <v>0</v>
      </c>
      <c r="I80" s="164"/>
      <c r="J80" s="164">
        <v>0</v>
      </c>
      <c r="K80" s="164"/>
      <c r="L80" s="164">
        <v>0</v>
      </c>
      <c r="M80" s="164"/>
      <c r="N80" s="164">
        <v>0</v>
      </c>
      <c r="O80" s="170"/>
      <c r="P80" s="164">
        <v>0</v>
      </c>
      <c r="Q80" s="164"/>
      <c r="R80" s="164">
        <v>0</v>
      </c>
      <c r="S80" s="170"/>
      <c r="T80" s="164">
        <v>0</v>
      </c>
      <c r="U80" s="164"/>
      <c r="V80" s="164">
        <v>0</v>
      </c>
      <c r="W80" s="164"/>
      <c r="X80" s="164">
        <v>0</v>
      </c>
      <c r="Y80" s="164"/>
      <c r="Z80" s="164" t="s">
        <v>536</v>
      </c>
      <c r="AA80" s="170"/>
      <c r="AB80" s="164">
        <v>0</v>
      </c>
      <c r="AC80" s="164">
        <v>0</v>
      </c>
    </row>
    <row r="81" spans="1:29" x14ac:dyDescent="0.25">
      <c r="A81" s="165" t="s">
        <v>556</v>
      </c>
      <c r="B81" s="166" t="s">
        <v>566</v>
      </c>
      <c r="C81" s="164"/>
      <c r="D81" s="170"/>
      <c r="E81" s="171"/>
      <c r="F81" s="171"/>
      <c r="G81" s="164">
        <v>0</v>
      </c>
      <c r="H81" s="164">
        <v>0</v>
      </c>
      <c r="I81" s="164"/>
      <c r="J81" s="164">
        <v>0</v>
      </c>
      <c r="K81" s="164"/>
      <c r="L81" s="164">
        <v>0</v>
      </c>
      <c r="M81" s="164"/>
      <c r="N81" s="164">
        <v>0</v>
      </c>
      <c r="O81" s="170"/>
      <c r="P81" s="164">
        <v>0</v>
      </c>
      <c r="Q81" s="164"/>
      <c r="R81" s="164">
        <v>0</v>
      </c>
      <c r="S81" s="170"/>
      <c r="T81" s="164">
        <v>0</v>
      </c>
      <c r="U81" s="164"/>
      <c r="V81" s="164">
        <v>0</v>
      </c>
      <c r="W81" s="164"/>
      <c r="X81" s="164">
        <v>0</v>
      </c>
      <c r="Y81" s="164"/>
      <c r="Z81" s="164" t="s">
        <v>536</v>
      </c>
      <c r="AA81" s="170"/>
      <c r="AB81" s="164">
        <v>0</v>
      </c>
      <c r="AC81" s="164">
        <v>0</v>
      </c>
    </row>
    <row r="82" spans="1:29" x14ac:dyDescent="0.25">
      <c r="A82" s="165" t="s">
        <v>557</v>
      </c>
      <c r="B82" s="166" t="s">
        <v>567</v>
      </c>
      <c r="C82" s="164"/>
      <c r="D82" s="170"/>
      <c r="E82" s="171"/>
      <c r="F82" s="171"/>
      <c r="G82" s="164">
        <v>0</v>
      </c>
      <c r="H82" s="164">
        <v>0</v>
      </c>
      <c r="I82" s="164"/>
      <c r="J82" s="164">
        <v>0</v>
      </c>
      <c r="K82" s="164"/>
      <c r="L82" s="164">
        <v>0</v>
      </c>
      <c r="M82" s="164"/>
      <c r="N82" s="164">
        <v>0</v>
      </c>
      <c r="O82" s="170"/>
      <c r="P82" s="164">
        <v>0</v>
      </c>
      <c r="Q82" s="164"/>
      <c r="R82" s="164">
        <v>0</v>
      </c>
      <c r="S82" s="170"/>
      <c r="T82" s="164">
        <v>0</v>
      </c>
      <c r="U82" s="164"/>
      <c r="V82" s="164">
        <v>0</v>
      </c>
      <c r="W82" s="164"/>
      <c r="X82" s="164">
        <v>0</v>
      </c>
      <c r="Y82" s="164"/>
      <c r="Z82" s="164" t="s">
        <v>536</v>
      </c>
      <c r="AA82" s="170"/>
      <c r="AB82" s="164">
        <v>0</v>
      </c>
      <c r="AC82" s="164">
        <v>0</v>
      </c>
    </row>
    <row r="83" spans="1:29" x14ac:dyDescent="0.25">
      <c r="A83" s="165" t="s">
        <v>558</v>
      </c>
      <c r="B83" s="166" t="s">
        <v>568</v>
      </c>
      <c r="C83" s="164"/>
      <c r="D83" s="170"/>
      <c r="E83" s="171"/>
      <c r="F83" s="171"/>
      <c r="G83" s="164">
        <v>0</v>
      </c>
      <c r="H83" s="164">
        <v>0</v>
      </c>
      <c r="I83" s="164"/>
      <c r="J83" s="164">
        <v>0</v>
      </c>
      <c r="K83" s="164"/>
      <c r="L83" s="164">
        <v>0</v>
      </c>
      <c r="M83" s="164"/>
      <c r="N83" s="164">
        <v>0</v>
      </c>
      <c r="O83" s="170"/>
      <c r="P83" s="164">
        <v>0</v>
      </c>
      <c r="Q83" s="164"/>
      <c r="R83" s="164">
        <v>0</v>
      </c>
      <c r="S83" s="170"/>
      <c r="T83" s="164">
        <v>0</v>
      </c>
      <c r="U83" s="164"/>
      <c r="V83" s="164">
        <v>0</v>
      </c>
      <c r="W83" s="164"/>
      <c r="X83" s="164">
        <v>0</v>
      </c>
      <c r="Y83" s="164"/>
      <c r="Z83" s="164" t="s">
        <v>536</v>
      </c>
      <c r="AA83" s="170"/>
      <c r="AB83" s="164">
        <v>0</v>
      </c>
      <c r="AC83" s="164">
        <v>0</v>
      </c>
    </row>
    <row r="84" spans="1:29" x14ac:dyDescent="0.25">
      <c r="A84" s="165" t="s">
        <v>559</v>
      </c>
      <c r="B84" s="166" t="s">
        <v>569</v>
      </c>
      <c r="C84" s="164"/>
      <c r="D84" s="170"/>
      <c r="E84" s="171"/>
      <c r="F84" s="171"/>
      <c r="G84" s="164">
        <v>0</v>
      </c>
      <c r="H84" s="164">
        <v>0</v>
      </c>
      <c r="I84" s="164"/>
      <c r="J84" s="164">
        <v>0</v>
      </c>
      <c r="K84" s="164"/>
      <c r="L84" s="164">
        <v>0</v>
      </c>
      <c r="M84" s="164"/>
      <c r="N84" s="164">
        <v>0</v>
      </c>
      <c r="O84" s="170"/>
      <c r="P84" s="164">
        <v>0</v>
      </c>
      <c r="Q84" s="164"/>
      <c r="R84" s="164">
        <v>0</v>
      </c>
      <c r="S84" s="170"/>
      <c r="T84" s="164">
        <v>0</v>
      </c>
      <c r="U84" s="164"/>
      <c r="V84" s="164">
        <v>0</v>
      </c>
      <c r="W84" s="164"/>
      <c r="X84" s="164">
        <v>0</v>
      </c>
      <c r="Y84" s="164"/>
      <c r="Z84" s="164" t="s">
        <v>536</v>
      </c>
      <c r="AA84" s="170"/>
      <c r="AB84" s="164">
        <v>0</v>
      </c>
      <c r="AC84" s="164">
        <v>0</v>
      </c>
    </row>
    <row r="85" spans="1:29" x14ac:dyDescent="0.25">
      <c r="A85" s="165" t="s">
        <v>560</v>
      </c>
      <c r="B85" s="166" t="s">
        <v>570</v>
      </c>
      <c r="C85" s="164"/>
      <c r="D85" s="170"/>
      <c r="E85" s="171"/>
      <c r="F85" s="171"/>
      <c r="G85" s="164">
        <v>0</v>
      </c>
      <c r="H85" s="164">
        <v>0</v>
      </c>
      <c r="I85" s="164"/>
      <c r="J85" s="164">
        <v>0</v>
      </c>
      <c r="K85" s="164"/>
      <c r="L85" s="164">
        <v>0</v>
      </c>
      <c r="M85" s="164"/>
      <c r="N85" s="164">
        <v>0</v>
      </c>
      <c r="O85" s="170"/>
      <c r="P85" s="164">
        <v>0</v>
      </c>
      <c r="Q85" s="164"/>
      <c r="R85" s="164">
        <v>0</v>
      </c>
      <c r="S85" s="170"/>
      <c r="T85" s="164">
        <v>0</v>
      </c>
      <c r="U85" s="164"/>
      <c r="V85" s="164">
        <v>0</v>
      </c>
      <c r="W85" s="164"/>
      <c r="X85" s="164">
        <v>0</v>
      </c>
      <c r="Y85" s="164"/>
      <c r="Z85" s="164" t="s">
        <v>536</v>
      </c>
      <c r="AA85" s="170"/>
      <c r="AB85" s="164">
        <v>0</v>
      </c>
      <c r="AC85" s="164">
        <v>0</v>
      </c>
    </row>
    <row r="86" spans="1:29" x14ac:dyDescent="0.25">
      <c r="A86" s="165" t="s">
        <v>561</v>
      </c>
      <c r="B86" s="166" t="s">
        <v>571</v>
      </c>
      <c r="C86" s="164"/>
      <c r="D86" s="170"/>
      <c r="E86" s="171"/>
      <c r="F86" s="171"/>
      <c r="G86" s="164">
        <v>0</v>
      </c>
      <c r="H86" s="164">
        <v>0</v>
      </c>
      <c r="I86" s="164"/>
      <c r="J86" s="164">
        <v>0</v>
      </c>
      <c r="K86" s="164"/>
      <c r="L86" s="164">
        <v>0</v>
      </c>
      <c r="M86" s="164"/>
      <c r="N86" s="164">
        <v>0</v>
      </c>
      <c r="O86" s="170"/>
      <c r="P86" s="164">
        <v>0</v>
      </c>
      <c r="Q86" s="164"/>
      <c r="R86" s="164">
        <v>0</v>
      </c>
      <c r="S86" s="170"/>
      <c r="T86" s="164">
        <v>0</v>
      </c>
      <c r="U86" s="164"/>
      <c r="V86" s="164">
        <v>0</v>
      </c>
      <c r="W86" s="164"/>
      <c r="X86" s="164">
        <v>0</v>
      </c>
      <c r="Y86" s="164"/>
      <c r="Z86" s="164" t="s">
        <v>536</v>
      </c>
      <c r="AA86" s="170"/>
      <c r="AB86" s="164">
        <v>0</v>
      </c>
      <c r="AC86" s="164">
        <v>0</v>
      </c>
    </row>
    <row r="87" spans="1:29" x14ac:dyDescent="0.25">
      <c r="G87" s="59"/>
      <c r="P87" s="164"/>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'6.2. Паспорт фин осв ввод'!A11:AA11</f>
        <v>N_PK2000.04.01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2" t="str">
        <f>'1. паспорт местоположение'!A15:C15</f>
        <v>Приобретение оборудования, не требующего монтажа. Сервер ТМ - 6 шт. (АБК Северные ЭС, Надымский РЭС, Ямбургский РЭС)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6" t="s">
        <v>14</v>
      </c>
      <c r="AG24" s="126" t="s">
        <v>13</v>
      </c>
      <c r="AH24" s="127" t="s">
        <v>3</v>
      </c>
      <c r="AI24" s="12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581</v>
      </c>
    </row>
    <row r="4" spans="1:8" x14ac:dyDescent="0.25">
      <c r="B4" s="38"/>
    </row>
    <row r="5" spans="1:8" ht="18.75" x14ac:dyDescent="0.3">
      <c r="A5" s="424" t="str">
        <f>'1. паспорт местоположение'!A5:C5</f>
        <v>Год раскрытия информации: 2024 год</v>
      </c>
      <c r="B5" s="424"/>
      <c r="C5" s="65"/>
      <c r="D5" s="65"/>
      <c r="E5" s="65"/>
      <c r="F5" s="65"/>
      <c r="G5" s="65"/>
      <c r="H5" s="65"/>
    </row>
    <row r="6" spans="1:8" ht="18.75" x14ac:dyDescent="0.3">
      <c r="A6" s="173"/>
      <c r="B6" s="173"/>
      <c r="C6" s="173"/>
      <c r="D6" s="173"/>
      <c r="E6" s="173"/>
      <c r="F6" s="173"/>
      <c r="G6" s="173"/>
      <c r="H6" s="173"/>
    </row>
    <row r="7" spans="1:8" ht="18.75" x14ac:dyDescent="0.25">
      <c r="A7" s="252" t="s">
        <v>10</v>
      </c>
      <c r="B7" s="252"/>
      <c r="C7" s="176"/>
      <c r="D7" s="176"/>
      <c r="E7" s="176"/>
      <c r="F7" s="176"/>
      <c r="G7" s="176"/>
      <c r="H7" s="176"/>
    </row>
    <row r="8" spans="1:8" ht="18.75" x14ac:dyDescent="0.25">
      <c r="A8" s="176"/>
      <c r="B8" s="176"/>
      <c r="C8" s="176"/>
      <c r="D8" s="176"/>
      <c r="E8" s="176"/>
      <c r="F8" s="176"/>
      <c r="G8" s="176"/>
      <c r="H8" s="176"/>
    </row>
    <row r="9" spans="1:8" x14ac:dyDescent="0.25">
      <c r="A9" s="294" t="str">
        <f>'1. паспорт местоположение'!A9:C9</f>
        <v>АО "Россети Тюмень"</v>
      </c>
      <c r="B9" s="294"/>
      <c r="C9" s="177"/>
      <c r="D9" s="177"/>
      <c r="E9" s="177"/>
      <c r="F9" s="177"/>
      <c r="G9" s="177"/>
      <c r="H9" s="177"/>
    </row>
    <row r="10" spans="1:8" x14ac:dyDescent="0.25">
      <c r="A10" s="249" t="s">
        <v>9</v>
      </c>
      <c r="B10" s="249"/>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4" t="str">
        <f>'7. Паспорт отчет о закупке'!A12:AV12</f>
        <v>N_PK2000.04.01</v>
      </c>
      <c r="B12" s="254"/>
      <c r="C12" s="177"/>
      <c r="D12" s="177"/>
      <c r="E12" s="177"/>
      <c r="F12" s="177"/>
      <c r="G12" s="177"/>
      <c r="H12" s="177"/>
    </row>
    <row r="13" spans="1:8" x14ac:dyDescent="0.25">
      <c r="A13" s="249" t="s">
        <v>8</v>
      </c>
      <c r="B13" s="249"/>
      <c r="C13" s="178"/>
      <c r="D13" s="178"/>
      <c r="E13" s="178"/>
      <c r="F13" s="178"/>
      <c r="G13" s="178"/>
      <c r="H13" s="178"/>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Сервер ТМ - 6 шт. (АБК Северные ЭС, Надымский РЭС, Ямбургский РЭС)</v>
      </c>
      <c r="B15" s="255"/>
      <c r="C15" s="177"/>
      <c r="D15" s="177"/>
      <c r="E15" s="177"/>
      <c r="F15" s="177"/>
      <c r="G15" s="177"/>
      <c r="H15" s="177"/>
    </row>
    <row r="16" spans="1:8" x14ac:dyDescent="0.25">
      <c r="A16" s="249" t="s">
        <v>7</v>
      </c>
      <c r="B16" s="249"/>
      <c r="C16" s="178"/>
      <c r="D16" s="178"/>
      <c r="E16" s="178"/>
      <c r="F16" s="178"/>
      <c r="G16" s="178"/>
      <c r="H16" s="178"/>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53.25" customHeight="1" thickBot="1" x14ac:dyDescent="0.3">
      <c r="A21" s="103" t="s">
        <v>378</v>
      </c>
      <c r="B21" s="104" t="str">
        <f>A15</f>
        <v>Приобретение оборудования, не требующего монтажа. Сервер ТМ - 6 шт. (АБК Северные ЭС, Надымский РЭС, Ямбургский РЭС)</v>
      </c>
    </row>
    <row r="22" spans="1:2" ht="16.5" thickBot="1" x14ac:dyDescent="0.3">
      <c r="A22" s="103" t="s">
        <v>379</v>
      </c>
      <c r="B22" s="104" t="s">
        <v>527</v>
      </c>
    </row>
    <row r="23" spans="1:2" ht="16.5" thickBot="1" x14ac:dyDescent="0.3">
      <c r="A23" s="103" t="s">
        <v>344</v>
      </c>
      <c r="B23" s="179" t="s">
        <v>578</v>
      </c>
    </row>
    <row r="24" spans="1:2" ht="16.5" thickBot="1" x14ac:dyDescent="0.3">
      <c r="A24" s="103" t="s">
        <v>380</v>
      </c>
      <c r="B24" s="179">
        <v>6</v>
      </c>
    </row>
    <row r="25" spans="1:2" ht="16.5" thickBot="1" x14ac:dyDescent="0.3">
      <c r="A25" s="105" t="s">
        <v>381</v>
      </c>
      <c r="B25" s="104">
        <v>2029</v>
      </c>
    </row>
    <row r="26" spans="1:2" ht="16.5" thickBot="1" x14ac:dyDescent="0.3">
      <c r="A26" s="106" t="s">
        <v>382</v>
      </c>
      <c r="B26" s="180" t="s">
        <v>577</v>
      </c>
    </row>
    <row r="27" spans="1:2" ht="29.25" thickBot="1" x14ac:dyDescent="0.3">
      <c r="A27" s="113" t="s">
        <v>583</v>
      </c>
      <c r="B27" s="148">
        <f>'6.2. Паспорт фин осв ввод'!D24</f>
        <v>6.1501478238719995</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580</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72" t="s">
        <v>582</v>
      </c>
    </row>
    <row r="68" spans="1:2" ht="16.5" thickBot="1" x14ac:dyDescent="0.3">
      <c r="A68" s="105" t="s">
        <v>413</v>
      </c>
      <c r="B68" s="181"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2024-11-04T11:01:50Z</dcterms:modified>
</cp:coreProperties>
</file>