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N_PK3500.03.06\"/>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<sst xmlns="http://schemas.openxmlformats.org/spreadsheetml/2006/main" count="1290" uniqueCount="645">
  <si>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</si>
  <si>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</si>
  <si>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</si>
  <si>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</si>
  <si>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</si>
  <si>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</si>
  <si>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</si>
  <si>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</si>
  <si>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</si>
  <si>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</si>
  <si>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</si>
  <si>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</si>
  <si>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</si>
  <si>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</si>
  <si>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</si>
  <si>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</si>
  <si>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</si>
  <si>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</si>
  <si>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</si>
  <si>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</si>
  <si>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</si>
  <si>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</si>
  <si>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</si>
  <si>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</si>
  <si>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</si>
  <si>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</si>
  <si>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</si>
  <si>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</si>
  <si>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</si>
  <si>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</si>
  <si>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</si>
  <si>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</si>
  <si>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</si>
  <si>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</si>
  <si>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</si>
  <si>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</si>
  <si>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</si>
  <si>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</si>
  <si>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</si>
  <si>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</si>
  <si>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</si>
  <si>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</si>
  <si>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</si>
  <si>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</si>
  <si>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</si>
  <si>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</si>
  <si>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</si>
  <si>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</si>
  <si>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</si>
  <si>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</si>
  <si>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</si>
  <si>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</si>
  <si>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</si>
  <si>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</si>
  <si>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</si>
  <si>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</si>
  <si>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</si>
  <si>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</si>
  <si>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</si>
  <si>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</si>
  <si>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</si>
  <si>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</si>
  <si>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</si>
  <si>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</si>
  <si>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</si>
  <si>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</si>
  <si>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</si>
  <si>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</si>
  <si>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</si>
  <si>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</si>
  <si>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</si>
  <si>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</si>
  <si>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</si>
  <si>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</si>
  <si>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</si>
  <si>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</si>
  <si>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</si>
  <si>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</si>
  <si>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</si>
  <si>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</si>
  <si>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</si>
  <si>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</si>
  <si>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</si>
  <si>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</si>
  <si>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</si>
  <si>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</si>
  <si>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</si>
  <si>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</si>
  <si>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</si>
  <si>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</si>
  <si>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</si>
  <si>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</si>
  <si>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</si>
  <si>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</si>
  <si>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</si>
  <si>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</si>
  <si>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</si>
  <si>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</si>
  <si>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</si>
  <si>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</si>
  <si>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</si>
  <si>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</si>
  <si>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</si>
  <si>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</si>
  <si>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</si>
  <si>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</si>
  <si>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</si>
  <si>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</si>
  <si>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</si>
  <si>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</si>
  <si>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</si>
  <si>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</si>
  <si>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</si>
  <si>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</si>
  <si>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</si>
  <si>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</si>
  <si>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</si>
  <si>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</si>
  <si>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</si>
  <si>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</si>
  <si>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</si>
  <si>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</si>
  <si>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</si>
  <si>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</si>
  <si>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</si>
  <si>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</si>
  <si>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</si>
  <si>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</si>
  <si>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</si>
  <si>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</si>
  <si>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</si>
  <si>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</si>
  <si>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</si>
  <si>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</si>
  <si>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</si>
  <si>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</si>
  <si>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</si>
  <si>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</si>
  <si>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</si>
  <si>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</si>
  <si>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</si>
  <si>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</si>
  <si>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</si>
  <si>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</si>
  <si>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</si>
  <si>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</si>
  <si>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</si>
  <si>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</si>
  <si>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</si>
  <si>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</si>
  <si>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</si>
  <si>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</si>
  <si>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</si>
  <si>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</si>
  <si>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</si>
  <si>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</si>
  <si>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</si>
  <si>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</si>
  <si>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</si>
  <si>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</si>
  <si>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</si>
  <si>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</si>
  <si>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</si>
  <si>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</si>
  <si>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</si>
  <si>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</si>
  <si>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</si>
  <si>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</si>
  <si>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</si>
  <si>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</si>
  <si>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</si>
  <si>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</si>
  <si>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</si>
  <si>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</si>
  <si>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</si>
  <si>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</si>
  <si>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</si>
  <si>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</si>
  <si>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</si>
  <si>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</si>
  <si>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</si>
  <si>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</si>
  <si>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</si>
  <si>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</si>
  <si>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</si>
  <si>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</si>
  <si>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</si>
  <si>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</si>
  <si>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</si>
  <si>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</si>
  <si>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</si>
  <si>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</si>
  <si>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</si>
  <si>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</si>
  <si>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</si>
  <si>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</si>
  <si>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</si>
  <si>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</si>
  <si>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</si>
  <si>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</si>
  <si>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</si>
  <si>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</si>
  <si>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</si>
  <si>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</si>
  <si>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</si>
  <si>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</si>
  <si>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</si>
  <si>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</si>
  <si>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</si>
  <si>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</si>
  <si>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</si>
  <si>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</si>
  <si>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</si>
  <si>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</si>
  <si>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</si>
  <si>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</si>
  <si>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</si>
  <si>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</si>
  <si>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</si>
  <si>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</si>
  <si>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</si>
  <si>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</si>
  <si>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</si>
  <si>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</si>
  <si>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</si>
  <si>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</si>
  <si>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</si>
  <si>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</si>
  <si>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</si>
  <si>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</si>
  <si>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</si>
  <si>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</si>
  <si>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</si>
  <si>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</si>
  <si>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</si>
  <si>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</si>
  <si>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</si>
  <si>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</si>
  <si>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</si>
  <si>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</si>
  <si>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</si>
  <si>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</si>
  <si>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</si>
  <si>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</si>
  <si>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</si>
  <si>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</si>
  <si>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</si>
  <si>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</si>
  <si>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</si>
  <si>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</si>
  <si>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</si>
  <si>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</si>
  <si>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</si>
  <si>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</si>
  <si>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</si>
  <si>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</si>
  <si>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</si>
  <si>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</si>
  <si>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</si>
  <si>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</si>
  <si>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</si>
  <si>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</si>
  <si>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</si>
  <si>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</si>
  <si>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</si>
  <si>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</si>
  <si>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</si>
  <si>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</si>
  <si>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</si>
  <si>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</si>
  <si>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</si>
  <si>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</si>
  <si>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</si>
  <si>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</si>
  <si>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</si>
  <si>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</si>
  <si>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</si>
  <si>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</si>
  <si>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</si>
  <si>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</si>
  <si>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</si>
  <si>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</si>
  <si>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</si>
  <si>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</si>
  <si>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</si>
  <si>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</si>
  <si>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</si>
  <si>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</si>
  <si>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</si>
  <si>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</si>
  <si>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</si>
  <si>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</si>
  <si>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</si>
  <si>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</si>
  <si>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</si>
  <si>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</si>
  <si>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</si>
  <si>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</si>
  <si>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</si>
  <si>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</si>
  <si>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</si>
  <si>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</si>
  <si>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</si>
  <si>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</si>
  <si>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</si>
  <si>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</si>
  <si>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</si>
  <si>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</si>
  <si>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</si>
  <si>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</si>
  <si>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</si>
  <si>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</si>
  <si>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</si>
  <si>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</si>
  <si>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</si>
  <si>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</si>
  <si>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</si>
  <si>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</si>
  <si>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</si>
  <si>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</si>
  <si>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</si>
  <si>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</si>
  <si>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</si>
  <si>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</si>
  <si>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</si>
  <si>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</si>
  <si>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</si>
  <si>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</si>
  <si>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</si>
  <si>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</si>
  <si>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</si>
  <si>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</si>
  <si>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</si>
  <si>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</si>
  <si>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</si>
  <si>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</si>
  <si>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</si>
  <si>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</si>
  <si>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</si>
  <si>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</si>
  <si>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</si>
  <si>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</si>
  <si>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</si>
  <si>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</si>
  <si>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</si>
  <si>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</si>
  <si>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</si>
  <si>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</si>
  <si>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</si>
  <si>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</si>
  <si>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</si>
  <si>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</si>
  <si>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</si>
  <si>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</si>
  <si>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</si>
  <si>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</si>
  <si>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</si>
  <si>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</si>
  <si>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</si>
  <si>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</si>
  <si>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</si>
  <si>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</si>
  <si>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</si>
  <si>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</si>
  <si>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</si>
  <si>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</si>
  <si>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</si>
  <si>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</si>
  <si>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</si>
  <si>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</si>
  <si>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</si>
  <si>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</si>
  <si>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</si>
  <si>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</si>
  <si>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</si>
  <si>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</si>
  <si>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</si>
  <si>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</si>
  <si>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</si>
  <si>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</si>
  <si>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</si>
  <si>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</si>
  <si>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</si>
  <si>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</si>
  <si>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</si>
  <si>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</si>
  <si>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</si>
  <si>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</si>
  <si>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</si>
  <si>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</si>
  <si>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</si>
  <si>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</si>
  <si>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</si>
  <si>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</si>
  <si>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</si>
  <si>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</si>
  <si>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</si>
  <si>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</si>
  <si>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</si>
  <si>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</si>
  <si>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</si>
  <si>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</si>
  <si>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</si>
  <si>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</si>
  <si>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</si>
  <si>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</si>
  <si>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</si>
  <si>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</si>
  <si>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</si>
  <si>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</si>
  <si>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</si>
  <si>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</si>
  <si>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</si>
  <si>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</si>
  <si>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</si>
  <si>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</si>
  <si>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</si>
  <si>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</si>
  <si>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</si>
  <si>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</si>
  <si>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</si>
  <si>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</si>
  <si>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</si>
  <si>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</si>
  <si>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</si>
  <si>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</si>
  <si>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</si>
  <si>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</si>
  <si>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</si>
  <si>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</si>
  <si>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</si>
  <si>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</si>
  <si>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</si>
  <si>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</si>
  <si>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</si>
  <si>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</si>
  <si>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</si>
  <si>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</si>
  <si>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</si>
  <si>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</si>
  <si>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</si>
  <si>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</si>
  <si>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</si>
  <si>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</si>
  <si>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</si>
  <si>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</si>
  <si>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</si>
  <si>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</si>
  <si>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</si>
  <si>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</si>
  <si>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</si>
  <si>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</si>
  <si>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</si>
  <si>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</si>
  <si>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</si>
  <si>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</si>
  <si>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</si>
  <si>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</si>
  <si>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</si>
  <si>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</si>
  <si>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</si>
  <si>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</si>
  <si>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</si>
  <si>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</si>
  <si>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</si>
  <si>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</si>
  <si>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</si>
  <si>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</si>
  <si>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</si>
  <si>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</si>
  <si>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</si>
  <si>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</si>
  <si>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</si>
  <si>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</si>
  <si>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</si>
  <si>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</si>
  <si>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</si>
  <si>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</si>
  <si>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</si>
  <si>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</si>
  <si>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</si>
  <si>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</si>
  <si>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</si>
  <si>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</si>
  <si>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</si>
  <si>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</si>
  <si>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</si>
  <si>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</si>
  <si>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</si>
  <si>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</si>
  <si>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</si>
  <si>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</si>
  <si>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</si>
  <si>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</si>
  <si>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</si>
  <si>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</si>
  <si>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</si>
  <si>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</si>
  <si>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</si>
  <si>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</si>
  <si>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</si>
  <si>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</si>
  <si>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</si>
  <si>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</si>
  <si>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</si>
  <si>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</si>
  <si>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</si>
  <si>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</si>
  <si>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</si>
  <si>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</si>
  <si>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</si>
  <si>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</si>
  <si>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</si>
  <si>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</si>
  <si>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</si>
  <si>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</si>
  <si>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</si>
  <si>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</si>
  <si>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</si>
  <si>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</si>
  <si>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</si>
  <si>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</si>
  <si>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</si>
  <si>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</si>
  <si>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</si>
  <si>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</si>
  <si>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</si>
  <si>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</si>
  <si>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</si>
  <si>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</si>
  <si>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</si>
  <si>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</si>
  <si>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</si>
  <si>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</si>
  <si>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</si>
  <si>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</si>
  <si>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</si>
  <si>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</si>
  <si>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</si>
  <si>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</si>
  <si>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</si>
  <si>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</si>
  <si>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</si>
  <si>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</si>
  <si>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</si>
  <si>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</si>
  <si>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</si>
  <si>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</si>
  <si>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</si>
  <si>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</si>
  <si>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</si>
  <si>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</si>
  <si>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</si>
  <si>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</si>
  <si>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</si>
  <si>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</si>
  <si>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</si>
  <si>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</si>
  <si>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</si>
  <si>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</si>
  <si>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</si>
  <si>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</si>
  <si>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</si>
  <si>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</si>
  <si>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</si>
  <si>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</si>
  <si>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</si>
  <si>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</si>
  <si>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</si>
  <si>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</si>
  <si>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</si>
  <si>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</si>
  <si>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</si>
  <si>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</si>
  <si>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</si>
  <si>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</si>
  <si>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</si>
  <si>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</si>
  <si>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</si>
  <si>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</si>
  <si>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</si>
  <si>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</si>
  <si>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</si>
  <si>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</si>
  <si>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</si>
  <si>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</si>
  <si>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</si>
  <si>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</si>
  <si>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</si>
  <si>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</si>
  <si>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</si>
  <si>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</si>
  <si>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</si>
  <si>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</si>
  <si>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</si>
  <si>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</si>
  <si>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</si>
  <si>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</si>
  <si>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</si>
  <si>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</si>
  <si>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</si>
  <si>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</si>
  <si>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</si>
  <si>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</si>
  <si>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N_PK3500.03.06</t>
  </si>
  <si>
    <t>показатель объема финансовых потребностей, необходимых для реализации
мероприятий, направленных на выполнение требований законодательства (Фтз ) 4,02388 млн.руб.</t>
  </si>
  <si>
    <t>Приобретение прочего спецоборудования</t>
  </si>
  <si>
    <t>2 единицы прочего спецоборудования (в том числе прирост 2 единицы прочего спецоборудования)</t>
  </si>
  <si>
    <t>Покупка оборудования, не требующего монтажа (Прицепной измельчитель - 2 шт.)</t>
  </si>
  <si>
    <t>Прицепной измельчитель (2 шт. - 2023)</t>
  </si>
  <si>
    <t xml:space="preserve"> </t>
  </si>
  <si>
    <t xml:space="preserve">не требуется </t>
  </si>
  <si>
    <t>3,35 млн. руб.\шт</t>
  </si>
  <si>
    <t>Год раскрытия информации: 2024 год</t>
  </si>
  <si>
    <t>Покупка оборудования, не требующего монтажа (Прицепной измельчитель - 2 шт., шкаф сушильный - 1 шт.)</t>
  </si>
  <si>
    <t>И</t>
  </si>
  <si>
    <t>Прицепной измельчитель - 2 шт., 
шкаф сушильный - 1 шт</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</si>
  <si>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
Необходимость замены лабораторного оборудования, вышедшего из строя (Акт обследования оборудования от 24.10.2022 б/н)</t>
  </si>
  <si>
    <t>филиал АО "Россети Тюмень" Тюменские ЭС</t>
  </si>
  <si>
    <t>Реконструкция и техперевооружение электросетевых объектов</t>
  </si>
  <si>
    <t xml:space="preserve">12.2023
</t>
  </si>
  <si>
    <t>Оборудование</t>
  </si>
  <si>
    <t>Поставка прицепного измельчителя для ИТПО филиала АО Россети Тюмень Тюменские электрические сети</t>
  </si>
  <si>
    <t>ВЗ</t>
  </si>
  <si>
    <t>ОЗК ЕП</t>
  </si>
  <si>
    <t>ООО "Проминженергрупп"</t>
  </si>
  <si>
    <t>32312965286</t>
  </si>
  <si>
    <t>www.roseltorg.ru</t>
  </si>
  <si>
    <t>13.11.2023</t>
  </si>
  <si>
    <t>16.11.2023</t>
  </si>
  <si>
    <t>24.11.2023</t>
  </si>
  <si>
    <t>01.12.2023</t>
  </si>
  <si>
    <t>п.7.5.3.</t>
  </si>
  <si>
    <t>Закупочная комиссия</t>
  </si>
  <si>
    <t>32312965286/2023.0590-2</t>
  </si>
  <si>
    <t>11.12.2023</t>
  </si>
  <si>
    <t>13.12.2023</t>
  </si>
  <si>
    <t>25.12.2023</t>
  </si>
  <si>
    <t>ООО "АОМЗ"</t>
  </si>
  <si>
    <t>объем заключенного договора KP02.3000.2023.2059 от 13.12.2023 . ООО "Проминженергрупп"    в ценах 2023 года с НДС, млн. руб</t>
  </si>
  <si>
    <t>- по прочим договорам (в разбивке по каждому контрагенту и по договорам)</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</si>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</sst>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_ ;\-0.0000\ "/>
    <numFmt numFmtId="169" formatCode="000000"/>
    <numFmt numFmtId="170" formatCode="#,##0.000"/>
    <numFmt numFmtId="171" formatCode="0_ ;\-0\ "/>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168" fontId="65" fillId="0" borderId="1" xfId="58"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Border="1" applyAlignment="1">
      <alignment horizontal="center" vertical="center" wrapText="1"/>
    </xf>
    <xf numFmtId="0" fontId="36" fillId="0" borderId="1" xfId="49" applyFont="1" applyBorder="1"/>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70" fontId="36" fillId="0" borderId="51"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0" fontId="41" fillId="0" borderId="43" xfId="2" applyFont="1" applyFill="1" applyBorder="1" applyAlignment="1">
      <alignment vertical="top" wrapText="1"/>
    </xf>
    <xf numFmtId="0" fontId="41" fillId="0" borderId="53" xfId="2" applyFont="1" applyFill="1" applyBorder="1" applyAlignment="1">
      <alignment vertical="top" wrapText="1"/>
    </xf>
    <xf numFmtId="0" fontId="42" fillId="0" borderId="40" xfId="2" applyFont="1" applyFill="1" applyBorder="1" applyAlignment="1">
      <alignment vertical="top" wrapText="1"/>
    </xf>
    <xf numFmtId="0" fontId="41" fillId="0" borderId="54" xfId="2" applyFont="1" applyFill="1" applyBorder="1" applyAlignment="1">
      <alignment horizontal="justify" vertical="top" wrapText="1"/>
    </xf>
    <xf numFmtId="0" fontId="41" fillId="0" borderId="1" xfId="2" applyFont="1" applyFill="1" applyBorder="1" applyAlignment="1">
      <alignment vertical="top" wrapText="1"/>
    </xf>
    <xf numFmtId="0" fontId="36"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62" t="s">
        <v>613</v>
      </c>
      <c r="B5" s="262"/>
      <c r="C5" s="262"/>
      <c r="D5" s="194"/>
      <c r="E5" s="194"/>
      <c r="F5" s="194"/>
      <c r="G5" s="194"/>
      <c r="H5" s="194"/>
      <c r="I5" s="194"/>
      <c r="J5" s="194"/>
    </row>
    <row r="6" spans="1:22" s="12" customFormat="1" ht="18" x14ac:dyDescent="0.35">
      <c r="A6" s="17"/>
      <c r="F6" s="16"/>
      <c r="G6" s="16"/>
      <c r="H6" s="15"/>
    </row>
    <row r="7" spans="1:22" s="12" customFormat="1" ht="17.399999999999999" x14ac:dyDescent="0.25">
      <c r="A7" s="266" t="s">
        <v>10</v>
      </c>
      <c r="B7" s="266"/>
      <c r="C7" s="26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5">
      <c r="A9" s="264" t="s">
        <v>552</v>
      </c>
      <c r="B9" s="264"/>
      <c r="C9" s="264"/>
      <c r="D9" s="8"/>
      <c r="E9" s="8"/>
      <c r="F9" s="8"/>
      <c r="G9" s="8"/>
      <c r="H9" s="8"/>
      <c r="I9" s="13"/>
      <c r="J9" s="13"/>
      <c r="K9" s="13"/>
      <c r="L9" s="13"/>
      <c r="M9" s="13"/>
      <c r="N9" s="13"/>
      <c r="O9" s="13"/>
      <c r="P9" s="13"/>
      <c r="Q9" s="13"/>
      <c r="R9" s="13"/>
      <c r="S9" s="13"/>
      <c r="T9" s="13"/>
      <c r="U9" s="13"/>
      <c r="V9" s="13"/>
    </row>
    <row r="10" spans="1:22" s="12" customFormat="1" ht="17.399999999999999" x14ac:dyDescent="0.25">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4" t="s">
        <v>604</v>
      </c>
      <c r="B12" s="264"/>
      <c r="C12" s="264"/>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5">
      <c r="A15" s="264" t="s">
        <v>614</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5">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4" t="s">
        <v>533</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369</v>
      </c>
      <c r="C22" s="202" t="s">
        <v>599</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5">
      <c r="A23" s="24" t="s">
        <v>64</v>
      </c>
      <c r="B23" s="35" t="s">
        <v>65</v>
      </c>
      <c r="C23" s="202" t="s">
        <v>601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59"/>
      <c r="B24" s="260"/>
      <c r="C24" s="26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91" t="s">
        <v>480</v>
      </c>
      <c r="C25" s="202"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91" t="s">
        <v>76</v>
      </c>
      <c r="C26" s="202"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91" t="s">
        <v>75</v>
      </c>
      <c r="C27" s="219" t="s">
        <v>598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91" t="s">
        <v>481</v>
      </c>
      <c r="C28" s="36" t="s">
        <v>596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91" t="s">
        <v>482</v>
      </c>
      <c r="C29" s="36" t="s">
        <v>596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91" t="s">
        <v>483</v>
      </c>
      <c r="C30" s="36" t="s">
        <v>596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39" t="s">
        <v>484</v>
      </c>
      <c r="C31" s="36" t="s">
        <v>596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39" t="s">
        <v>485</v>
      </c>
      <c r="C32" s="36" t="s">
        <v>596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39" t="s">
        <v>486</v>
      </c>
      <c r="C33" s="36" t="s">
        <v>597</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502</v>
      </c>
      <c r="B34" s="39" t="s">
        <v>487</v>
      </c>
      <c r="C34" s="36" t="s">
        <v>596</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490</v>
      </c>
      <c r="B35" s="39" t="s">
        <v>73</v>
      </c>
      <c r="C35" s="36" t="s">
        <v>596</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503</v>
      </c>
      <c r="B36" s="39" t="s">
        <v>488</v>
      </c>
      <c r="C36" s="36" t="s">
        <v>596</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491</v>
      </c>
      <c r="B37" s="39" t="s">
        <v>489</v>
      </c>
      <c r="C37" s="36" t="s">
        <v>596</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504</v>
      </c>
      <c r="B38" s="39" t="s">
        <v>239</v>
      </c>
      <c r="C38" s="36" t="s">
        <v>596</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59"/>
      <c r="B39" s="260"/>
      <c r="C39" s="261"/>
      <c r="D39" s="23"/>
      <c r="E39" s="23"/>
      <c r="F39" s="23"/>
      <c r="G39" s="23"/>
      <c r="H39" s="23"/>
      <c r="I39" s="23"/>
      <c r="J39" s="23"/>
      <c r="K39" s="23"/>
      <c r="L39" s="23"/>
      <c r="M39" s="23"/>
      <c r="N39" s="23"/>
      <c r="O39" s="23"/>
      <c r="P39" s="23"/>
      <c r="Q39" s="23"/>
      <c r="R39" s="23"/>
      <c r="S39" s="23"/>
      <c r="T39" s="23"/>
      <c r="U39" s="23"/>
      <c r="V39" s="23"/>
    </row>
    <row r="40" spans="1:22" ht="62.4" x14ac:dyDescent="0.3">
      <c r="A40" s="24" t="s">
        <v>492</v>
      </c>
      <c r="B40" s="39" t="s">
        <v>546</v>
      </c>
      <c r="C40" s="36" t="s">
        <v>605</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505</v>
      </c>
      <c r="B41" s="39" t="s">
        <v>528</v>
      </c>
      <c r="C41" s="220" t="s">
        <v>596</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493</v>
      </c>
      <c r="B42" s="39" t="s">
        <v>543</v>
      </c>
      <c r="C42" s="221" t="s">
        <v>596</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508</v>
      </c>
      <c r="B43" s="39" t="s">
        <v>509</v>
      </c>
      <c r="C43" s="221" t="s">
        <v>596</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494</v>
      </c>
      <c r="B44" s="39" t="s">
        <v>534</v>
      </c>
      <c r="C44" s="221" t="s">
        <v>600</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529</v>
      </c>
      <c r="B45" s="39" t="s">
        <v>535</v>
      </c>
      <c r="C45" s="221" t="s">
        <v>596</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495</v>
      </c>
      <c r="B46" s="39" t="s">
        <v>536</v>
      </c>
      <c r="C46" s="221" t="s">
        <v>600</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530</v>
      </c>
      <c r="B48" s="39" t="s">
        <v>544</v>
      </c>
      <c r="C48" s="218">
        <v>1.8</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496</v>
      </c>
      <c r="B49" s="39" t="s">
        <v>545</v>
      </c>
      <c r="C49" s="218">
        <v>0</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6" x14ac:dyDescent="0.25">
      <c r="A5" s="17"/>
    </row>
    <row r="6" spans="1:28" s="12" customFormat="1" ht="17.399999999999999" x14ac:dyDescent="0.25">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7.399999999999999" x14ac:dyDescent="0.2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7.39999999999999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7.399999999999999" x14ac:dyDescent="0.25">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7.399999999999999" x14ac:dyDescent="0.2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7.399999999999999" x14ac:dyDescent="0.25">
      <c r="A11" s="265" t="str">
        <f>'1. паспорт местоположение'!A12:C12</f>
        <v>N_PK3500.03.06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7.399999999999999" x14ac:dyDescent="0.25">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5">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7.399999999999999" x14ac:dyDescent="0.25">
      <c r="A14" s="265" t="str">
        <f>'1. паспорт местоположение'!A15:C15</f>
        <v>Покупка оборудования, не требующего монтажа (Прицепной измельчитель - 2 шт., шкаф сушильный - 1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5">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5">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5">
      <c r="A17" s="264" t="s">
        <v>507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5">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5">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499</v>
      </c>
      <c r="T19" s="4"/>
      <c r="U19" s="4"/>
      <c r="V19" s="4"/>
      <c r="W19" s="4"/>
      <c r="X19" s="4"/>
      <c r="Y19" s="4"/>
    </row>
    <row r="20" spans="1:28" s="3" customFormat="1" ht="180.75" customHeight="1" x14ac:dyDescent="0.25">
      <c r="A20" s="270"/>
      <c r="B20" s="270"/>
      <c r="C20" s="272"/>
      <c r="D20" s="270"/>
      <c r="E20" s="270"/>
      <c r="F20" s="270"/>
      <c r="G20" s="270"/>
      <c r="H20" s="270"/>
      <c r="I20" s="270"/>
      <c r="J20" s="270"/>
      <c r="K20" s="270"/>
      <c r="L20" s="270"/>
      <c r="M20" s="270"/>
      <c r="N20" s="270"/>
      <c r="O20" s="270"/>
      <c r="P20" s="270"/>
      <c r="Q20" s="41" t="s">
        <v>397</v>
      </c>
      <c r="R20" s="42" t="s">
        <v>398</v>
      </c>
      <c r="S20" s="273"/>
      <c r="T20" s="28"/>
      <c r="U20" s="28"/>
      <c r="V20" s="28"/>
      <c r="W20" s="28"/>
      <c r="X20" s="28"/>
      <c r="Y20" s="28"/>
      <c r="Z20" s="27"/>
      <c r="AA20" s="27"/>
      <c r="AB20" s="27"/>
    </row>
    <row r="21" spans="1:28" s="3" customFormat="1" ht="18" x14ac:dyDescent="0.25">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2" x14ac:dyDescent="0.25">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3">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5">
      <c r="A7" s="17"/>
      <c r="H7" s="16"/>
    </row>
    <row r="8" spans="1:20" s="12" customFormat="1" ht="17.399999999999999" x14ac:dyDescent="0.25">
      <c r="A8" s="266" t="s">
        <v>10</v>
      </c>
      <c r="B8" s="266"/>
      <c r="C8" s="266"/>
      <c r="D8" s="266"/>
      <c r="E8" s="266"/>
      <c r="F8" s="266"/>
      <c r="G8" s="266"/>
      <c r="H8" s="266"/>
      <c r="I8" s="266"/>
      <c r="J8" s="266"/>
      <c r="K8" s="266"/>
      <c r="L8" s="266"/>
      <c r="M8" s="266"/>
      <c r="N8" s="266"/>
      <c r="O8" s="266"/>
      <c r="P8" s="266"/>
      <c r="Q8" s="266"/>
      <c r="R8" s="266"/>
      <c r="S8" s="266"/>
      <c r="T8" s="266"/>
    </row>
    <row r="9" spans="1:20" s="12" customFormat="1" ht="17.399999999999999" x14ac:dyDescent="0.2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5">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7.399999999999999" x14ac:dyDescent="0.2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5">
      <c r="A13" s="265" t="str">
        <f>'1. паспорт местоположение'!A12:C12</f>
        <v>N_PK3500.03.06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5">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5">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7.399999999999999" x14ac:dyDescent="0.25">
      <c r="A16" s="265" t="str">
        <f>'1. паспорт местоположение'!A15:C15</f>
        <v>Покупка оборудования, не требующего монтажа (Прицепной измельчитель - 2 шт., шкаф сушильный - 1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5">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5">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5">
      <c r="A19" s="265" t="s">
        <v>512</v>
      </c>
      <c r="B19" s="265"/>
      <c r="C19" s="265"/>
      <c r="D19" s="265"/>
      <c r="E19" s="265"/>
      <c r="F19" s="265"/>
      <c r="G19" s="265"/>
      <c r="H19" s="265"/>
      <c r="I19" s="265"/>
      <c r="J19" s="265"/>
      <c r="K19" s="265"/>
      <c r="L19" s="265"/>
      <c r="M19" s="265"/>
      <c r="N19" s="265"/>
      <c r="O19" s="265"/>
      <c r="P19" s="265"/>
      <c r="Q19" s="265"/>
      <c r="R19" s="265"/>
      <c r="S19" s="265"/>
      <c r="T19" s="265"/>
    </row>
    <row r="20" spans="1:113" s="58" customFormat="1" ht="21" customHeight="1" x14ac:dyDescent="0.3">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3">
      <c r="A21" s="278" t="s">
        <v>6</v>
      </c>
      <c r="B21" s="281" t="s">
        <v>230</v>
      </c>
      <c r="C21" s="282"/>
      <c r="D21" s="285" t="s">
        <v>131</v>
      </c>
      <c r="E21" s="281" t="s">
        <v>541</v>
      </c>
      <c r="F21" s="282"/>
      <c r="G21" s="281" t="s">
        <v>280</v>
      </c>
      <c r="H21" s="282"/>
      <c r="I21" s="281" t="s">
        <v>130</v>
      </c>
      <c r="J21" s="282"/>
      <c r="K21" s="285" t="s">
        <v>129</v>
      </c>
      <c r="L21" s="281" t="s">
        <v>128</v>
      </c>
      <c r="M21" s="282"/>
      <c r="N21" s="281" t="s">
        <v>537</v>
      </c>
      <c r="O21" s="282"/>
      <c r="P21" s="285" t="s">
        <v>127</v>
      </c>
      <c r="Q21" s="274" t="s">
        <v>126</v>
      </c>
      <c r="R21" s="275"/>
      <c r="S21" s="274" t="s">
        <v>125</v>
      </c>
      <c r="T21" s="276"/>
    </row>
    <row r="22" spans="1:113" ht="204.75" customHeight="1" x14ac:dyDescent="0.3">
      <c r="A22" s="279"/>
      <c r="B22" s="283"/>
      <c r="C22" s="284"/>
      <c r="D22" s="288"/>
      <c r="E22" s="283"/>
      <c r="F22" s="284"/>
      <c r="G22" s="283"/>
      <c r="H22" s="284"/>
      <c r="I22" s="283"/>
      <c r="J22" s="284"/>
      <c r="K22" s="286"/>
      <c r="L22" s="283"/>
      <c r="M22" s="284"/>
      <c r="N22" s="283"/>
      <c r="O22" s="284"/>
      <c r="P22" s="286"/>
      <c r="Q22" s="96" t="s">
        <v>124</v>
      </c>
      <c r="R22" s="96" t="s">
        <v>511</v>
      </c>
      <c r="S22" s="96" t="s">
        <v>123</v>
      </c>
      <c r="T22" s="96" t="s">
        <v>122</v>
      </c>
    </row>
    <row r="23" spans="1:113" ht="51.75" customHeight="1" x14ac:dyDescent="0.3">
      <c r="A23" s="280"/>
      <c r="B23" s="192" t="s">
        <v>120</v>
      </c>
      <c r="C23" s="192" t="s">
        <v>121</v>
      </c>
      <c r="D23" s="286"/>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6" t="s">
        <v>120</v>
      </c>
      <c r="R23" s="96" t="s">
        <v>120</v>
      </c>
      <c r="S23" s="96" t="s">
        <v>120</v>
      </c>
      <c r="T23" s="96"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95"/>
      <c r="R25" s="60"/>
      <c r="S25" s="195"/>
      <c r="T25" s="60"/>
    </row>
    <row r="26" spans="1:113" ht="3"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87" t="s">
        <v>547</v>
      </c>
      <c r="C29" s="287"/>
      <c r="D29" s="287"/>
      <c r="E29" s="287"/>
      <c r="F29" s="287"/>
      <c r="G29" s="287"/>
      <c r="H29" s="287"/>
      <c r="I29" s="287"/>
      <c r="J29" s="287"/>
      <c r="K29" s="287"/>
      <c r="L29" s="287"/>
      <c r="M29" s="287"/>
      <c r="N29" s="287"/>
      <c r="O29" s="287"/>
      <c r="P29" s="287"/>
      <c r="Q29" s="287"/>
      <c r="R29" s="287"/>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5">
      <c r="A6" s="196"/>
      <c r="B6" s="196"/>
      <c r="C6" s="196"/>
      <c r="D6" s="196"/>
      <c r="E6" s="196"/>
      <c r="F6" s="196"/>
      <c r="G6" s="196"/>
      <c r="H6" s="196"/>
      <c r="I6" s="196"/>
      <c r="J6" s="196"/>
      <c r="K6" s="196"/>
      <c r="L6" s="196"/>
      <c r="M6" s="196"/>
      <c r="N6" s="196"/>
      <c r="O6" s="196"/>
      <c r="P6" s="196"/>
      <c r="Q6" s="196"/>
      <c r="R6" s="196"/>
      <c r="S6" s="196"/>
      <c r="T6" s="196"/>
    </row>
    <row r="7" spans="1:27" s="12" customFormat="1" ht="17.399999999999999" x14ac:dyDescent="0.25">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5">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N_PK3500.03.06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5">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5">
      <c r="A15" s="265" t="str">
        <f>'1. паспорт местоположение'!A15:C15</f>
        <v>Покупка оборудования, не требующего монтажа (Прицепной измельчитель - 2 шт., шкаф сушильный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5">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3">
      <c r="A19" s="265" t="s">
        <v>514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3"/>
    <row r="21" spans="1:27" ht="15.75" customHeight="1" x14ac:dyDescent="0.3">
      <c r="A21" s="289" t="s">
        <v>6</v>
      </c>
      <c r="B21" s="291" t="s">
        <v>521</v>
      </c>
      <c r="C21" s="292"/>
      <c r="D21" s="291" t="s">
        <v>523</v>
      </c>
      <c r="E21" s="292"/>
      <c r="F21" s="274" t="s">
        <v>103</v>
      </c>
      <c r="G21" s="276"/>
      <c r="H21" s="276"/>
      <c r="I21" s="275"/>
      <c r="J21" s="289" t="s">
        <v>524</v>
      </c>
      <c r="K21" s="291" t="s">
        <v>525</v>
      </c>
      <c r="L21" s="292"/>
      <c r="M21" s="291" t="s">
        <v>526</v>
      </c>
      <c r="N21" s="292"/>
      <c r="O21" s="291" t="s">
        <v>513</v>
      </c>
      <c r="P21" s="292"/>
      <c r="Q21" s="291" t="s">
        <v>136</v>
      </c>
      <c r="R21" s="292"/>
      <c r="S21" s="289" t="s">
        <v>135</v>
      </c>
      <c r="T21" s="289" t="s">
        <v>527</v>
      </c>
      <c r="U21" s="289" t="s">
        <v>522</v>
      </c>
      <c r="V21" s="291" t="s">
        <v>134</v>
      </c>
      <c r="W21" s="292"/>
      <c r="X21" s="274" t="s">
        <v>126</v>
      </c>
      <c r="Y21" s="276"/>
      <c r="Z21" s="274" t="s">
        <v>125</v>
      </c>
      <c r="AA21" s="276"/>
    </row>
    <row r="22" spans="1:27" ht="216" customHeight="1" x14ac:dyDescent="0.3">
      <c r="A22" s="295"/>
      <c r="B22" s="293"/>
      <c r="C22" s="294"/>
      <c r="D22" s="293"/>
      <c r="E22" s="294"/>
      <c r="F22" s="274" t="s">
        <v>133</v>
      </c>
      <c r="G22" s="275"/>
      <c r="H22" s="274" t="s">
        <v>132</v>
      </c>
      <c r="I22" s="275"/>
      <c r="J22" s="290"/>
      <c r="K22" s="293"/>
      <c r="L22" s="294"/>
      <c r="M22" s="293"/>
      <c r="N22" s="294"/>
      <c r="O22" s="293"/>
      <c r="P22" s="294"/>
      <c r="Q22" s="293"/>
      <c r="R22" s="294"/>
      <c r="S22" s="290"/>
      <c r="T22" s="290"/>
      <c r="U22" s="290"/>
      <c r="V22" s="293"/>
      <c r="W22" s="294"/>
      <c r="X22" s="96" t="s">
        <v>124</v>
      </c>
      <c r="Y22" s="96" t="s">
        <v>511</v>
      </c>
      <c r="Z22" s="96" t="s">
        <v>123</v>
      </c>
      <c r="AA22" s="96" t="s">
        <v>122</v>
      </c>
    </row>
    <row r="23" spans="1:27" ht="60" customHeight="1" x14ac:dyDescent="0.3">
      <c r="A23" s="290"/>
      <c r="B23" s="190" t="s">
        <v>120</v>
      </c>
      <c r="C23" s="190"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3">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3">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3">
      <c r="X26" s="98"/>
      <c r="Y26" s="99"/>
      <c r="Z26" s="51"/>
      <c r="AA26" s="51"/>
    </row>
    <row r="27" spans="1:27" s="56" customFormat="1" ht="13.2" x14ac:dyDescent="0.25">
      <c r="A27" s="57"/>
      <c r="B27" s="57"/>
      <c r="C27" s="57"/>
      <c r="E27" s="57"/>
      <c r="X27" s="100"/>
      <c r="Y27" s="100"/>
      <c r="Z27" s="100"/>
      <c r="AA27" s="100"/>
    </row>
    <row r="28" spans="1:27" s="56" customFormat="1" ht="13.2" x14ac:dyDescent="0.25">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8" sqref="C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2" t="str">
        <f>'1. паспорт местоположение'!A5:C5</f>
        <v>Год раскрытия информации: 2024 год</v>
      </c>
      <c r="B5" s="262"/>
      <c r="C5" s="26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 x14ac:dyDescent="0.35">
      <c r="A6" s="17"/>
      <c r="E6" s="16"/>
      <c r="F6" s="16"/>
      <c r="G6" s="15"/>
    </row>
    <row r="7" spans="1:29" s="12" customFormat="1" ht="17.399999999999999" x14ac:dyDescent="0.25">
      <c r="A7" s="266" t="s">
        <v>10</v>
      </c>
      <c r="B7" s="266"/>
      <c r="C7" s="266"/>
      <c r="D7" s="13"/>
      <c r="E7" s="13"/>
      <c r="F7" s="13"/>
      <c r="G7" s="13"/>
      <c r="H7" s="13"/>
      <c r="I7" s="13"/>
      <c r="J7" s="13"/>
      <c r="K7" s="13"/>
      <c r="L7" s="13"/>
      <c r="M7" s="13"/>
      <c r="N7" s="13"/>
      <c r="O7" s="13"/>
      <c r="P7" s="13"/>
      <c r="Q7" s="13"/>
      <c r="R7" s="13"/>
      <c r="S7" s="13"/>
      <c r="T7" s="13"/>
      <c r="U7" s="13"/>
    </row>
    <row r="8" spans="1:29" s="12" customFormat="1" ht="17.399999999999999" x14ac:dyDescent="0.25">
      <c r="A8" s="266"/>
      <c r="B8" s="266"/>
      <c r="C8" s="266"/>
      <c r="D8" s="14"/>
      <c r="E8" s="14"/>
      <c r="F8" s="14"/>
      <c r="G8" s="14"/>
      <c r="H8" s="13"/>
      <c r="I8" s="13"/>
      <c r="J8" s="13"/>
      <c r="K8" s="13"/>
      <c r="L8" s="13"/>
      <c r="M8" s="13"/>
      <c r="N8" s="13"/>
      <c r="O8" s="13"/>
      <c r="P8" s="13"/>
      <c r="Q8" s="13"/>
      <c r="R8" s="13"/>
      <c r="S8" s="13"/>
      <c r="T8" s="13"/>
      <c r="U8" s="13"/>
    </row>
    <row r="9" spans="1:29" s="12" customFormat="1" ht="17.399999999999999" x14ac:dyDescent="0.25">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7.399999999999999" x14ac:dyDescent="0.25">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6"/>
      <c r="B11" s="266"/>
      <c r="C11" s="26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5" t="str">
        <f>'1. паспорт местоположение'!A12:C12</f>
        <v>N_PK3500.03.06</v>
      </c>
      <c r="B12" s="265"/>
      <c r="C12" s="26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9"/>
      <c r="B14" s="269"/>
      <c r="C14" s="269"/>
      <c r="D14" s="10"/>
      <c r="E14" s="10"/>
      <c r="F14" s="10"/>
      <c r="G14" s="10"/>
      <c r="H14" s="10"/>
      <c r="I14" s="10"/>
      <c r="J14" s="10"/>
      <c r="K14" s="10"/>
      <c r="L14" s="10"/>
      <c r="M14" s="10"/>
      <c r="N14" s="10"/>
      <c r="O14" s="10"/>
      <c r="P14" s="10"/>
      <c r="Q14" s="10"/>
      <c r="R14" s="10"/>
      <c r="S14" s="10"/>
      <c r="T14" s="10"/>
      <c r="U14" s="10"/>
    </row>
    <row r="15" spans="1:29" s="3" customFormat="1" ht="123" customHeight="1" x14ac:dyDescent="0.25">
      <c r="A15" s="264" t="str">
        <f>'1. паспорт местоположение'!A15:C15</f>
        <v>Покупка оборудования, не требующего монтажа (Прицепной измельчитель - 2 шт., шкаф сушильный - 1 шт.)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5">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5">
      <c r="A17" s="267"/>
      <c r="B17" s="267"/>
      <c r="C17" s="267"/>
      <c r="D17" s="4"/>
      <c r="E17" s="4"/>
      <c r="F17" s="4"/>
      <c r="G17" s="4"/>
      <c r="H17" s="4"/>
      <c r="I17" s="4"/>
      <c r="J17" s="4"/>
      <c r="K17" s="4"/>
      <c r="L17" s="4"/>
      <c r="M17" s="4"/>
      <c r="N17" s="4"/>
      <c r="O17" s="4"/>
      <c r="P17" s="4"/>
      <c r="Q17" s="4"/>
      <c r="R17" s="4"/>
    </row>
    <row r="18" spans="1:21" s="3" customFormat="1" ht="27.75" customHeight="1" x14ac:dyDescent="0.25">
      <c r="A18" s="264" t="s">
        <v>506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5">
      <c r="A22" s="24" t="s">
        <v>66</v>
      </c>
      <c r="B22" s="30" t="s">
        <v>519</v>
      </c>
      <c r="C22" s="202"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61.5" customHeight="1" x14ac:dyDescent="0.3">
      <c r="A23" s="24" t="s">
        <v>64</v>
      </c>
      <c r="B23" s="26" t="s">
        <v>61</v>
      </c>
      <c r="C23" s="202" t="s">
        <v>606</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539</v>
      </c>
      <c r="C24" s="202" t="s">
        <v>616</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540</v>
      </c>
      <c r="C25" s="231" t="s">
        <v>612</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3">
      <c r="A27" s="24" t="s">
        <v>59</v>
      </c>
      <c r="B27" s="26" t="s">
        <v>520</v>
      </c>
      <c r="C27" s="36" t="s">
        <v>617</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7.399999999999999" x14ac:dyDescent="0.3">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7"/>
      <c r="AB6" s="187"/>
    </row>
    <row r="7" spans="1:28" ht="17.399999999999999" x14ac:dyDescent="0.3">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7"/>
      <c r="AB7" s="187"/>
    </row>
    <row r="8" spans="1:28" ht="17.399999999999999"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8"/>
      <c r="AB8" s="188"/>
    </row>
    <row r="9" spans="1:28" ht="15.6" x14ac:dyDescent="0.3">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9"/>
      <c r="AB9" s="189"/>
    </row>
    <row r="10" spans="1:28" ht="17.399999999999999" x14ac:dyDescent="0.3">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7"/>
      <c r="AB10" s="187"/>
    </row>
    <row r="11" spans="1:28" ht="17.399999999999999" x14ac:dyDescent="0.3">
      <c r="A11" s="265" t="str">
        <f>'1. паспорт местоположение'!A12:C12</f>
        <v>N_PK3500.03.06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8"/>
      <c r="AB11" s="188"/>
    </row>
    <row r="12" spans="1:28" ht="15.6" x14ac:dyDescent="0.3">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9"/>
      <c r="AB12" s="189"/>
    </row>
    <row r="13" spans="1:28" ht="18" x14ac:dyDescent="0.3">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7.399999999999999" x14ac:dyDescent="0.3">
      <c r="A14" s="265" t="str">
        <f>'1. паспорт местоположение'!A15:C15</f>
        <v>Покупка оборудования, не требующего монтажа (Прицепной измельчитель - 2 шт., шкаф сушильный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8"/>
      <c r="AB14" s="188"/>
    </row>
    <row r="15" spans="1:28" ht="15.6" x14ac:dyDescent="0.3">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9"/>
      <c r="AB15" s="189"/>
    </row>
    <row r="16" spans="1:28" x14ac:dyDescent="0.3">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8"/>
      <c r="AB16" s="198"/>
    </row>
    <row r="17" spans="1:28" x14ac:dyDescent="0.3">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8"/>
      <c r="AB17" s="198"/>
    </row>
    <row r="18" spans="1:28" x14ac:dyDescent="0.3">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8"/>
      <c r="AB18" s="198"/>
    </row>
    <row r="19" spans="1:28" x14ac:dyDescent="0.3">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8"/>
      <c r="AB19" s="198"/>
    </row>
    <row r="20" spans="1:28" x14ac:dyDescent="0.3">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9"/>
      <c r="AB20" s="199"/>
    </row>
    <row r="21" spans="1:28" x14ac:dyDescent="0.3">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9"/>
      <c r="AB21" s="199"/>
    </row>
    <row r="22" spans="1:28" x14ac:dyDescent="0.3">
      <c r="A22" s="298" t="s">
        <v>538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0"/>
      <c r="AB22" s="200"/>
    </row>
    <row r="23" spans="1:28" ht="32.25" customHeight="1" x14ac:dyDescent="0.3">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3">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549</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3">
      <c r="A25" s="93">
        <v>1</v>
      </c>
      <c r="B25" s="94">
        <v>2</v>
      </c>
      <c r="C25" s="93">
        <v>3</v>
      </c>
      <c r="D25" s="94">
        <v>4</v>
      </c>
      <c r="E25" s="93">
        <v>5</v>
      </c>
      <c r="F25" s="94">
        <v>6</v>
      </c>
      <c r="G25" s="93">
        <v>7</v>
      </c>
      <c r="H25" s="94">
        <v>8</v>
      </c>
      <c r="I25" s="93">
        <v>9</v>
      </c>
      <c r="J25" s="94">
        <v>10</v>
      </c>
      <c r="K25" s="201">
        <v>11</v>
      </c>
      <c r="L25" s="94">
        <v>12</v>
      </c>
      <c r="M25" s="201">
        <v>13</v>
      </c>
      <c r="N25" s="94">
        <v>14</v>
      </c>
      <c r="O25" s="201">
        <v>15</v>
      </c>
      <c r="P25" s="94">
        <v>16</v>
      </c>
      <c r="Q25" s="201">
        <v>17</v>
      </c>
      <c r="R25" s="94">
        <v>18</v>
      </c>
      <c r="S25" s="201">
        <v>19</v>
      </c>
      <c r="T25" s="94">
        <v>20</v>
      </c>
      <c r="U25" s="201">
        <v>21</v>
      </c>
      <c r="V25" s="94">
        <v>22</v>
      </c>
      <c r="W25" s="201">
        <v>23</v>
      </c>
      <c r="X25" s="94">
        <v>24</v>
      </c>
      <c r="Y25" s="201">
        <v>25</v>
      </c>
      <c r="Z25" s="94">
        <v>26</v>
      </c>
    </row>
    <row r="26" spans="1:28" ht="45.75" customHeight="1" x14ac:dyDescent="0.3">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3">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3">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3">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3">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3">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28.8" x14ac:dyDescent="0.3">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3">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3">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97"/>
      <c r="Q5" s="197"/>
      <c r="R5" s="197"/>
      <c r="S5" s="197"/>
      <c r="T5" s="197"/>
      <c r="U5" s="197"/>
      <c r="V5" s="197"/>
      <c r="W5" s="197"/>
      <c r="X5" s="197"/>
      <c r="Y5" s="197"/>
      <c r="Z5" s="197"/>
      <c r="AA5" s="197"/>
      <c r="AB5" s="197"/>
    </row>
    <row r="6" spans="1:28" s="12" customFormat="1" ht="18" x14ac:dyDescent="0.35">
      <c r="A6" s="17"/>
      <c r="B6" s="17"/>
      <c r="L6" s="15"/>
    </row>
    <row r="7" spans="1:28" s="12" customFormat="1" ht="17.399999999999999" x14ac:dyDescent="0.25">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7.399999999999999" x14ac:dyDescent="0.2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7.399999999999999"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7.399999999999999" x14ac:dyDescent="0.25">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7.399999999999999" x14ac:dyDescent="0.2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7.399999999999999" x14ac:dyDescent="0.25">
      <c r="A12" s="265" t="str">
        <f>'1. паспорт местоположение'!A12:C12</f>
        <v>N_PK3500.03.06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7.399999999999999" x14ac:dyDescent="0.25">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5">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7.399999999999999" x14ac:dyDescent="0.25">
      <c r="A15" s="265" t="str">
        <f>'1. паспорт местоположение'!A15:C15</f>
        <v>Покупка оборудования, не требующего монтажа (Прицепной измельчитель - 2 шт., шкаф сушильный - 1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5">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5">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5">
      <c r="A18" s="303" t="s">
        <v>515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5">
      <c r="A19" s="270" t="s">
        <v>6</v>
      </c>
      <c r="B19" s="270" t="s">
        <v>89</v>
      </c>
      <c r="C19" s="270" t="s">
        <v>88</v>
      </c>
      <c r="D19" s="270" t="s">
        <v>77</v>
      </c>
      <c r="E19" s="304" t="s">
        <v>87</v>
      </c>
      <c r="F19" s="305"/>
      <c r="G19" s="305"/>
      <c r="H19" s="305"/>
      <c r="I19" s="306"/>
      <c r="J19" s="270" t="s">
        <v>86</v>
      </c>
      <c r="K19" s="270"/>
      <c r="L19" s="270"/>
      <c r="M19" s="270"/>
      <c r="N19" s="270"/>
      <c r="O19" s="270"/>
      <c r="P19" s="4"/>
      <c r="Q19" s="4"/>
      <c r="R19" s="4"/>
      <c r="S19" s="4"/>
      <c r="T19" s="4"/>
      <c r="U19" s="4"/>
      <c r="V19" s="4"/>
      <c r="W19" s="4"/>
    </row>
    <row r="20" spans="1:26" s="3" customFormat="1" ht="51" customHeight="1" x14ac:dyDescent="0.25">
      <c r="A20" s="270"/>
      <c r="B20" s="270"/>
      <c r="C20" s="270"/>
      <c r="D20" s="27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09375" defaultRowHeight="14.4" x14ac:dyDescent="0.3"/>
  <cols>
    <col min="1" max="3" width="9.109375" style="111"/>
    <col min="4" max="4" width="18.5546875" style="111" customWidth="1"/>
    <col min="5" max="12" width="9.109375" style="111" hidden="1" customWidth="1"/>
    <col min="13" max="13" width="4.6640625" style="111" hidden="1" customWidth="1"/>
    <col min="14" max="17" width="9.109375" style="111" hidden="1" customWidth="1"/>
    <col min="18" max="18" width="4.6640625" style="111" hidden="1" customWidth="1"/>
    <col min="19" max="36" width="9.109375" style="111" hidden="1" customWidth="1"/>
    <col min="37" max="37" width="9.109375" style="111"/>
    <col min="38" max="38" width="7.6640625" style="111" customWidth="1"/>
    <col min="39" max="39" width="3.109375" style="111" customWidth="1"/>
    <col min="40" max="40" width="13.5546875" style="111" customWidth="1"/>
    <col min="41" max="41" width="16.5546875" style="111" customWidth="1"/>
    <col min="42" max="42" width="15.6640625" style="111" customWidth="1"/>
    <col min="43" max="43" width="9.5546875" style="111" customWidth="1"/>
    <col min="44" max="44" width="8.5546875" style="111" customWidth="1"/>
    <col min="45" max="16384" width="9.109375" style="111"/>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 x14ac:dyDescent="0.35">
      <c r="A6" s="17"/>
      <c r="I6" s="16"/>
      <c r="J6" s="16"/>
      <c r="K6" s="15"/>
    </row>
    <row r="7" spans="1:44" s="12" customFormat="1"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5" t="str">
        <f>'1. паспорт местоположение'!A12:C12</f>
        <v>N_PK3500.03.06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5">
      <c r="A15" s="264" t="str">
        <f>'1. паспорт местоположение'!A15:C15</f>
        <v>Покупка оборудования, не требующего монтажа (Прицепной измельчитель - 2 шт., шкаф сушильный - 1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5" t="s">
        <v>516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 x14ac:dyDescent="0.3">
      <c r="AO19" s="142"/>
      <c r="AP19" s="142"/>
      <c r="AQ19" s="142"/>
      <c r="AR19" s="38"/>
    </row>
    <row r="20" spans="1:45" ht="18" x14ac:dyDescent="0.35">
      <c r="AO20" s="142"/>
      <c r="AP20" s="142"/>
      <c r="AQ20" s="142"/>
      <c r="AR20" s="15"/>
    </row>
    <row r="21" spans="1:45" ht="20.25" customHeight="1" x14ac:dyDescent="0.35">
      <c r="AO21" s="142"/>
      <c r="AP21" s="142"/>
      <c r="AQ21" s="142"/>
      <c r="AR21" s="15"/>
    </row>
    <row r="22" spans="1:45" s="3" customFormat="1" ht="15" customHeight="1"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6" x14ac:dyDescent="0.3">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5">
      <c r="A24" s="313" t="s">
        <v>366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12"/>
      <c r="AN24" s="112"/>
      <c r="AO24" s="140"/>
      <c r="AP24" s="140"/>
      <c r="AQ24" s="140"/>
      <c r="AR24" s="140"/>
      <c r="AS24" s="118"/>
    </row>
    <row r="25" spans="1:45" ht="12.75" customHeight="1" x14ac:dyDescent="0.3">
      <c r="A25" s="314" t="s">
        <v>365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3"/>
      <c r="AN25" s="317" t="s">
        <v>364</v>
      </c>
      <c r="AO25" s="317"/>
      <c r="AP25" s="317"/>
      <c r="AQ25" s="312"/>
      <c r="AR25" s="312"/>
      <c r="AS25" s="118"/>
    </row>
    <row r="26" spans="1:45" ht="17.25" customHeight="1" x14ac:dyDescent="0.3">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3"/>
      <c r="AN26" s="307" t="s">
        <v>362</v>
      </c>
      <c r="AO26" s="308"/>
      <c r="AP26" s="309"/>
      <c r="AQ26" s="310"/>
      <c r="AR26" s="311"/>
      <c r="AS26" s="118"/>
    </row>
    <row r="27" spans="1:45" ht="17.25" customHeight="1" x14ac:dyDescent="0.3">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3"/>
      <c r="AN27" s="307" t="s">
        <v>360</v>
      </c>
      <c r="AO27" s="308"/>
      <c r="AP27" s="309"/>
      <c r="AQ27" s="310"/>
      <c r="AR27" s="311"/>
      <c r="AS27" s="118"/>
    </row>
    <row r="28" spans="1:45" ht="27.75" customHeight="1" thickBot="1" x14ac:dyDescent="0.35">
      <c r="A28" s="327" t="s">
        <v>359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3"/>
      <c r="AN28" s="331" t="s">
        <v>358</v>
      </c>
      <c r="AO28" s="332"/>
      <c r="AP28" s="333"/>
      <c r="AQ28" s="310"/>
      <c r="AR28" s="311"/>
      <c r="AS28" s="118"/>
    </row>
    <row r="29" spans="1:45" ht="17.25" customHeight="1" x14ac:dyDescent="0.3">
      <c r="A29" s="318" t="s">
        <v>357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3"/>
      <c r="AN29" s="321"/>
      <c r="AO29" s="322"/>
      <c r="AP29" s="322"/>
      <c r="AQ29" s="310"/>
      <c r="AR29" s="323"/>
      <c r="AS29" s="118"/>
    </row>
    <row r="30" spans="1:45" ht="17.25" customHeight="1" x14ac:dyDescent="0.3">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3"/>
      <c r="AS30" s="118"/>
    </row>
    <row r="31" spans="1:45" ht="17.25" customHeight="1" x14ac:dyDescent="0.3">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3"/>
      <c r="AN31" s="113"/>
      <c r="AO31" s="139"/>
      <c r="AP31" s="139"/>
      <c r="AQ31" s="139"/>
      <c r="AR31" s="139"/>
      <c r="AS31" s="118"/>
    </row>
    <row r="32" spans="1:45" ht="17.25" customHeight="1" x14ac:dyDescent="0.3">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3"/>
      <c r="AN32" s="113"/>
      <c r="AO32" s="113"/>
      <c r="AP32" s="113"/>
      <c r="AQ32" s="113"/>
      <c r="AR32" s="113"/>
      <c r="AS32" s="118"/>
    </row>
    <row r="33" spans="1:45" ht="17.25" customHeight="1" x14ac:dyDescent="0.3">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3"/>
      <c r="AN33" s="113"/>
      <c r="AO33" s="113"/>
      <c r="AP33" s="113"/>
      <c r="AQ33" s="113"/>
      <c r="AR33" s="113"/>
      <c r="AS33" s="118"/>
    </row>
    <row r="34" spans="1:45" ht="17.25" customHeight="1" x14ac:dyDescent="0.3">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3"/>
      <c r="AN34" s="113"/>
      <c r="AO34" s="113"/>
      <c r="AP34" s="113"/>
      <c r="AQ34" s="113"/>
      <c r="AR34" s="113"/>
      <c r="AS34" s="118"/>
    </row>
    <row r="35" spans="1:45" ht="17.25" customHeight="1" x14ac:dyDescent="0.3">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3"/>
      <c r="AN35" s="113"/>
      <c r="AO35" s="113"/>
      <c r="AP35" s="113"/>
      <c r="AQ35" s="113"/>
      <c r="AR35" s="113"/>
      <c r="AS35" s="118"/>
    </row>
    <row r="36" spans="1:45" ht="17.25" customHeight="1" thickBot="1" x14ac:dyDescent="0.35">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3"/>
      <c r="AN36" s="113"/>
      <c r="AO36" s="113"/>
      <c r="AP36" s="113"/>
      <c r="AQ36" s="113"/>
      <c r="AR36" s="113"/>
      <c r="AS36" s="118"/>
    </row>
    <row r="37" spans="1:45" ht="17.25" customHeight="1" x14ac:dyDescent="0.3">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3"/>
      <c r="AN37" s="113"/>
      <c r="AO37" s="113"/>
      <c r="AP37" s="113"/>
      <c r="AQ37" s="113"/>
      <c r="AR37" s="113"/>
      <c r="AS37" s="118"/>
    </row>
    <row r="38" spans="1:45" ht="17.25" customHeight="1" x14ac:dyDescent="0.3">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3"/>
      <c r="AN38" s="113"/>
      <c r="AO38" s="113"/>
      <c r="AP38" s="113"/>
      <c r="AQ38" s="113"/>
      <c r="AR38" s="113"/>
      <c r="AS38" s="118"/>
    </row>
    <row r="39" spans="1:45" ht="17.25" customHeight="1" thickBot="1" x14ac:dyDescent="0.35">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3"/>
      <c r="AN39" s="113"/>
      <c r="AO39" s="113"/>
      <c r="AP39" s="113"/>
      <c r="AQ39" s="113"/>
      <c r="AR39" s="113"/>
      <c r="AS39" s="118"/>
    </row>
    <row r="40" spans="1:45" ht="17.25" customHeight="1" x14ac:dyDescent="0.3">
      <c r="A40" s="314" t="s">
        <v>350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3"/>
      <c r="AN40" s="113"/>
      <c r="AO40" s="113"/>
      <c r="AP40" s="113"/>
      <c r="AQ40" s="113"/>
      <c r="AR40" s="113"/>
      <c r="AS40" s="118"/>
    </row>
    <row r="41" spans="1:45" ht="17.25" customHeight="1" x14ac:dyDescent="0.3">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3"/>
      <c r="AN41" s="113"/>
      <c r="AO41" s="113"/>
      <c r="AP41" s="113"/>
      <c r="AQ41" s="113"/>
      <c r="AR41" s="113"/>
      <c r="AS41" s="118"/>
    </row>
    <row r="42" spans="1:45" ht="17.25" customHeight="1" x14ac:dyDescent="0.3">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3"/>
      <c r="AN42" s="113"/>
      <c r="AO42" s="113"/>
      <c r="AP42" s="113"/>
      <c r="AQ42" s="113"/>
      <c r="AR42" s="113"/>
      <c r="AS42" s="118"/>
    </row>
    <row r="43" spans="1:45" ht="17.25" customHeight="1" x14ac:dyDescent="0.3">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3"/>
      <c r="AN43" s="113"/>
      <c r="AO43" s="113"/>
      <c r="AP43" s="113"/>
      <c r="AQ43" s="113"/>
      <c r="AR43" s="113"/>
      <c r="AS43" s="118"/>
    </row>
    <row r="44" spans="1:45" ht="17.25" customHeight="1" x14ac:dyDescent="0.3">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3"/>
      <c r="AN44" s="113"/>
      <c r="AO44" s="113"/>
      <c r="AP44" s="113"/>
      <c r="AQ44" s="113"/>
      <c r="AR44" s="113"/>
      <c r="AS44" s="118"/>
    </row>
    <row r="45" spans="1:45" ht="17.25" customHeight="1" x14ac:dyDescent="0.3">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3"/>
      <c r="AN45" s="113"/>
      <c r="AO45" s="113"/>
      <c r="AP45" s="113"/>
      <c r="AQ45" s="113"/>
      <c r="AR45" s="113"/>
      <c r="AS45" s="118"/>
    </row>
    <row r="46" spans="1:45" ht="17.25" customHeight="1" thickBot="1" x14ac:dyDescent="0.35">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3"/>
      <c r="AN46" s="113"/>
      <c r="AO46" s="113"/>
      <c r="AP46" s="113"/>
      <c r="AQ46" s="113"/>
      <c r="AR46" s="113"/>
      <c r="AS46" s="118"/>
    </row>
    <row r="47" spans="1:45" ht="24" customHeight="1" x14ac:dyDescent="0.3">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324</v>
      </c>
      <c r="AN47" s="343"/>
      <c r="AO47" s="126" t="s">
        <v>323</v>
      </c>
      <c r="AP47" s="126" t="s">
        <v>322</v>
      </c>
      <c r="AQ47" s="118"/>
    </row>
    <row r="48" spans="1:45" ht="12" customHeight="1" x14ac:dyDescent="0.3">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0"/>
      <c r="AP48" s="130"/>
      <c r="AQ48" s="118"/>
    </row>
    <row r="49" spans="1:43" ht="12" customHeight="1" x14ac:dyDescent="0.3">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0"/>
      <c r="AP49" s="130"/>
      <c r="AQ49" s="118"/>
    </row>
    <row r="50" spans="1:43" ht="12" customHeight="1" thickBot="1" x14ac:dyDescent="0.35">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3"/>
      <c r="AP50" s="133"/>
      <c r="AQ50" s="118"/>
    </row>
    <row r="51" spans="1:43" ht="6.75" customHeight="1" thickBot="1" x14ac:dyDescent="0.3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3">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324</v>
      </c>
      <c r="AN52" s="343"/>
      <c r="AO52" s="126" t="s">
        <v>323</v>
      </c>
      <c r="AP52" s="126" t="s">
        <v>322</v>
      </c>
      <c r="AQ52" s="118"/>
    </row>
    <row r="53" spans="1:43" ht="11.25" customHeight="1" x14ac:dyDescent="0.3">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4"/>
      <c r="AP53" s="134"/>
      <c r="AQ53" s="118"/>
    </row>
    <row r="54" spans="1:43" ht="12" customHeight="1" x14ac:dyDescent="0.3">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0"/>
      <c r="AP54" s="130"/>
      <c r="AQ54" s="118"/>
    </row>
    <row r="55" spans="1:43" ht="12" customHeight="1" x14ac:dyDescent="0.3">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0"/>
      <c r="AP55" s="130"/>
      <c r="AQ55" s="118"/>
    </row>
    <row r="56" spans="1:43" ht="12" customHeight="1" thickBot="1" x14ac:dyDescent="0.35">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3"/>
      <c r="AP56" s="133"/>
      <c r="AQ56" s="118"/>
    </row>
    <row r="57" spans="1:43" ht="6" customHeight="1" thickBot="1" x14ac:dyDescent="0.3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3">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324</v>
      </c>
      <c r="AN58" s="343"/>
      <c r="AO58" s="126" t="s">
        <v>323</v>
      </c>
      <c r="AP58" s="126" t="s">
        <v>322</v>
      </c>
      <c r="AQ58" s="118"/>
    </row>
    <row r="59" spans="1:43" ht="12.75" customHeight="1" x14ac:dyDescent="0.3">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2"/>
      <c r="AP59" s="132"/>
      <c r="AQ59" s="124"/>
    </row>
    <row r="60" spans="1:43" ht="12" customHeight="1" x14ac:dyDescent="0.3">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0"/>
      <c r="AP60" s="130"/>
      <c r="AQ60" s="118"/>
    </row>
    <row r="61" spans="1:43" ht="12" customHeight="1" x14ac:dyDescent="0.3">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0"/>
      <c r="AP61" s="130"/>
      <c r="AQ61" s="118"/>
    </row>
    <row r="62" spans="1:43" ht="12" customHeight="1" x14ac:dyDescent="0.3">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0"/>
      <c r="AP62" s="130"/>
      <c r="AQ62" s="118"/>
    </row>
    <row r="63" spans="1:43" ht="9.75" customHeight="1" x14ac:dyDescent="0.3">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0"/>
      <c r="AP63" s="130"/>
      <c r="AQ63" s="118"/>
    </row>
    <row r="64" spans="1:43" ht="9.75" customHeigh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0"/>
      <c r="AP64" s="130"/>
      <c r="AQ64" s="118"/>
    </row>
    <row r="65" spans="1:43" ht="12" customHeight="1" x14ac:dyDescent="0.3">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0"/>
      <c r="AP65" s="130"/>
      <c r="AQ65" s="118"/>
    </row>
    <row r="66" spans="1:43" ht="27.75" customHeight="1" x14ac:dyDescent="0.3">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1"/>
      <c r="AP66" s="131"/>
      <c r="AQ66" s="124"/>
    </row>
    <row r="67" spans="1:43" ht="11.25" customHeight="1" x14ac:dyDescent="0.3">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0"/>
      <c r="AP67" s="130"/>
      <c r="AQ67" s="118"/>
    </row>
    <row r="68" spans="1:43" ht="25.5" customHeight="1" x14ac:dyDescent="0.3">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1"/>
      <c r="AP68" s="131"/>
      <c r="AQ68" s="124"/>
    </row>
    <row r="69" spans="1:43" ht="12" customHeight="1" x14ac:dyDescent="0.3">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0"/>
      <c r="AP69" s="130"/>
      <c r="AQ69" s="118"/>
    </row>
    <row r="70" spans="1:43" ht="12.75" customHeight="1" x14ac:dyDescent="0.3">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1"/>
      <c r="AP70" s="131"/>
      <c r="AQ70" s="124"/>
    </row>
    <row r="71" spans="1:43" ht="12" customHeight="1" x14ac:dyDescent="0.3">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0"/>
      <c r="AP71" s="130"/>
      <c r="AQ71" s="118"/>
    </row>
    <row r="72" spans="1:43" ht="12.75" customHeight="1" thickBot="1" x14ac:dyDescent="0.35">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9"/>
      <c r="AP72" s="129"/>
      <c r="AQ72" s="124"/>
    </row>
    <row r="73" spans="1:43" ht="7.5" customHeight="1" thickBot="1" x14ac:dyDescent="0.3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3">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324</v>
      </c>
      <c r="AN74" s="343"/>
      <c r="AO74" s="126" t="s">
        <v>323</v>
      </c>
      <c r="AP74" s="126" t="s">
        <v>322</v>
      </c>
      <c r="AQ74" s="118"/>
    </row>
    <row r="75" spans="1:43" ht="25.5" customHeight="1" x14ac:dyDescent="0.3">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2"/>
      <c r="AP75" s="122"/>
      <c r="AQ75" s="124"/>
    </row>
    <row r="76" spans="1:43" ht="12" customHeight="1" x14ac:dyDescent="0.3">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25"/>
      <c r="AP76" s="125"/>
      <c r="AQ76" s="118"/>
    </row>
    <row r="77" spans="1:43" ht="12" customHeight="1" x14ac:dyDescent="0.3">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25"/>
      <c r="AP77" s="125"/>
      <c r="AQ77" s="118"/>
    </row>
    <row r="78" spans="1:43" ht="12" customHeight="1" x14ac:dyDescent="0.3">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25"/>
      <c r="AP78" s="125"/>
      <c r="AQ78" s="118"/>
    </row>
    <row r="79" spans="1:43" ht="12" customHeight="1" x14ac:dyDescent="0.3">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25"/>
      <c r="AP79" s="125"/>
      <c r="AQ79" s="118"/>
    </row>
    <row r="80" spans="1:43" ht="12" customHeight="1" x14ac:dyDescent="0.3">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25"/>
      <c r="AP80" s="125"/>
      <c r="AQ80" s="118"/>
    </row>
    <row r="81" spans="1:45" ht="12.75" customHeight="1" x14ac:dyDescent="0.3">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25"/>
      <c r="AP81" s="125"/>
      <c r="AQ81" s="118"/>
    </row>
    <row r="82" spans="1:45" ht="12.75" customHeight="1" x14ac:dyDescent="0.3">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25"/>
      <c r="AP82" s="125"/>
      <c r="AQ82" s="118"/>
    </row>
    <row r="83" spans="1:45" ht="12" customHeight="1" x14ac:dyDescent="0.3">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2"/>
      <c r="AP83" s="122"/>
      <c r="AQ83" s="124"/>
    </row>
    <row r="84" spans="1:45" ht="12" customHeight="1" x14ac:dyDescent="0.3">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2"/>
      <c r="AP84" s="122"/>
      <c r="AQ84" s="124"/>
    </row>
    <row r="85" spans="1:45" ht="12" customHeight="1" x14ac:dyDescent="0.3">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25"/>
      <c r="AP85" s="125"/>
      <c r="AQ85" s="112"/>
    </row>
    <row r="86" spans="1:45" ht="27.75" customHeight="1" x14ac:dyDescent="0.3">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2"/>
      <c r="AP86" s="122"/>
      <c r="AQ86" s="124"/>
    </row>
    <row r="87" spans="1:45" x14ac:dyDescent="0.3">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2"/>
      <c r="AP87" s="122"/>
      <c r="AQ87" s="124"/>
    </row>
    <row r="88" spans="1:45" ht="14.25" customHeight="1" x14ac:dyDescent="0.3">
      <c r="A88" s="367" t="s">
        <v>308</v>
      </c>
      <c r="B88" s="368"/>
      <c r="C88" s="368"/>
      <c r="D88" s="36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0"/>
      <c r="AL88" s="371"/>
      <c r="AM88" s="372"/>
      <c r="AN88" s="373"/>
      <c r="AO88" s="122"/>
      <c r="AP88" s="122"/>
      <c r="AQ88" s="124"/>
    </row>
    <row r="89" spans="1:45" x14ac:dyDescent="0.3">
      <c r="A89" s="367" t="s">
        <v>307</v>
      </c>
      <c r="B89" s="368"/>
      <c r="C89" s="368"/>
      <c r="D89" s="36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0"/>
      <c r="AL89" s="371"/>
      <c r="AM89" s="372"/>
      <c r="AN89" s="373"/>
      <c r="AO89" s="122"/>
      <c r="AP89" s="122"/>
      <c r="AQ89" s="112"/>
    </row>
    <row r="90" spans="1:45" ht="12" customHeight="1" thickBot="1" x14ac:dyDescent="0.35">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3"/>
      <c r="AL90" s="364"/>
      <c r="AM90" s="365"/>
      <c r="AN90" s="366"/>
      <c r="AO90" s="119"/>
      <c r="AP90" s="119"/>
      <c r="AQ90" s="118"/>
    </row>
    <row r="91" spans="1:45" ht="3" customHeight="1" x14ac:dyDescent="0.3">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3">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3">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3">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3">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3">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8" zoomScale="60" workbookViewId="0">
      <selection activeCell="T49" sqref="T49"/>
    </sheetView>
  </sheetViews>
  <sheetFormatPr defaultRowHeight="15.6" x14ac:dyDescent="0.3"/>
  <cols>
    <col min="1" max="1" width="9.109375" style="65"/>
    <col min="2" max="2" width="37.6640625" style="65" customWidth="1"/>
    <col min="3" max="3" width="18.88671875" style="65" customWidth="1"/>
    <col min="4" max="4" width="21.88671875" style="65" customWidth="1"/>
    <col min="5" max="6" width="0" style="65" hidden="1" customWidth="1"/>
    <col min="7" max="7" width="18.5546875" style="65" customWidth="1"/>
    <col min="8" max="8" width="21"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62" t="str">
        <f>'1. паспорт местоположение'!A5:C5</f>
        <v>Год раскрытия информации: 2024 год</v>
      </c>
      <c r="B5" s="262"/>
      <c r="C5" s="262"/>
      <c r="D5" s="262"/>
      <c r="E5" s="262"/>
      <c r="F5" s="262"/>
      <c r="G5" s="262"/>
      <c r="H5" s="262"/>
      <c r="I5" s="262"/>
      <c r="J5" s="262"/>
      <c r="K5" s="262"/>
      <c r="L5" s="26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 x14ac:dyDescent="0.35">
      <c r="K6" s="15"/>
    </row>
    <row r="7" spans="1:44" ht="17.399999999999999" x14ac:dyDescent="0.3">
      <c r="A7" s="266" t="s">
        <v>10</v>
      </c>
      <c r="B7" s="266"/>
      <c r="C7" s="266"/>
      <c r="D7" s="266"/>
      <c r="E7" s="266"/>
      <c r="F7" s="266"/>
      <c r="G7" s="266"/>
      <c r="H7" s="266"/>
      <c r="I7" s="266"/>
      <c r="J7" s="266"/>
      <c r="K7" s="266"/>
      <c r="L7" s="266"/>
    </row>
    <row r="8" spans="1:44" ht="17.399999999999999" x14ac:dyDescent="0.3">
      <c r="A8" s="266"/>
      <c r="B8" s="266"/>
      <c r="C8" s="266"/>
      <c r="D8" s="266"/>
      <c r="E8" s="266"/>
      <c r="F8" s="266"/>
      <c r="G8" s="266"/>
      <c r="H8" s="266"/>
      <c r="I8" s="266"/>
      <c r="J8" s="266"/>
      <c r="K8" s="266"/>
      <c r="L8" s="266"/>
    </row>
    <row r="9" spans="1:44" ht="17.399999999999999" x14ac:dyDescent="0.3">
      <c r="A9" s="265" t="str">
        <f>'1. паспорт местоположение'!A9:C9</f>
        <v>АО "Россети Тюмень"</v>
      </c>
      <c r="B9" s="265"/>
      <c r="C9" s="265"/>
      <c r="D9" s="265"/>
      <c r="E9" s="265"/>
      <c r="F9" s="265"/>
      <c r="G9" s="265"/>
      <c r="H9" s="265"/>
      <c r="I9" s="265"/>
      <c r="J9" s="265"/>
      <c r="K9" s="265"/>
      <c r="L9" s="265"/>
    </row>
    <row r="10" spans="1:44" x14ac:dyDescent="0.3">
      <c r="A10" s="263" t="s">
        <v>9</v>
      </c>
      <c r="B10" s="263"/>
      <c r="C10" s="263"/>
      <c r="D10" s="263"/>
      <c r="E10" s="263"/>
      <c r="F10" s="263"/>
      <c r="G10" s="263"/>
      <c r="H10" s="263"/>
      <c r="I10" s="263"/>
      <c r="J10" s="263"/>
      <c r="K10" s="263"/>
      <c r="L10" s="263"/>
    </row>
    <row r="11" spans="1:44" ht="17.399999999999999" x14ac:dyDescent="0.3">
      <c r="A11" s="266"/>
      <c r="B11" s="266"/>
      <c r="C11" s="266"/>
      <c r="D11" s="266"/>
      <c r="E11" s="266"/>
      <c r="F11" s="266"/>
      <c r="G11" s="266"/>
      <c r="H11" s="266"/>
      <c r="I11" s="266"/>
      <c r="J11" s="266"/>
      <c r="K11" s="266"/>
      <c r="L11" s="266"/>
    </row>
    <row r="12" spans="1:44" ht="17.399999999999999" x14ac:dyDescent="0.3">
      <c r="A12" s="265" t="str">
        <f>'1. паспорт местоположение'!A12:C12</f>
        <v>N_PK3500.03.06</v>
      </c>
      <c r="B12" s="265"/>
      <c r="C12" s="265"/>
      <c r="D12" s="265"/>
      <c r="E12" s="265"/>
      <c r="F12" s="265"/>
      <c r="G12" s="265"/>
      <c r="H12" s="265"/>
      <c r="I12" s="265"/>
      <c r="J12" s="265"/>
      <c r="K12" s="265"/>
      <c r="L12" s="265"/>
    </row>
    <row r="13" spans="1:44" x14ac:dyDescent="0.3">
      <c r="A13" s="263" t="s">
        <v>8</v>
      </c>
      <c r="B13" s="263"/>
      <c r="C13" s="263"/>
      <c r="D13" s="263"/>
      <c r="E13" s="263"/>
      <c r="F13" s="263"/>
      <c r="G13" s="263"/>
      <c r="H13" s="263"/>
      <c r="I13" s="263"/>
      <c r="J13" s="263"/>
      <c r="K13" s="263"/>
      <c r="L13" s="263"/>
    </row>
    <row r="14" spans="1:44" ht="18" x14ac:dyDescent="0.3">
      <c r="A14" s="269"/>
      <c r="B14" s="269"/>
      <c r="C14" s="269"/>
      <c r="D14" s="269"/>
      <c r="E14" s="269"/>
      <c r="F14" s="269"/>
      <c r="G14" s="269"/>
      <c r="H14" s="269"/>
      <c r="I14" s="269"/>
      <c r="J14" s="269"/>
      <c r="K14" s="269"/>
      <c r="L14" s="269"/>
    </row>
    <row r="15" spans="1:44" ht="17.399999999999999" x14ac:dyDescent="0.3">
      <c r="A15" s="264" t="str">
        <f>'1. паспорт местоположение'!A15:C15</f>
        <v>Покупка оборудования, не требующего монтажа (Прицепной измельчитель - 2 шт., шкаф сушильный - 1 шт.)</v>
      </c>
      <c r="B15" s="264"/>
      <c r="C15" s="264"/>
      <c r="D15" s="264"/>
      <c r="E15" s="264"/>
      <c r="F15" s="264"/>
      <c r="G15" s="264"/>
      <c r="H15" s="264"/>
      <c r="I15" s="264"/>
      <c r="J15" s="264"/>
      <c r="K15" s="264"/>
      <c r="L15" s="264"/>
    </row>
    <row r="16" spans="1:44" x14ac:dyDescent="0.3">
      <c r="A16" s="263" t="s">
        <v>7</v>
      </c>
      <c r="B16" s="263"/>
      <c r="C16" s="263"/>
      <c r="D16" s="263"/>
      <c r="E16" s="263"/>
      <c r="F16" s="263"/>
      <c r="G16" s="263"/>
      <c r="H16" s="263"/>
      <c r="I16" s="263"/>
      <c r="J16" s="263"/>
      <c r="K16" s="263"/>
      <c r="L16" s="263"/>
    </row>
    <row r="17" spans="1:12" ht="15.75" customHeight="1" x14ac:dyDescent="0.3">
      <c r="L17" s="84"/>
    </row>
    <row r="18" spans="1:12" x14ac:dyDescent="0.3">
      <c r="K18" s="83"/>
    </row>
    <row r="19" spans="1:12" ht="15.75" customHeight="1" x14ac:dyDescent="0.3">
      <c r="A19" s="374" t="s">
        <v>517</v>
      </c>
      <c r="B19" s="374"/>
      <c r="C19" s="374"/>
      <c r="D19" s="374"/>
      <c r="E19" s="374"/>
      <c r="F19" s="374"/>
      <c r="G19" s="374"/>
      <c r="H19" s="374"/>
      <c r="I19" s="374"/>
      <c r="J19" s="374"/>
      <c r="K19" s="374"/>
      <c r="L19" s="374"/>
    </row>
    <row r="20" spans="1:12" x14ac:dyDescent="0.3">
      <c r="A20" s="66"/>
      <c r="B20" s="66"/>
      <c r="C20" s="82"/>
      <c r="D20" s="82"/>
      <c r="E20" s="82"/>
      <c r="F20" s="82"/>
      <c r="G20" s="82"/>
      <c r="H20" s="82"/>
      <c r="I20" s="82"/>
      <c r="J20" s="82"/>
      <c r="K20" s="82"/>
      <c r="L20" s="82"/>
    </row>
    <row r="21" spans="1:12" ht="28.5" customHeight="1" x14ac:dyDescent="0.3">
      <c r="A21" s="375" t="s">
        <v>229</v>
      </c>
      <c r="B21" s="375" t="s">
        <v>228</v>
      </c>
      <c r="C21" s="381" t="s">
        <v>447</v>
      </c>
      <c r="D21" s="381"/>
      <c r="E21" s="381"/>
      <c r="F21" s="381"/>
      <c r="G21" s="381"/>
      <c r="H21" s="381"/>
      <c r="I21" s="376" t="s">
        <v>227</v>
      </c>
      <c r="J21" s="378" t="s">
        <v>449</v>
      </c>
      <c r="K21" s="375" t="s">
        <v>226</v>
      </c>
      <c r="L21" s="377" t="s">
        <v>448</v>
      </c>
    </row>
    <row r="22" spans="1:12" ht="58.5" customHeight="1" x14ac:dyDescent="0.3">
      <c r="A22" s="375"/>
      <c r="B22" s="375"/>
      <c r="C22" s="382" t="s">
        <v>3</v>
      </c>
      <c r="D22" s="382"/>
      <c r="E22" s="174"/>
      <c r="F22" s="175"/>
      <c r="G22" s="383" t="s">
        <v>2</v>
      </c>
      <c r="H22" s="384"/>
      <c r="I22" s="376"/>
      <c r="J22" s="379"/>
      <c r="K22" s="375"/>
      <c r="L22" s="377"/>
    </row>
    <row r="23" spans="1:12" ht="46.8" x14ac:dyDescent="0.3">
      <c r="A23" s="375"/>
      <c r="B23" s="375"/>
      <c r="C23" s="81" t="s">
        <v>225</v>
      </c>
      <c r="D23" s="81" t="s">
        <v>224</v>
      </c>
      <c r="E23" s="81" t="s">
        <v>225</v>
      </c>
      <c r="F23" s="81" t="s">
        <v>224</v>
      </c>
      <c r="G23" s="81" t="s">
        <v>225</v>
      </c>
      <c r="H23" s="81" t="s">
        <v>224</v>
      </c>
      <c r="I23" s="376"/>
      <c r="J23" s="380"/>
      <c r="K23" s="375"/>
      <c r="L23" s="377"/>
    </row>
    <row r="24" spans="1:12" x14ac:dyDescent="0.3">
      <c r="A24" s="68">
        <v>1</v>
      </c>
      <c r="B24" s="68">
        <v>2</v>
      </c>
      <c r="C24" s="81">
        <v>3</v>
      </c>
      <c r="D24" s="81">
        <v>4</v>
      </c>
      <c r="E24" s="81">
        <v>5</v>
      </c>
      <c r="F24" s="81">
        <v>6</v>
      </c>
      <c r="G24" s="81">
        <v>7</v>
      </c>
      <c r="H24" s="81">
        <v>8</v>
      </c>
      <c r="I24" s="81">
        <v>9</v>
      </c>
      <c r="J24" s="81">
        <v>10</v>
      </c>
      <c r="K24" s="81">
        <v>11</v>
      </c>
      <c r="L24" s="81">
        <v>12</v>
      </c>
    </row>
    <row r="25" spans="1:12" x14ac:dyDescent="0.3">
      <c r="A25" s="75">
        <v>1</v>
      </c>
      <c r="B25" s="76" t="s">
        <v>223</v>
      </c>
      <c r="C25" s="76"/>
      <c r="D25" s="79"/>
      <c r="E25" s="79"/>
      <c r="F25" s="79"/>
      <c r="G25" s="79"/>
      <c r="H25" s="79"/>
      <c r="I25" s="79"/>
      <c r="J25" s="79"/>
      <c r="K25" s="73"/>
      <c r="L25" s="92"/>
    </row>
    <row r="26" spans="1:12" ht="21.75" customHeight="1" x14ac:dyDescent="0.3">
      <c r="A26" s="75" t="s">
        <v>222</v>
      </c>
      <c r="B26" s="80" t="s">
        <v>454</v>
      </c>
      <c r="C26" s="223" t="s">
        <v>596</v>
      </c>
      <c r="D26" s="223" t="s">
        <v>596</v>
      </c>
      <c r="E26" s="223" t="s">
        <v>596</v>
      </c>
      <c r="F26" s="223" t="s">
        <v>596</v>
      </c>
      <c r="G26" s="223" t="s">
        <v>596</v>
      </c>
      <c r="H26" s="223" t="s">
        <v>596</v>
      </c>
      <c r="I26" s="79"/>
      <c r="J26" s="79"/>
      <c r="K26" s="73"/>
      <c r="L26" s="73"/>
    </row>
    <row r="27" spans="1:12" s="67" customFormat="1" ht="39" customHeight="1" x14ac:dyDescent="0.3">
      <c r="A27" s="75" t="s">
        <v>221</v>
      </c>
      <c r="B27" s="80" t="s">
        <v>456</v>
      </c>
      <c r="C27" s="223" t="s">
        <v>596</v>
      </c>
      <c r="D27" s="223" t="s">
        <v>596</v>
      </c>
      <c r="E27" s="223" t="s">
        <v>596</v>
      </c>
      <c r="F27" s="223" t="s">
        <v>596</v>
      </c>
      <c r="G27" s="223" t="s">
        <v>596</v>
      </c>
      <c r="H27" s="223" t="s">
        <v>596</v>
      </c>
      <c r="I27" s="79"/>
      <c r="J27" s="79"/>
      <c r="K27" s="73"/>
      <c r="L27" s="73"/>
    </row>
    <row r="28" spans="1:12" s="67" customFormat="1" ht="70.5" customHeight="1" x14ac:dyDescent="0.3">
      <c r="A28" s="75" t="s">
        <v>455</v>
      </c>
      <c r="B28" s="80" t="s">
        <v>460</v>
      </c>
      <c r="C28" s="223" t="s">
        <v>596</v>
      </c>
      <c r="D28" s="223" t="s">
        <v>596</v>
      </c>
      <c r="E28" s="223" t="s">
        <v>596</v>
      </c>
      <c r="F28" s="223" t="s">
        <v>596</v>
      </c>
      <c r="G28" s="223" t="s">
        <v>596</v>
      </c>
      <c r="H28" s="223" t="s">
        <v>596</v>
      </c>
      <c r="I28" s="79"/>
      <c r="J28" s="79"/>
      <c r="K28" s="73"/>
      <c r="L28" s="73"/>
    </row>
    <row r="29" spans="1:12" s="67" customFormat="1" ht="54" customHeight="1" x14ac:dyDescent="0.3">
      <c r="A29" s="75" t="s">
        <v>220</v>
      </c>
      <c r="B29" s="80" t="s">
        <v>459</v>
      </c>
      <c r="C29" s="223" t="s">
        <v>596</v>
      </c>
      <c r="D29" s="223" t="s">
        <v>596</v>
      </c>
      <c r="E29" s="223" t="s">
        <v>596</v>
      </c>
      <c r="F29" s="223" t="s">
        <v>596</v>
      </c>
      <c r="G29" s="223" t="s">
        <v>596</v>
      </c>
      <c r="H29" s="223" t="s">
        <v>596</v>
      </c>
      <c r="I29" s="79"/>
      <c r="J29" s="79"/>
      <c r="K29" s="73"/>
      <c r="L29" s="73"/>
    </row>
    <row r="30" spans="1:12" s="67" customFormat="1" ht="42" customHeight="1" x14ac:dyDescent="0.3">
      <c r="A30" s="75" t="s">
        <v>219</v>
      </c>
      <c r="B30" s="80" t="s">
        <v>461</v>
      </c>
      <c r="C30" s="223" t="s">
        <v>596</v>
      </c>
      <c r="D30" s="223" t="s">
        <v>596</v>
      </c>
      <c r="E30" s="223" t="s">
        <v>596</v>
      </c>
      <c r="F30" s="223" t="s">
        <v>596</v>
      </c>
      <c r="G30" s="223" t="s">
        <v>596</v>
      </c>
      <c r="H30" s="223" t="s">
        <v>596</v>
      </c>
      <c r="I30" s="79"/>
      <c r="J30" s="79"/>
      <c r="K30" s="73"/>
      <c r="L30" s="73"/>
    </row>
    <row r="31" spans="1:12" s="67" customFormat="1" ht="37.5" customHeight="1" x14ac:dyDescent="0.3">
      <c r="A31" s="75" t="s">
        <v>218</v>
      </c>
      <c r="B31" s="74" t="s">
        <v>457</v>
      </c>
      <c r="C31" s="223" t="s">
        <v>596</v>
      </c>
      <c r="D31" s="223" t="s">
        <v>596</v>
      </c>
      <c r="E31" s="223" t="s">
        <v>596</v>
      </c>
      <c r="F31" s="223" t="s">
        <v>596</v>
      </c>
      <c r="G31" s="223" t="s">
        <v>596</v>
      </c>
      <c r="H31" s="223" t="s">
        <v>596</v>
      </c>
      <c r="I31" s="79"/>
      <c r="J31" s="79"/>
      <c r="K31" s="73"/>
      <c r="L31" s="73"/>
    </row>
    <row r="32" spans="1:12" s="67" customFormat="1" ht="46.8" x14ac:dyDescent="0.3">
      <c r="A32" s="75" t="s">
        <v>216</v>
      </c>
      <c r="B32" s="74" t="s">
        <v>462</v>
      </c>
      <c r="C32" s="223" t="s">
        <v>596</v>
      </c>
      <c r="D32" s="223" t="s">
        <v>596</v>
      </c>
      <c r="E32" s="223" t="s">
        <v>596</v>
      </c>
      <c r="F32" s="223" t="s">
        <v>596</v>
      </c>
      <c r="G32" s="223" t="s">
        <v>596</v>
      </c>
      <c r="H32" s="223" t="s">
        <v>596</v>
      </c>
      <c r="I32" s="79"/>
      <c r="J32" s="79"/>
      <c r="K32" s="73"/>
      <c r="L32" s="73"/>
    </row>
    <row r="33" spans="1:12" s="67" customFormat="1" ht="37.5" customHeight="1" x14ac:dyDescent="0.3">
      <c r="A33" s="75" t="s">
        <v>473</v>
      </c>
      <c r="B33" s="74" t="s">
        <v>391</v>
      </c>
      <c r="C33" s="223" t="s">
        <v>596</v>
      </c>
      <c r="D33" s="223" t="s">
        <v>596</v>
      </c>
      <c r="E33" s="223" t="s">
        <v>596</v>
      </c>
      <c r="F33" s="223" t="s">
        <v>596</v>
      </c>
      <c r="G33" s="223" t="s">
        <v>596</v>
      </c>
      <c r="H33" s="223" t="s">
        <v>596</v>
      </c>
      <c r="I33" s="79"/>
      <c r="J33" s="79"/>
      <c r="K33" s="73"/>
      <c r="L33" s="73"/>
    </row>
    <row r="34" spans="1:12" s="67" customFormat="1" ht="47.25" customHeight="1" x14ac:dyDescent="0.3">
      <c r="A34" s="75" t="s">
        <v>474</v>
      </c>
      <c r="B34" s="74" t="s">
        <v>466</v>
      </c>
      <c r="C34" s="223" t="s">
        <v>596</v>
      </c>
      <c r="D34" s="223" t="s">
        <v>596</v>
      </c>
      <c r="E34" s="223" t="s">
        <v>596</v>
      </c>
      <c r="F34" s="223" t="s">
        <v>596</v>
      </c>
      <c r="G34" s="223" t="s">
        <v>596</v>
      </c>
      <c r="H34" s="223" t="s">
        <v>596</v>
      </c>
      <c r="I34" s="78"/>
      <c r="J34" s="78"/>
      <c r="K34" s="78"/>
      <c r="L34" s="73"/>
    </row>
    <row r="35" spans="1:12" s="67" customFormat="1" ht="49.5" customHeight="1" x14ac:dyDescent="0.3">
      <c r="A35" s="75" t="s">
        <v>475</v>
      </c>
      <c r="B35" s="74" t="s">
        <v>217</v>
      </c>
      <c r="C35" s="223" t="s">
        <v>596</v>
      </c>
      <c r="D35" s="223" t="s">
        <v>596</v>
      </c>
      <c r="E35" s="223" t="s">
        <v>596</v>
      </c>
      <c r="F35" s="223" t="s">
        <v>596</v>
      </c>
      <c r="G35" s="223" t="s">
        <v>596</v>
      </c>
      <c r="H35" s="223" t="s">
        <v>596</v>
      </c>
      <c r="I35" s="78"/>
      <c r="J35" s="78"/>
      <c r="K35" s="78"/>
      <c r="L35" s="73"/>
    </row>
    <row r="36" spans="1:12" ht="37.5" customHeight="1" x14ac:dyDescent="0.3">
      <c r="A36" s="75" t="s">
        <v>476</v>
      </c>
      <c r="B36" s="74" t="s">
        <v>458</v>
      </c>
      <c r="C36" s="223" t="s">
        <v>596</v>
      </c>
      <c r="D36" s="223" t="s">
        <v>596</v>
      </c>
      <c r="E36" s="223" t="s">
        <v>596</v>
      </c>
      <c r="F36" s="223" t="s">
        <v>596</v>
      </c>
      <c r="G36" s="223" t="s">
        <v>596</v>
      </c>
      <c r="H36" s="223" t="s">
        <v>596</v>
      </c>
      <c r="I36" s="77"/>
      <c r="J36" s="77"/>
      <c r="K36" s="73"/>
      <c r="L36" s="73"/>
    </row>
    <row r="37" spans="1:12" ht="46.8" x14ac:dyDescent="0.3">
      <c r="A37" s="75" t="s">
        <v>477</v>
      </c>
      <c r="B37" s="74" t="s">
        <v>215</v>
      </c>
      <c r="C37" s="223" t="s">
        <v>596</v>
      </c>
      <c r="D37" s="223" t="s">
        <v>596</v>
      </c>
      <c r="E37" s="223" t="s">
        <v>596</v>
      </c>
      <c r="F37" s="223" t="s">
        <v>596</v>
      </c>
      <c r="G37" s="223" t="s">
        <v>596</v>
      </c>
      <c r="H37" s="223" t="s">
        <v>596</v>
      </c>
      <c r="I37" s="77"/>
      <c r="J37" s="77"/>
      <c r="K37" s="73"/>
      <c r="L37" s="73"/>
    </row>
    <row r="38" spans="1:12" x14ac:dyDescent="0.3">
      <c r="A38" s="75" t="s">
        <v>478</v>
      </c>
      <c r="B38" s="76" t="s">
        <v>214</v>
      </c>
      <c r="C38" s="223"/>
      <c r="D38" s="223"/>
      <c r="E38" s="223"/>
      <c r="F38" s="223"/>
      <c r="G38" s="223"/>
      <c r="H38" s="223"/>
      <c r="I38" s="73"/>
      <c r="J38" s="73"/>
      <c r="K38" s="73"/>
      <c r="L38" s="73"/>
    </row>
    <row r="39" spans="1:12" ht="62.4" x14ac:dyDescent="0.3">
      <c r="A39" s="75">
        <v>2</v>
      </c>
      <c r="B39" s="74" t="s">
        <v>463</v>
      </c>
      <c r="C39" s="223" t="s">
        <v>596</v>
      </c>
      <c r="D39" s="223" t="s">
        <v>596</v>
      </c>
      <c r="E39" s="223" t="s">
        <v>596</v>
      </c>
      <c r="F39" s="223" t="s">
        <v>596</v>
      </c>
      <c r="G39" s="223" t="s">
        <v>596</v>
      </c>
      <c r="H39" s="223" t="s">
        <v>596</v>
      </c>
      <c r="I39" s="73"/>
      <c r="J39" s="73"/>
      <c r="K39" s="73"/>
      <c r="L39" s="73"/>
    </row>
    <row r="40" spans="1:12" ht="33.75" customHeight="1" x14ac:dyDescent="0.3">
      <c r="A40" s="75" t="s">
        <v>213</v>
      </c>
      <c r="B40" s="74" t="s">
        <v>465</v>
      </c>
      <c r="C40" s="224">
        <v>45261</v>
      </c>
      <c r="D40" s="225">
        <v>45290</v>
      </c>
      <c r="E40" s="223" t="s">
        <v>596</v>
      </c>
      <c r="F40" s="223" t="s">
        <v>596</v>
      </c>
      <c r="G40" s="224">
        <v>45261</v>
      </c>
      <c r="H40" s="225">
        <v>45656</v>
      </c>
      <c r="I40" s="73"/>
      <c r="J40" s="73"/>
      <c r="K40" s="73"/>
      <c r="L40" s="73"/>
    </row>
    <row r="41" spans="1:12" ht="63" customHeight="1" x14ac:dyDescent="0.3">
      <c r="A41" s="75" t="s">
        <v>212</v>
      </c>
      <c r="B41" s="76" t="s">
        <v>548</v>
      </c>
      <c r="C41" s="223"/>
      <c r="D41" s="223"/>
      <c r="E41" s="223"/>
      <c r="F41" s="223"/>
      <c r="G41" s="223"/>
      <c r="H41" s="223"/>
      <c r="I41" s="73"/>
      <c r="J41" s="73"/>
      <c r="K41" s="73"/>
      <c r="L41" s="73"/>
    </row>
    <row r="42" spans="1:12" ht="58.5" customHeight="1" x14ac:dyDescent="0.3">
      <c r="A42" s="75">
        <v>3</v>
      </c>
      <c r="B42" s="74" t="s">
        <v>464</v>
      </c>
      <c r="C42" s="223" t="s">
        <v>596</v>
      </c>
      <c r="D42" s="223" t="s">
        <v>596</v>
      </c>
      <c r="E42" s="223" t="s">
        <v>596</v>
      </c>
      <c r="F42" s="223" t="s">
        <v>596</v>
      </c>
      <c r="G42" s="223" t="s">
        <v>596</v>
      </c>
      <c r="H42" s="223" t="s">
        <v>596</v>
      </c>
      <c r="I42" s="73"/>
      <c r="J42" s="73"/>
      <c r="K42" s="73"/>
      <c r="L42" s="73"/>
    </row>
    <row r="43" spans="1:12" ht="34.5" customHeight="1" x14ac:dyDescent="0.3">
      <c r="A43" s="75" t="s">
        <v>211</v>
      </c>
      <c r="B43" s="74" t="s">
        <v>209</v>
      </c>
      <c r="C43" s="223" t="s">
        <v>596</v>
      </c>
      <c r="D43" s="223" t="s">
        <v>596</v>
      </c>
      <c r="E43" s="223" t="s">
        <v>596</v>
      </c>
      <c r="F43" s="223" t="s">
        <v>596</v>
      </c>
      <c r="G43" s="223" t="s">
        <v>596</v>
      </c>
      <c r="H43" s="223" t="s">
        <v>596</v>
      </c>
      <c r="I43" s="73"/>
      <c r="J43" s="73"/>
      <c r="K43" s="73"/>
      <c r="L43" s="73"/>
    </row>
    <row r="44" spans="1:12" ht="24.75" customHeight="1" x14ac:dyDescent="0.3">
      <c r="A44" s="75" t="s">
        <v>210</v>
      </c>
      <c r="B44" s="74" t="s">
        <v>207</v>
      </c>
      <c r="C44" s="223" t="s">
        <v>596</v>
      </c>
      <c r="D44" s="223" t="s">
        <v>596</v>
      </c>
      <c r="E44" s="223" t="s">
        <v>596</v>
      </c>
      <c r="F44" s="223" t="s">
        <v>596</v>
      </c>
      <c r="G44" s="223" t="s">
        <v>596</v>
      </c>
      <c r="H44" s="223" t="s">
        <v>596</v>
      </c>
      <c r="I44" s="73"/>
      <c r="J44" s="73"/>
      <c r="K44" s="73"/>
      <c r="L44" s="73"/>
    </row>
    <row r="45" spans="1:12" ht="90.75" customHeight="1" x14ac:dyDescent="0.3">
      <c r="A45" s="75" t="s">
        <v>208</v>
      </c>
      <c r="B45" s="74" t="s">
        <v>469</v>
      </c>
      <c r="C45" s="223" t="s">
        <v>596</v>
      </c>
      <c r="D45" s="223" t="s">
        <v>596</v>
      </c>
      <c r="E45" s="223" t="s">
        <v>596</v>
      </c>
      <c r="F45" s="223" t="s">
        <v>596</v>
      </c>
      <c r="G45" s="223" t="s">
        <v>596</v>
      </c>
      <c r="H45" s="223" t="s">
        <v>596</v>
      </c>
      <c r="I45" s="73"/>
      <c r="J45" s="73"/>
      <c r="K45" s="73"/>
      <c r="L45" s="73"/>
    </row>
    <row r="46" spans="1:12" ht="167.25" customHeight="1" x14ac:dyDescent="0.3">
      <c r="A46" s="75" t="s">
        <v>206</v>
      </c>
      <c r="B46" s="74" t="s">
        <v>467</v>
      </c>
      <c r="C46" s="223" t="s">
        <v>596</v>
      </c>
      <c r="D46" s="223" t="s">
        <v>596</v>
      </c>
      <c r="E46" s="223" t="s">
        <v>596</v>
      </c>
      <c r="F46" s="223" t="s">
        <v>596</v>
      </c>
      <c r="G46" s="223" t="s">
        <v>596</v>
      </c>
      <c r="H46" s="223" t="s">
        <v>596</v>
      </c>
      <c r="I46" s="73"/>
      <c r="J46" s="73"/>
      <c r="K46" s="73"/>
      <c r="L46" s="73"/>
    </row>
    <row r="47" spans="1:12" ht="30.75" customHeight="1" x14ac:dyDescent="0.3">
      <c r="A47" s="75" t="s">
        <v>204</v>
      </c>
      <c r="B47" s="74" t="s">
        <v>205</v>
      </c>
      <c r="C47" s="223" t="s">
        <v>596</v>
      </c>
      <c r="D47" s="223" t="s">
        <v>596</v>
      </c>
      <c r="E47" s="223" t="s">
        <v>596</v>
      </c>
      <c r="F47" s="223" t="s">
        <v>596</v>
      </c>
      <c r="G47" s="223" t="s">
        <v>596</v>
      </c>
      <c r="H47" s="223" t="s">
        <v>596</v>
      </c>
      <c r="I47" s="73"/>
      <c r="J47" s="73"/>
      <c r="K47" s="73"/>
      <c r="L47" s="73"/>
    </row>
    <row r="48" spans="1:12" ht="37.5" customHeight="1" x14ac:dyDescent="0.3">
      <c r="A48" s="75" t="s">
        <v>479</v>
      </c>
      <c r="B48" s="76" t="s">
        <v>203</v>
      </c>
      <c r="C48" s="223"/>
      <c r="D48" s="223"/>
      <c r="E48" s="223"/>
      <c r="F48" s="223"/>
      <c r="G48" s="223"/>
      <c r="H48" s="223"/>
      <c r="I48" s="73"/>
      <c r="J48" s="73"/>
      <c r="K48" s="73"/>
      <c r="L48" s="73"/>
    </row>
    <row r="49" spans="1:12" ht="35.25" customHeight="1" x14ac:dyDescent="0.3">
      <c r="A49" s="75">
        <v>4</v>
      </c>
      <c r="B49" s="74" t="s">
        <v>201</v>
      </c>
      <c r="C49" s="223" t="s">
        <v>596</v>
      </c>
      <c r="D49" s="223" t="s">
        <v>596</v>
      </c>
      <c r="E49" s="223" t="s">
        <v>596</v>
      </c>
      <c r="F49" s="223" t="s">
        <v>596</v>
      </c>
      <c r="G49" s="223" t="s">
        <v>596</v>
      </c>
      <c r="H49" s="223" t="s">
        <v>596</v>
      </c>
      <c r="I49" s="73"/>
      <c r="J49" s="73"/>
      <c r="K49" s="73"/>
      <c r="L49" s="73"/>
    </row>
    <row r="50" spans="1:12" ht="86.25" customHeight="1" x14ac:dyDescent="0.3">
      <c r="A50" s="75" t="s">
        <v>202</v>
      </c>
      <c r="B50" s="74" t="s">
        <v>468</v>
      </c>
      <c r="C50" s="223" t="s">
        <v>596</v>
      </c>
      <c r="D50" s="223" t="s">
        <v>596</v>
      </c>
      <c r="E50" s="223" t="s">
        <v>596</v>
      </c>
      <c r="F50" s="223" t="s">
        <v>596</v>
      </c>
      <c r="G50" s="223" t="s">
        <v>596</v>
      </c>
      <c r="H50" s="223" t="s">
        <v>596</v>
      </c>
      <c r="I50" s="73"/>
      <c r="J50" s="73"/>
      <c r="K50" s="73"/>
      <c r="L50" s="73"/>
    </row>
    <row r="51" spans="1:12" ht="77.25" customHeight="1" x14ac:dyDescent="0.3">
      <c r="A51" s="75" t="s">
        <v>200</v>
      </c>
      <c r="B51" s="74" t="s">
        <v>470</v>
      </c>
      <c r="C51" s="223" t="s">
        <v>596</v>
      </c>
      <c r="D51" s="223" t="s">
        <v>596</v>
      </c>
      <c r="E51" s="223" t="s">
        <v>596</v>
      </c>
      <c r="F51" s="223" t="s">
        <v>596</v>
      </c>
      <c r="G51" s="223" t="s">
        <v>596</v>
      </c>
      <c r="H51" s="223" t="s">
        <v>596</v>
      </c>
      <c r="I51" s="73"/>
      <c r="J51" s="73"/>
      <c r="K51" s="73"/>
      <c r="L51" s="73"/>
    </row>
    <row r="52" spans="1:12" ht="71.25" customHeight="1" x14ac:dyDescent="0.3">
      <c r="A52" s="75" t="s">
        <v>198</v>
      </c>
      <c r="B52" s="74" t="s">
        <v>199</v>
      </c>
      <c r="C52" s="223" t="s">
        <v>596</v>
      </c>
      <c r="D52" s="223" t="s">
        <v>596</v>
      </c>
      <c r="E52" s="223" t="s">
        <v>596</v>
      </c>
      <c r="F52" s="223" t="s">
        <v>596</v>
      </c>
      <c r="G52" s="223" t="s">
        <v>596</v>
      </c>
      <c r="H52" s="223" t="s">
        <v>596</v>
      </c>
      <c r="I52" s="73"/>
      <c r="J52" s="73"/>
      <c r="K52" s="73"/>
      <c r="L52" s="73"/>
    </row>
    <row r="53" spans="1:12" ht="48" customHeight="1" x14ac:dyDescent="0.3">
      <c r="A53" s="75" t="s">
        <v>196</v>
      </c>
      <c r="B53" s="183" t="s">
        <v>471</v>
      </c>
      <c r="C53" s="224">
        <v>45261</v>
      </c>
      <c r="D53" s="225">
        <v>45290</v>
      </c>
      <c r="E53" s="73"/>
      <c r="F53" s="73"/>
      <c r="G53" s="224">
        <v>45261</v>
      </c>
      <c r="H53" s="225">
        <v>45656</v>
      </c>
      <c r="I53" s="73"/>
      <c r="J53" s="73"/>
      <c r="K53" s="73"/>
      <c r="L53" s="73"/>
    </row>
    <row r="54" spans="1:12" ht="46.5" customHeight="1" x14ac:dyDescent="0.3">
      <c r="A54" s="75" t="s">
        <v>472</v>
      </c>
      <c r="B54" s="74" t="s">
        <v>197</v>
      </c>
      <c r="C54" s="228" t="s">
        <v>596</v>
      </c>
      <c r="D54" s="226" t="s">
        <v>596</v>
      </c>
      <c r="E54" s="227"/>
      <c r="F54" s="227"/>
      <c r="G54" s="228" t="s">
        <v>596</v>
      </c>
      <c r="H54" s="226" t="s">
        <v>596</v>
      </c>
      <c r="I54" s="73"/>
      <c r="J54" s="73"/>
      <c r="K54" s="73"/>
      <c r="L54" s="73"/>
    </row>
    <row r="55" spans="1:12" x14ac:dyDescent="0.3">
      <c r="C55" s="229"/>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Q25" sqref="Q25"/>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6.5546875" style="65" customWidth="1"/>
    <col min="9" max="9" width="5.44140625" style="65" customWidth="1"/>
    <col min="10" max="10" width="8.109375" style="65" customWidth="1"/>
    <col min="11" max="11" width="7.33203125" style="65" customWidth="1"/>
    <col min="12" max="12" width="6.6640625" style="64" customWidth="1"/>
    <col min="13" max="13" width="5.33203125" style="64" customWidth="1"/>
    <col min="14" max="14" width="8.5546875" style="64" customWidth="1"/>
    <col min="15" max="17" width="6.109375" style="64" customWidth="1"/>
    <col min="18" max="18" width="7.44140625" style="64" customWidth="1"/>
    <col min="19" max="19" width="7.5546875" style="64" customWidth="1"/>
    <col min="20" max="20" width="6.109375" style="64" customWidth="1"/>
    <col min="21" max="21" width="7.5546875" style="64" customWidth="1"/>
    <col min="22" max="22" width="8.6640625" style="64" customWidth="1"/>
    <col min="23" max="25" width="6.109375" style="64" customWidth="1"/>
    <col min="26" max="26" width="8.6640625" style="64" customWidth="1"/>
    <col min="27" max="27" width="6.109375" style="64" customWidth="1"/>
    <col min="28" max="28" width="13.109375" style="64" customWidth="1"/>
    <col min="29" max="29" width="18.109375" style="64" customWidth="1"/>
    <col min="30" max="16384" width="9.109375" style="64"/>
  </cols>
  <sheetData>
    <row r="1" spans="1:29" ht="18" x14ac:dyDescent="0.3">
      <c r="A1" s="65"/>
      <c r="B1" s="65"/>
      <c r="C1" s="65"/>
      <c r="D1" s="65"/>
      <c r="E1" s="65"/>
      <c r="F1" s="65"/>
      <c r="L1" s="65"/>
      <c r="M1" s="65"/>
      <c r="AC1" s="38" t="s">
        <v>70</v>
      </c>
    </row>
    <row r="2" spans="1:29" ht="18" x14ac:dyDescent="0.35">
      <c r="A2" s="65"/>
      <c r="B2" s="65"/>
      <c r="C2" s="65"/>
      <c r="D2" s="65"/>
      <c r="E2" s="65"/>
      <c r="F2" s="65"/>
      <c r="L2" s="65"/>
      <c r="M2" s="65"/>
      <c r="AC2" s="15" t="s">
        <v>11</v>
      </c>
    </row>
    <row r="3" spans="1:29" ht="18" x14ac:dyDescent="0.35">
      <c r="A3" s="65"/>
      <c r="B3" s="65"/>
      <c r="C3" s="65"/>
      <c r="D3" s="65"/>
      <c r="E3" s="65"/>
      <c r="F3" s="65"/>
      <c r="L3" s="65"/>
      <c r="M3" s="65"/>
      <c r="AC3" s="15" t="s">
        <v>69</v>
      </c>
    </row>
    <row r="4" spans="1:29" ht="18.75" customHeight="1" x14ac:dyDescent="0.3">
      <c r="A4" s="385" t="s">
        <v>551</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 x14ac:dyDescent="0.35">
      <c r="A5" s="65"/>
      <c r="B5" s="65"/>
      <c r="C5" s="65"/>
      <c r="D5" s="65"/>
      <c r="E5" s="65"/>
      <c r="F5" s="65"/>
      <c r="L5" s="65"/>
      <c r="M5" s="65"/>
      <c r="AC5" s="15"/>
    </row>
    <row r="6" spans="1:29" ht="17.399999999999999" x14ac:dyDescent="0.3">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7.399999999999999" x14ac:dyDescent="0.3">
      <c r="A7" s="187"/>
      <c r="B7" s="187"/>
      <c r="C7" s="187"/>
      <c r="D7" s="187"/>
      <c r="E7" s="187"/>
      <c r="F7" s="187"/>
      <c r="G7" s="187"/>
      <c r="H7" s="187"/>
      <c r="I7" s="187"/>
      <c r="J7" s="71"/>
      <c r="K7" s="71"/>
      <c r="L7" s="71"/>
      <c r="M7" s="71"/>
      <c r="N7" s="71"/>
      <c r="O7" s="71"/>
      <c r="P7" s="71"/>
      <c r="Q7" s="71"/>
      <c r="R7" s="71"/>
      <c r="S7" s="71"/>
      <c r="T7" s="71"/>
      <c r="U7" s="71"/>
      <c r="V7" s="71"/>
      <c r="W7" s="71"/>
      <c r="X7" s="71"/>
      <c r="Y7" s="71"/>
      <c r="Z7" s="71"/>
      <c r="AA7" s="71"/>
      <c r="AB7" s="71"/>
      <c r="AC7" s="71"/>
    </row>
    <row r="8" spans="1:29" ht="17.399999999999999" x14ac:dyDescent="0.3">
      <c r="A8" s="265" t="s">
        <v>552</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3">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7.399999999999999" x14ac:dyDescent="0.3">
      <c r="A10" s="187"/>
      <c r="B10" s="187"/>
      <c r="C10" s="187"/>
      <c r="D10" s="187"/>
      <c r="E10" s="187"/>
      <c r="F10" s="187"/>
      <c r="G10" s="187"/>
      <c r="H10" s="187"/>
      <c r="I10" s="187"/>
      <c r="J10" s="71"/>
      <c r="K10" s="71"/>
      <c r="L10" s="71"/>
      <c r="M10" s="71"/>
      <c r="N10" s="71"/>
      <c r="O10" s="71"/>
      <c r="P10" s="71"/>
      <c r="Q10" s="71"/>
      <c r="R10" s="71"/>
      <c r="S10" s="71"/>
      <c r="T10" s="71"/>
      <c r="U10" s="71"/>
      <c r="V10" s="71"/>
      <c r="W10" s="71"/>
      <c r="X10" s="71"/>
      <c r="Y10" s="71"/>
      <c r="Z10" s="71"/>
      <c r="AA10" s="71"/>
      <c r="AB10" s="71"/>
      <c r="AC10" s="71"/>
    </row>
    <row r="11" spans="1:29" ht="17.399999999999999" x14ac:dyDescent="0.3">
      <c r="A11" s="265" t="str">
        <f>'1. паспорт местоположение'!A12:C12</f>
        <v>N_PK3500.03.06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3">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5">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7.399999999999999" x14ac:dyDescent="0.3">
      <c r="A14" s="265" t="str">
        <f>'1. паспорт местоположение'!A15:C15</f>
        <v>Покупка оборудования, не требующего монтажа (Прицепной измельчитель - 2 шт., шкаф сушильный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3">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3">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3">
      <c r="A17" s="65"/>
      <c r="L17" s="65"/>
      <c r="M17" s="65"/>
      <c r="N17" s="65"/>
      <c r="O17" s="65"/>
      <c r="P17" s="65"/>
      <c r="Q17" s="65"/>
      <c r="R17" s="65"/>
      <c r="S17" s="65"/>
      <c r="T17" s="65"/>
      <c r="U17" s="65"/>
      <c r="V17" s="65"/>
      <c r="W17" s="65"/>
      <c r="X17" s="65"/>
      <c r="Y17" s="65"/>
      <c r="Z17" s="65"/>
      <c r="AA17" s="65"/>
      <c r="AB17" s="65"/>
    </row>
    <row r="18" spans="1:32" x14ac:dyDescent="0.3">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3">
      <c r="A19" s="65"/>
      <c r="B19" s="65"/>
      <c r="C19" s="65"/>
      <c r="D19" s="65"/>
      <c r="E19" s="203"/>
      <c r="F19" s="203"/>
      <c r="G19" s="203"/>
      <c r="L19" s="65"/>
      <c r="M19" s="65"/>
      <c r="N19" s="65"/>
      <c r="O19" s="65"/>
      <c r="P19" s="65"/>
      <c r="Q19" s="65"/>
      <c r="R19" s="65"/>
      <c r="S19" s="65"/>
      <c r="T19" s="65"/>
      <c r="U19" s="65"/>
      <c r="V19" s="65"/>
      <c r="W19" s="65"/>
      <c r="X19" s="65"/>
      <c r="Y19" s="65"/>
      <c r="Z19" s="65"/>
      <c r="AA19" s="65"/>
      <c r="AB19" s="65"/>
    </row>
    <row r="20" spans="1:32" ht="33" customHeight="1" x14ac:dyDescent="0.3">
      <c r="A20" s="388" t="s">
        <v>195</v>
      </c>
      <c r="B20" s="388" t="s">
        <v>194</v>
      </c>
      <c r="C20" s="391" t="s">
        <v>193</v>
      </c>
      <c r="D20" s="391"/>
      <c r="E20" s="392" t="s">
        <v>192</v>
      </c>
      <c r="F20" s="392"/>
      <c r="G20" s="393" t="s">
        <v>641</v>
      </c>
      <c r="H20" s="396" t="s">
        <v>556</v>
      </c>
      <c r="I20" s="397"/>
      <c r="J20" s="397"/>
      <c r="K20" s="397"/>
      <c r="L20" s="396" t="s">
        <v>557</v>
      </c>
      <c r="M20" s="397"/>
      <c r="N20" s="397"/>
      <c r="O20" s="397"/>
      <c r="P20" s="396" t="s">
        <v>558</v>
      </c>
      <c r="Q20" s="397"/>
      <c r="R20" s="397"/>
      <c r="S20" s="397"/>
      <c r="T20" s="396" t="s">
        <v>559</v>
      </c>
      <c r="U20" s="397"/>
      <c r="V20" s="397"/>
      <c r="W20" s="397"/>
      <c r="X20" s="396" t="s">
        <v>642</v>
      </c>
      <c r="Y20" s="397"/>
      <c r="Z20" s="397"/>
      <c r="AA20" s="397"/>
      <c r="AB20" s="399" t="s">
        <v>191</v>
      </c>
      <c r="AC20" s="399"/>
      <c r="AD20" s="69"/>
      <c r="AE20" s="69"/>
      <c r="AF20" s="69"/>
    </row>
    <row r="21" spans="1:32" ht="99.75" customHeight="1" x14ac:dyDescent="0.3">
      <c r="A21" s="389"/>
      <c r="B21" s="389"/>
      <c r="C21" s="391"/>
      <c r="D21" s="391"/>
      <c r="E21" s="392"/>
      <c r="F21" s="392"/>
      <c r="G21" s="394"/>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9"/>
      <c r="AC21" s="399"/>
    </row>
    <row r="22" spans="1:32" ht="89.25" customHeight="1" x14ac:dyDescent="0.3">
      <c r="A22" s="390"/>
      <c r="B22" s="390"/>
      <c r="C22" s="253" t="s">
        <v>3</v>
      </c>
      <c r="D22" s="253" t="s">
        <v>189</v>
      </c>
      <c r="E22" s="254" t="s">
        <v>643</v>
      </c>
      <c r="F22" s="254" t="s">
        <v>644</v>
      </c>
      <c r="G22" s="395"/>
      <c r="H22" s="255" t="s">
        <v>497</v>
      </c>
      <c r="I22" s="255" t="s">
        <v>498</v>
      </c>
      <c r="J22" s="255" t="s">
        <v>497</v>
      </c>
      <c r="K22" s="255" t="s">
        <v>498</v>
      </c>
      <c r="L22" s="255" t="s">
        <v>497</v>
      </c>
      <c r="M22" s="255" t="s">
        <v>498</v>
      </c>
      <c r="N22" s="255" t="s">
        <v>497</v>
      </c>
      <c r="O22" s="255" t="s">
        <v>498</v>
      </c>
      <c r="P22" s="255" t="s">
        <v>497</v>
      </c>
      <c r="Q22" s="255" t="s">
        <v>498</v>
      </c>
      <c r="R22" s="255" t="s">
        <v>497</v>
      </c>
      <c r="S22" s="255" t="s">
        <v>498</v>
      </c>
      <c r="T22" s="255" t="s">
        <v>497</v>
      </c>
      <c r="U22" s="255" t="s">
        <v>498</v>
      </c>
      <c r="V22" s="255" t="s">
        <v>497</v>
      </c>
      <c r="W22" s="255" t="s">
        <v>498</v>
      </c>
      <c r="X22" s="255" t="s">
        <v>497</v>
      </c>
      <c r="Y22" s="255" t="s">
        <v>498</v>
      </c>
      <c r="Z22" s="255" t="s">
        <v>497</v>
      </c>
      <c r="AA22" s="255" t="s">
        <v>498</v>
      </c>
      <c r="AB22" s="253" t="s">
        <v>190</v>
      </c>
      <c r="AC22" s="253" t="s">
        <v>189</v>
      </c>
    </row>
    <row r="23" spans="1:32" ht="19.5" customHeight="1" x14ac:dyDescent="0.3">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07" customFormat="1" ht="47.25" customHeight="1" x14ac:dyDescent="0.3">
      <c r="A24" s="204">
        <v>1</v>
      </c>
      <c r="B24" s="205" t="s">
        <v>188</v>
      </c>
      <c r="C24" s="206">
        <v>4.02388485878532</v>
      </c>
      <c r="D24" s="206">
        <v>1.8</v>
      </c>
      <c r="E24" s="206">
        <v>1.8</v>
      </c>
      <c r="F24" s="206">
        <v>1.8</v>
      </c>
      <c r="G24" s="206">
        <v>0</v>
      </c>
      <c r="H24" s="206">
        <v>0</v>
      </c>
      <c r="I24" s="206"/>
      <c r="J24" s="206">
        <v>1.8</v>
      </c>
      <c r="K24" s="206"/>
      <c r="L24" s="206">
        <v>0</v>
      </c>
      <c r="M24" s="206"/>
      <c r="N24" s="206">
        <v>0</v>
      </c>
      <c r="O24" s="206"/>
      <c r="P24" s="206">
        <v>0</v>
      </c>
      <c r="Q24" s="206"/>
      <c r="R24" s="206">
        <v>0</v>
      </c>
      <c r="S24" s="206"/>
      <c r="T24" s="206">
        <v>0</v>
      </c>
      <c r="U24" s="206"/>
      <c r="V24" s="206">
        <v>0</v>
      </c>
      <c r="W24" s="206"/>
      <c r="X24" s="206">
        <v>0</v>
      </c>
      <c r="Y24" s="206"/>
      <c r="Z24" s="206" t="s">
        <v>600</v>
      </c>
      <c r="AA24" s="206"/>
      <c r="AB24" s="206">
        <v>0</v>
      </c>
      <c r="AC24" s="206">
        <v>1.8</v>
      </c>
    </row>
    <row r="25" spans="1:32" s="207" customFormat="1" ht="24" customHeight="1" x14ac:dyDescent="0.3">
      <c r="A25" s="208" t="s">
        <v>187</v>
      </c>
      <c r="B25" s="209"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600</v>
      </c>
      <c r="AA25" s="206"/>
      <c r="AB25" s="206">
        <v>0</v>
      </c>
      <c r="AC25" s="206">
        <v>0</v>
      </c>
    </row>
    <row r="26" spans="1:32" s="207" customFormat="1" x14ac:dyDescent="0.3">
      <c r="A26" s="208" t="s">
        <v>185</v>
      </c>
      <c r="B26" s="209"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600</v>
      </c>
      <c r="AA26" s="206"/>
      <c r="AB26" s="206">
        <v>0</v>
      </c>
      <c r="AC26" s="206">
        <v>0</v>
      </c>
    </row>
    <row r="27" spans="1:32" s="207" customFormat="1" ht="31.2" x14ac:dyDescent="0.3">
      <c r="A27" s="208" t="s">
        <v>183</v>
      </c>
      <c r="B27" s="209" t="s">
        <v>453</v>
      </c>
      <c r="C27" s="206"/>
      <c r="D27" s="206"/>
      <c r="E27" s="206"/>
      <c r="F27" s="206"/>
      <c r="G27" s="206">
        <v>0</v>
      </c>
      <c r="H27" s="206">
        <v>0</v>
      </c>
      <c r="I27" s="206"/>
      <c r="J27" s="206">
        <v>1.5</v>
      </c>
      <c r="K27" s="206"/>
      <c r="L27" s="206">
        <v>0</v>
      </c>
      <c r="M27" s="206"/>
      <c r="N27" s="206">
        <v>0</v>
      </c>
      <c r="O27" s="206"/>
      <c r="P27" s="206">
        <v>0</v>
      </c>
      <c r="Q27" s="206"/>
      <c r="R27" s="206">
        <v>0</v>
      </c>
      <c r="S27" s="206"/>
      <c r="T27" s="206">
        <v>0</v>
      </c>
      <c r="U27" s="206"/>
      <c r="V27" s="206">
        <v>0</v>
      </c>
      <c r="W27" s="206"/>
      <c r="X27" s="206">
        <v>0</v>
      </c>
      <c r="Y27" s="206"/>
      <c r="Z27" s="206" t="s">
        <v>600</v>
      </c>
      <c r="AA27" s="206"/>
      <c r="AB27" s="206">
        <v>0</v>
      </c>
      <c r="AC27" s="206">
        <v>1.5</v>
      </c>
    </row>
    <row r="28" spans="1:32" s="207" customFormat="1" x14ac:dyDescent="0.3">
      <c r="A28" s="208" t="s">
        <v>182</v>
      </c>
      <c r="B28" s="209"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3">
      <c r="A29" s="208" t="s">
        <v>180</v>
      </c>
      <c r="B29" s="210" t="s">
        <v>179</v>
      </c>
      <c r="C29" s="206"/>
      <c r="D29" s="206"/>
      <c r="E29" s="206"/>
      <c r="F29" s="206"/>
      <c r="G29" s="206">
        <v>0</v>
      </c>
      <c r="H29" s="206">
        <v>0</v>
      </c>
      <c r="I29" s="206"/>
      <c r="J29" s="206">
        <v>0.30000000000000004</v>
      </c>
      <c r="K29" s="206"/>
      <c r="L29" s="206">
        <v>0</v>
      </c>
      <c r="M29" s="206"/>
      <c r="N29" s="206">
        <v>0</v>
      </c>
      <c r="O29" s="206"/>
      <c r="P29" s="206">
        <v>0</v>
      </c>
      <c r="Q29" s="206"/>
      <c r="R29" s="206">
        <v>0</v>
      </c>
      <c r="S29" s="206"/>
      <c r="T29" s="206">
        <v>0</v>
      </c>
      <c r="U29" s="206"/>
      <c r="V29" s="206">
        <v>0</v>
      </c>
      <c r="W29" s="206"/>
      <c r="X29" s="206">
        <v>0</v>
      </c>
      <c r="Y29" s="206"/>
      <c r="Z29" s="206" t="s">
        <v>600</v>
      </c>
      <c r="AA29" s="206"/>
      <c r="AB29" s="206">
        <v>0</v>
      </c>
      <c r="AC29" s="206">
        <v>0.30000000000000004</v>
      </c>
    </row>
    <row r="30" spans="1:32" s="207" customFormat="1" ht="46.8" x14ac:dyDescent="0.3">
      <c r="A30" s="204" t="s">
        <v>64</v>
      </c>
      <c r="B30" s="205" t="s">
        <v>178</v>
      </c>
      <c r="C30" s="206">
        <v>3.3532373823211001</v>
      </c>
      <c r="D30" s="206">
        <v>1.5</v>
      </c>
      <c r="E30" s="206">
        <v>1.5</v>
      </c>
      <c r="F30" s="206">
        <v>0</v>
      </c>
      <c r="G30" s="206">
        <v>1.5</v>
      </c>
      <c r="H30" s="206">
        <v>0</v>
      </c>
      <c r="I30" s="206"/>
      <c r="J30" s="206">
        <v>0</v>
      </c>
      <c r="K30" s="206"/>
      <c r="L30" s="206">
        <v>0</v>
      </c>
      <c r="M30" s="206"/>
      <c r="N30" s="206">
        <v>0</v>
      </c>
      <c r="O30" s="206"/>
      <c r="P30" s="206">
        <v>0</v>
      </c>
      <c r="Q30" s="206"/>
      <c r="R30" s="206">
        <v>0</v>
      </c>
      <c r="S30" s="206"/>
      <c r="T30" s="206">
        <v>0</v>
      </c>
      <c r="U30" s="206"/>
      <c r="V30" s="206">
        <v>0</v>
      </c>
      <c r="W30" s="206"/>
      <c r="X30" s="206">
        <v>0</v>
      </c>
      <c r="Y30" s="206"/>
      <c r="Z30" s="206" t="s">
        <v>600</v>
      </c>
      <c r="AA30" s="206"/>
      <c r="AB30" s="206">
        <v>0</v>
      </c>
      <c r="AC30" s="206">
        <v>0</v>
      </c>
    </row>
    <row r="31" spans="1:32" s="207" customFormat="1" x14ac:dyDescent="0.3">
      <c r="A31" s="204" t="s">
        <v>177</v>
      </c>
      <c r="B31" s="209"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2" x14ac:dyDescent="0.3">
      <c r="A32" s="204" t="s">
        <v>175</v>
      </c>
      <c r="B32" s="209"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3">
      <c r="A33" s="204" t="s">
        <v>173</v>
      </c>
      <c r="B33" s="209" t="s">
        <v>172</v>
      </c>
      <c r="C33" s="206">
        <v>3.3532373823211001</v>
      </c>
      <c r="D33" s="206">
        <v>1.5</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3">
      <c r="A34" s="204" t="s">
        <v>171</v>
      </c>
      <c r="B34" s="209"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2" x14ac:dyDescent="0.3">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3">
      <c r="A36" s="208" t="s">
        <v>168</v>
      </c>
      <c r="B36" s="209" t="s">
        <v>562</v>
      </c>
      <c r="C36" s="206"/>
      <c r="D36" s="206"/>
      <c r="E36" s="206"/>
      <c r="F36" s="206"/>
      <c r="G36" s="206">
        <v>0</v>
      </c>
      <c r="H36" s="206">
        <v>0</v>
      </c>
      <c r="I36" s="257" t="s">
        <v>610</v>
      </c>
      <c r="J36" s="206">
        <v>0</v>
      </c>
      <c r="K36" s="257" t="s">
        <v>610</v>
      </c>
      <c r="L36" s="206">
        <v>0</v>
      </c>
      <c r="M36" s="257" t="s">
        <v>610</v>
      </c>
      <c r="N36" s="206">
        <v>0</v>
      </c>
      <c r="O36" s="257" t="s">
        <v>610</v>
      </c>
      <c r="P36" s="206">
        <v>0</v>
      </c>
      <c r="Q36" s="257" t="s">
        <v>610</v>
      </c>
      <c r="R36" s="206">
        <v>0</v>
      </c>
      <c r="S36" s="257" t="s">
        <v>610</v>
      </c>
      <c r="T36" s="206">
        <v>0</v>
      </c>
      <c r="U36" s="257" t="s">
        <v>610</v>
      </c>
      <c r="V36" s="206">
        <v>0</v>
      </c>
      <c r="W36" s="257" t="s">
        <v>610</v>
      </c>
      <c r="X36" s="206">
        <v>0</v>
      </c>
      <c r="Y36" s="257" t="s">
        <v>610</v>
      </c>
      <c r="Z36" s="206" t="s">
        <v>600</v>
      </c>
      <c r="AA36" s="257" t="s">
        <v>600</v>
      </c>
      <c r="AB36" s="206">
        <v>0</v>
      </c>
      <c r="AC36" s="206">
        <v>0</v>
      </c>
    </row>
    <row r="37" spans="1:29" s="207" customFormat="1" ht="31.2" x14ac:dyDescent="0.3">
      <c r="A37" s="208" t="s">
        <v>167</v>
      </c>
      <c r="B37" s="211" t="s">
        <v>560</v>
      </c>
      <c r="C37" s="206"/>
      <c r="D37" s="206"/>
      <c r="E37" s="206"/>
      <c r="F37" s="206"/>
      <c r="G37" s="206">
        <v>0</v>
      </c>
      <c r="H37" s="206">
        <v>0</v>
      </c>
      <c r="I37" s="257" t="s">
        <v>610</v>
      </c>
      <c r="J37" s="206">
        <v>0</v>
      </c>
      <c r="K37" s="257" t="s">
        <v>610</v>
      </c>
      <c r="L37" s="206">
        <v>0</v>
      </c>
      <c r="M37" s="257" t="s">
        <v>610</v>
      </c>
      <c r="N37" s="206">
        <v>0</v>
      </c>
      <c r="O37" s="257" t="s">
        <v>610</v>
      </c>
      <c r="P37" s="206">
        <v>0</v>
      </c>
      <c r="Q37" s="257" t="s">
        <v>610</v>
      </c>
      <c r="R37" s="206">
        <v>0</v>
      </c>
      <c r="S37" s="257" t="s">
        <v>610</v>
      </c>
      <c r="T37" s="206">
        <v>0</v>
      </c>
      <c r="U37" s="257" t="s">
        <v>610</v>
      </c>
      <c r="V37" s="206">
        <v>0</v>
      </c>
      <c r="W37" s="257" t="s">
        <v>610</v>
      </c>
      <c r="X37" s="206">
        <v>0</v>
      </c>
      <c r="Y37" s="257" t="s">
        <v>610</v>
      </c>
      <c r="Z37" s="206" t="s">
        <v>600</v>
      </c>
      <c r="AA37" s="257" t="s">
        <v>600</v>
      </c>
      <c r="AB37" s="206">
        <v>0</v>
      </c>
      <c r="AC37" s="206">
        <v>0</v>
      </c>
    </row>
    <row r="38" spans="1:29" s="207" customFormat="1" x14ac:dyDescent="0.3">
      <c r="A38" s="208" t="s">
        <v>166</v>
      </c>
      <c r="B38" s="211" t="s">
        <v>157</v>
      </c>
      <c r="C38" s="206"/>
      <c r="D38" s="206"/>
      <c r="E38" s="206"/>
      <c r="F38" s="206"/>
      <c r="G38" s="206">
        <v>0</v>
      </c>
      <c r="H38" s="206">
        <v>0</v>
      </c>
      <c r="I38" s="257" t="s">
        <v>610</v>
      </c>
      <c r="J38" s="206">
        <v>0</v>
      </c>
      <c r="K38" s="257" t="s">
        <v>610</v>
      </c>
      <c r="L38" s="206">
        <v>0</v>
      </c>
      <c r="M38" s="257" t="s">
        <v>610</v>
      </c>
      <c r="N38" s="206">
        <v>0</v>
      </c>
      <c r="O38" s="257" t="s">
        <v>610</v>
      </c>
      <c r="P38" s="206">
        <v>0</v>
      </c>
      <c r="Q38" s="257" t="s">
        <v>610</v>
      </c>
      <c r="R38" s="206">
        <v>0</v>
      </c>
      <c r="S38" s="257" t="s">
        <v>610</v>
      </c>
      <c r="T38" s="206">
        <v>0</v>
      </c>
      <c r="U38" s="257" t="s">
        <v>610</v>
      </c>
      <c r="V38" s="206">
        <v>0</v>
      </c>
      <c r="W38" s="257" t="s">
        <v>610</v>
      </c>
      <c r="X38" s="206">
        <v>0</v>
      </c>
      <c r="Y38" s="257" t="s">
        <v>610</v>
      </c>
      <c r="Z38" s="206" t="s">
        <v>600</v>
      </c>
      <c r="AA38" s="257" t="s">
        <v>600</v>
      </c>
      <c r="AB38" s="206">
        <v>0</v>
      </c>
      <c r="AC38" s="206">
        <v>0</v>
      </c>
    </row>
    <row r="39" spans="1:29" s="207" customFormat="1" x14ac:dyDescent="0.3">
      <c r="A39" s="208" t="s">
        <v>165</v>
      </c>
      <c r="B39" s="209" t="s">
        <v>561</v>
      </c>
      <c r="C39" s="206"/>
      <c r="D39" s="206"/>
      <c r="E39" s="206"/>
      <c r="F39" s="206"/>
      <c r="G39" s="206">
        <v>0</v>
      </c>
      <c r="H39" s="206">
        <v>0</v>
      </c>
      <c r="I39" s="257" t="s">
        <v>610</v>
      </c>
      <c r="J39" s="206">
        <v>0</v>
      </c>
      <c r="K39" s="257" t="s">
        <v>610</v>
      </c>
      <c r="L39" s="206">
        <v>0</v>
      </c>
      <c r="M39" s="257" t="s">
        <v>610</v>
      </c>
      <c r="N39" s="206">
        <v>0</v>
      </c>
      <c r="O39" s="257" t="s">
        <v>610</v>
      </c>
      <c r="P39" s="206">
        <v>0</v>
      </c>
      <c r="Q39" s="257" t="s">
        <v>610</v>
      </c>
      <c r="R39" s="206">
        <v>0</v>
      </c>
      <c r="S39" s="257" t="s">
        <v>610</v>
      </c>
      <c r="T39" s="206">
        <v>0</v>
      </c>
      <c r="U39" s="257" t="s">
        <v>610</v>
      </c>
      <c r="V39" s="206">
        <v>0</v>
      </c>
      <c r="W39" s="257" t="s">
        <v>610</v>
      </c>
      <c r="X39" s="206">
        <v>0</v>
      </c>
      <c r="Y39" s="257" t="s">
        <v>610</v>
      </c>
      <c r="Z39" s="206" t="s">
        <v>600</v>
      </c>
      <c r="AA39" s="257" t="s">
        <v>600</v>
      </c>
      <c r="AB39" s="206">
        <v>0</v>
      </c>
      <c r="AC39" s="206">
        <v>0</v>
      </c>
    </row>
    <row r="40" spans="1:29" s="207" customFormat="1" x14ac:dyDescent="0.3">
      <c r="A40" s="208" t="s">
        <v>164</v>
      </c>
      <c r="B40" s="209" t="s">
        <v>563</v>
      </c>
      <c r="C40" s="206"/>
      <c r="D40" s="206"/>
      <c r="E40" s="206"/>
      <c r="F40" s="206"/>
      <c r="G40" s="206">
        <v>0</v>
      </c>
      <c r="H40" s="206">
        <v>0</v>
      </c>
      <c r="I40" s="257" t="s">
        <v>610</v>
      </c>
      <c r="J40" s="206">
        <v>0</v>
      </c>
      <c r="K40" s="257" t="s">
        <v>610</v>
      </c>
      <c r="L40" s="206">
        <v>0</v>
      </c>
      <c r="M40" s="257" t="s">
        <v>610</v>
      </c>
      <c r="N40" s="206">
        <v>0</v>
      </c>
      <c r="O40" s="257" t="s">
        <v>610</v>
      </c>
      <c r="P40" s="206">
        <v>0</v>
      </c>
      <c r="Q40" s="257" t="s">
        <v>610</v>
      </c>
      <c r="R40" s="206">
        <v>0</v>
      </c>
      <c r="S40" s="257" t="s">
        <v>610</v>
      </c>
      <c r="T40" s="206">
        <v>0</v>
      </c>
      <c r="U40" s="257" t="s">
        <v>610</v>
      </c>
      <c r="V40" s="206">
        <v>0</v>
      </c>
      <c r="W40" s="257" t="s">
        <v>610</v>
      </c>
      <c r="X40" s="206">
        <v>0</v>
      </c>
      <c r="Y40" s="257" t="s">
        <v>610</v>
      </c>
      <c r="Z40" s="206" t="s">
        <v>600</v>
      </c>
      <c r="AA40" s="257" t="s">
        <v>600</v>
      </c>
      <c r="AB40" s="206">
        <v>0</v>
      </c>
      <c r="AC40" s="206">
        <v>0</v>
      </c>
    </row>
    <row r="41" spans="1:29" s="207" customFormat="1" x14ac:dyDescent="0.3">
      <c r="A41" s="208" t="s">
        <v>163</v>
      </c>
      <c r="B41" s="209" t="s">
        <v>564</v>
      </c>
      <c r="C41" s="206"/>
      <c r="D41" s="206"/>
      <c r="E41" s="206"/>
      <c r="F41" s="206"/>
      <c r="G41" s="206">
        <v>0</v>
      </c>
      <c r="H41" s="206">
        <v>0</v>
      </c>
      <c r="I41" s="257" t="s">
        <v>610</v>
      </c>
      <c r="J41" s="206">
        <v>0</v>
      </c>
      <c r="K41" s="257" t="s">
        <v>610</v>
      </c>
      <c r="L41" s="206">
        <v>0</v>
      </c>
      <c r="M41" s="257" t="s">
        <v>610</v>
      </c>
      <c r="N41" s="206">
        <v>0</v>
      </c>
      <c r="O41" s="257" t="s">
        <v>610</v>
      </c>
      <c r="P41" s="206">
        <v>0</v>
      </c>
      <c r="Q41" s="257" t="s">
        <v>610</v>
      </c>
      <c r="R41" s="206">
        <v>0</v>
      </c>
      <c r="S41" s="257" t="s">
        <v>610</v>
      </c>
      <c r="T41" s="206">
        <v>0</v>
      </c>
      <c r="U41" s="257" t="s">
        <v>610</v>
      </c>
      <c r="V41" s="206">
        <v>0</v>
      </c>
      <c r="W41" s="257" t="s">
        <v>610</v>
      </c>
      <c r="X41" s="206">
        <v>0</v>
      </c>
      <c r="Y41" s="257" t="s">
        <v>610</v>
      </c>
      <c r="Z41" s="206" t="s">
        <v>600</v>
      </c>
      <c r="AA41" s="257" t="s">
        <v>600</v>
      </c>
      <c r="AB41" s="206">
        <v>0</v>
      </c>
      <c r="AC41" s="206">
        <v>0</v>
      </c>
    </row>
    <row r="42" spans="1:29" s="207" customFormat="1" x14ac:dyDescent="0.3">
      <c r="A42" s="208" t="s">
        <v>162</v>
      </c>
      <c r="B42" s="209" t="s">
        <v>565</v>
      </c>
      <c r="C42" s="206"/>
      <c r="D42" s="206"/>
      <c r="E42" s="206"/>
      <c r="F42" s="206"/>
      <c r="G42" s="206">
        <v>0</v>
      </c>
      <c r="H42" s="206">
        <v>0</v>
      </c>
      <c r="I42" s="257" t="s">
        <v>610</v>
      </c>
      <c r="J42" s="206">
        <v>0</v>
      </c>
      <c r="K42" s="257" t="s">
        <v>610</v>
      </c>
      <c r="L42" s="206">
        <v>0</v>
      </c>
      <c r="M42" s="257" t="s">
        <v>610</v>
      </c>
      <c r="N42" s="206">
        <v>0</v>
      </c>
      <c r="O42" s="257" t="s">
        <v>610</v>
      </c>
      <c r="P42" s="206">
        <v>0</v>
      </c>
      <c r="Q42" s="257" t="s">
        <v>610</v>
      </c>
      <c r="R42" s="206">
        <v>0</v>
      </c>
      <c r="S42" s="257" t="s">
        <v>610</v>
      </c>
      <c r="T42" s="206">
        <v>0</v>
      </c>
      <c r="U42" s="257" t="s">
        <v>610</v>
      </c>
      <c r="V42" s="206">
        <v>0</v>
      </c>
      <c r="W42" s="257" t="s">
        <v>610</v>
      </c>
      <c r="X42" s="206">
        <v>0</v>
      </c>
      <c r="Y42" s="257" t="s">
        <v>610</v>
      </c>
      <c r="Z42" s="206" t="s">
        <v>600</v>
      </c>
      <c r="AA42" s="257" t="s">
        <v>600</v>
      </c>
      <c r="AB42" s="206">
        <v>0</v>
      </c>
      <c r="AC42" s="206">
        <v>0</v>
      </c>
    </row>
    <row r="43" spans="1:29" s="207" customFormat="1" x14ac:dyDescent="0.3">
      <c r="A43" s="208" t="s">
        <v>566</v>
      </c>
      <c r="B43" s="209" t="s">
        <v>567</v>
      </c>
      <c r="C43" s="206"/>
      <c r="D43" s="206"/>
      <c r="E43" s="206"/>
      <c r="F43" s="206"/>
      <c r="G43" s="206">
        <v>0</v>
      </c>
      <c r="H43" s="206">
        <v>0</v>
      </c>
      <c r="I43" s="257" t="s">
        <v>610</v>
      </c>
      <c r="J43" s="206">
        <v>0</v>
      </c>
      <c r="K43" s="257" t="s">
        <v>610</v>
      </c>
      <c r="L43" s="206">
        <v>0</v>
      </c>
      <c r="M43" s="257" t="s">
        <v>610</v>
      </c>
      <c r="N43" s="206">
        <v>0</v>
      </c>
      <c r="O43" s="257" t="s">
        <v>610</v>
      </c>
      <c r="P43" s="206">
        <v>0</v>
      </c>
      <c r="Q43" s="257" t="s">
        <v>610</v>
      </c>
      <c r="R43" s="206">
        <v>0</v>
      </c>
      <c r="S43" s="257" t="s">
        <v>610</v>
      </c>
      <c r="T43" s="206">
        <v>0</v>
      </c>
      <c r="U43" s="257" t="s">
        <v>610</v>
      </c>
      <c r="V43" s="206">
        <v>0</v>
      </c>
      <c r="W43" s="257" t="s">
        <v>610</v>
      </c>
      <c r="X43" s="206">
        <v>0</v>
      </c>
      <c r="Y43" s="257" t="s">
        <v>610</v>
      </c>
      <c r="Z43" s="206" t="s">
        <v>600</v>
      </c>
      <c r="AA43" s="257" t="s">
        <v>600</v>
      </c>
      <c r="AB43" s="206">
        <v>0</v>
      </c>
      <c r="AC43" s="206">
        <v>0</v>
      </c>
    </row>
    <row r="44" spans="1:29" s="207" customFormat="1" x14ac:dyDescent="0.3">
      <c r="A44" s="208" t="s">
        <v>568</v>
      </c>
      <c r="B44" s="209" t="s">
        <v>569</v>
      </c>
      <c r="C44" s="206"/>
      <c r="D44" s="206"/>
      <c r="E44" s="206"/>
      <c r="F44" s="206"/>
      <c r="G44" s="206">
        <v>0</v>
      </c>
      <c r="H44" s="206">
        <v>0</v>
      </c>
      <c r="I44" s="257" t="s">
        <v>610</v>
      </c>
      <c r="J44" s="206">
        <v>0</v>
      </c>
      <c r="K44" s="257" t="s">
        <v>610</v>
      </c>
      <c r="L44" s="206">
        <v>0</v>
      </c>
      <c r="M44" s="257" t="s">
        <v>610</v>
      </c>
      <c r="N44" s="206">
        <v>0</v>
      </c>
      <c r="O44" s="257" t="s">
        <v>610</v>
      </c>
      <c r="P44" s="206">
        <v>0</v>
      </c>
      <c r="Q44" s="257" t="s">
        <v>610</v>
      </c>
      <c r="R44" s="206">
        <v>0</v>
      </c>
      <c r="S44" s="257" t="s">
        <v>610</v>
      </c>
      <c r="T44" s="206">
        <v>0</v>
      </c>
      <c r="U44" s="257" t="s">
        <v>610</v>
      </c>
      <c r="V44" s="206">
        <v>0</v>
      </c>
      <c r="W44" s="257" t="s">
        <v>610</v>
      </c>
      <c r="X44" s="206">
        <v>0</v>
      </c>
      <c r="Y44" s="257" t="s">
        <v>610</v>
      </c>
      <c r="Z44" s="206" t="s">
        <v>600</v>
      </c>
      <c r="AA44" s="257" t="s">
        <v>600</v>
      </c>
      <c r="AB44" s="206">
        <v>0</v>
      </c>
      <c r="AC44" s="206">
        <v>0</v>
      </c>
    </row>
    <row r="45" spans="1:29" s="207" customFormat="1" x14ac:dyDescent="0.3">
      <c r="A45" s="208" t="s">
        <v>570</v>
      </c>
      <c r="B45" s="209" t="s">
        <v>571</v>
      </c>
      <c r="C45" s="206"/>
      <c r="D45" s="206"/>
      <c r="E45" s="206"/>
      <c r="F45" s="206"/>
      <c r="G45" s="206">
        <v>0</v>
      </c>
      <c r="H45" s="206">
        <v>0</v>
      </c>
      <c r="I45" s="257" t="s">
        <v>610</v>
      </c>
      <c r="J45" s="206">
        <v>0</v>
      </c>
      <c r="K45" s="257" t="s">
        <v>610</v>
      </c>
      <c r="L45" s="206">
        <v>0</v>
      </c>
      <c r="M45" s="257" t="s">
        <v>610</v>
      </c>
      <c r="N45" s="206">
        <v>0</v>
      </c>
      <c r="O45" s="257" t="s">
        <v>610</v>
      </c>
      <c r="P45" s="206">
        <v>0</v>
      </c>
      <c r="Q45" s="257" t="s">
        <v>610</v>
      </c>
      <c r="R45" s="206">
        <v>0</v>
      </c>
      <c r="S45" s="257" t="s">
        <v>610</v>
      </c>
      <c r="T45" s="206">
        <v>0</v>
      </c>
      <c r="U45" s="257" t="s">
        <v>610</v>
      </c>
      <c r="V45" s="206">
        <v>0</v>
      </c>
      <c r="W45" s="257" t="s">
        <v>610</v>
      </c>
      <c r="X45" s="206">
        <v>0</v>
      </c>
      <c r="Y45" s="257" t="s">
        <v>610</v>
      </c>
      <c r="Z45" s="206" t="s">
        <v>600</v>
      </c>
      <c r="AA45" s="257" t="s">
        <v>600</v>
      </c>
      <c r="AB45" s="206">
        <v>0</v>
      </c>
      <c r="AC45" s="206">
        <v>0</v>
      </c>
    </row>
    <row r="46" spans="1:29" s="207" customFormat="1" x14ac:dyDescent="0.3">
      <c r="A46" s="208" t="s">
        <v>572</v>
      </c>
      <c r="B46" s="209" t="s">
        <v>573</v>
      </c>
      <c r="C46" s="206"/>
      <c r="D46" s="206"/>
      <c r="E46" s="206"/>
      <c r="F46" s="206"/>
      <c r="G46" s="206">
        <v>0</v>
      </c>
      <c r="H46" s="206">
        <v>0</v>
      </c>
      <c r="I46" s="257" t="s">
        <v>610</v>
      </c>
      <c r="J46" s="206">
        <v>0</v>
      </c>
      <c r="K46" s="257" t="s">
        <v>610</v>
      </c>
      <c r="L46" s="206">
        <v>0</v>
      </c>
      <c r="M46" s="257" t="s">
        <v>610</v>
      </c>
      <c r="N46" s="206">
        <v>0</v>
      </c>
      <c r="O46" s="257" t="s">
        <v>610</v>
      </c>
      <c r="P46" s="206">
        <v>0</v>
      </c>
      <c r="Q46" s="257" t="s">
        <v>610</v>
      </c>
      <c r="R46" s="206">
        <v>0</v>
      </c>
      <c r="S46" s="257" t="s">
        <v>610</v>
      </c>
      <c r="T46" s="206">
        <v>0</v>
      </c>
      <c r="U46" s="257" t="s">
        <v>610</v>
      </c>
      <c r="V46" s="206">
        <v>0</v>
      </c>
      <c r="W46" s="257" t="s">
        <v>610</v>
      </c>
      <c r="X46" s="206">
        <v>0</v>
      </c>
      <c r="Y46" s="257" t="s">
        <v>610</v>
      </c>
      <c r="Z46" s="206" t="s">
        <v>600</v>
      </c>
      <c r="AA46" s="257" t="s">
        <v>600</v>
      </c>
      <c r="AB46" s="206">
        <v>0</v>
      </c>
      <c r="AC46" s="206">
        <v>0</v>
      </c>
    </row>
    <row r="47" spans="1:29" s="207" customFormat="1" x14ac:dyDescent="0.3">
      <c r="A47" s="204" t="s">
        <v>62</v>
      </c>
      <c r="B47" s="205" t="s">
        <v>161</v>
      </c>
      <c r="C47" s="206"/>
      <c r="D47" s="206"/>
      <c r="E47" s="206"/>
      <c r="F47" s="206"/>
      <c r="G47" s="206"/>
      <c r="H47" s="206"/>
      <c r="I47" s="206"/>
      <c r="J47" s="206"/>
      <c r="K47" s="206"/>
      <c r="L47" s="206"/>
      <c r="M47" s="206"/>
      <c r="N47" s="206"/>
      <c r="O47" s="206"/>
      <c r="P47" s="206"/>
      <c r="Q47" s="206"/>
      <c r="R47" s="206"/>
      <c r="S47" s="257"/>
      <c r="T47" s="206"/>
      <c r="U47" s="206"/>
      <c r="V47" s="206"/>
      <c r="W47" s="206"/>
      <c r="X47" s="206"/>
      <c r="Y47" s="206"/>
      <c r="Z47" s="206"/>
      <c r="AA47" s="206"/>
      <c r="AB47" s="206"/>
      <c r="AC47" s="206"/>
    </row>
    <row r="48" spans="1:29" s="207" customFormat="1" x14ac:dyDescent="0.3">
      <c r="A48" s="208" t="s">
        <v>160</v>
      </c>
      <c r="B48" s="209" t="s">
        <v>562</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600</v>
      </c>
      <c r="AA48" s="206"/>
      <c r="AB48" s="206">
        <v>0</v>
      </c>
      <c r="AC48" s="206">
        <v>0</v>
      </c>
    </row>
    <row r="49" spans="1:29" s="207" customFormat="1" ht="31.2" x14ac:dyDescent="0.3">
      <c r="A49" s="208" t="s">
        <v>159</v>
      </c>
      <c r="B49" s="211" t="s">
        <v>560</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600</v>
      </c>
      <c r="AA49" s="206"/>
      <c r="AB49" s="206">
        <v>0</v>
      </c>
      <c r="AC49" s="206">
        <v>0</v>
      </c>
    </row>
    <row r="50" spans="1:29" s="207" customFormat="1" x14ac:dyDescent="0.3">
      <c r="A50" s="208" t="s">
        <v>158</v>
      </c>
      <c r="B50" s="211"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600</v>
      </c>
      <c r="AA50" s="206"/>
      <c r="AB50" s="206">
        <v>0</v>
      </c>
      <c r="AC50" s="206">
        <v>0</v>
      </c>
    </row>
    <row r="51" spans="1:29" s="207" customFormat="1" ht="31.2" x14ac:dyDescent="0.3">
      <c r="A51" s="208" t="s">
        <v>156</v>
      </c>
      <c r="B51" s="209"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600</v>
      </c>
      <c r="AA51" s="206"/>
      <c r="AB51" s="206">
        <v>0</v>
      </c>
      <c r="AC51" s="206">
        <v>0</v>
      </c>
    </row>
    <row r="52" spans="1:29" s="207" customFormat="1" ht="31.2" x14ac:dyDescent="0.3">
      <c r="A52" s="208" t="s">
        <v>154</v>
      </c>
      <c r="B52" s="209"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600</v>
      </c>
      <c r="AA52" s="206"/>
      <c r="AB52" s="206">
        <v>0</v>
      </c>
      <c r="AC52" s="206">
        <v>0</v>
      </c>
    </row>
    <row r="53" spans="1:29" s="207" customFormat="1" x14ac:dyDescent="0.3">
      <c r="A53" s="208" t="s">
        <v>152</v>
      </c>
      <c r="B53" s="209"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600</v>
      </c>
      <c r="AA53" s="206"/>
      <c r="AB53" s="206">
        <v>0</v>
      </c>
      <c r="AC53" s="206">
        <v>0</v>
      </c>
    </row>
    <row r="54" spans="1:29" s="207" customFormat="1" x14ac:dyDescent="0.3">
      <c r="A54" s="208" t="s">
        <v>150</v>
      </c>
      <c r="B54" s="209" t="s">
        <v>563</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600</v>
      </c>
      <c r="AA54" s="206"/>
      <c r="AB54" s="206">
        <v>0</v>
      </c>
      <c r="AC54" s="206">
        <v>0</v>
      </c>
    </row>
    <row r="55" spans="1:29" s="207" customFormat="1" x14ac:dyDescent="0.3">
      <c r="A55" s="208" t="s">
        <v>574</v>
      </c>
      <c r="B55" s="209" t="s">
        <v>564</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600</v>
      </c>
      <c r="AA55" s="206"/>
      <c r="AB55" s="206">
        <v>0</v>
      </c>
      <c r="AC55" s="206">
        <v>0</v>
      </c>
    </row>
    <row r="56" spans="1:29" s="207" customFormat="1" x14ac:dyDescent="0.3">
      <c r="A56" s="208" t="s">
        <v>575</v>
      </c>
      <c r="B56" s="209" t="s">
        <v>565</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600</v>
      </c>
      <c r="AA56" s="206"/>
      <c r="AB56" s="206">
        <v>0</v>
      </c>
      <c r="AC56" s="206">
        <v>0</v>
      </c>
    </row>
    <row r="57" spans="1:29" s="207" customFormat="1" x14ac:dyDescent="0.3">
      <c r="A57" s="208" t="s">
        <v>576</v>
      </c>
      <c r="B57" s="209" t="s">
        <v>567</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600</v>
      </c>
      <c r="AA57" s="206"/>
      <c r="AB57" s="206">
        <v>0</v>
      </c>
      <c r="AC57" s="206">
        <v>0</v>
      </c>
    </row>
    <row r="58" spans="1:29" s="207" customFormat="1" x14ac:dyDescent="0.3">
      <c r="A58" s="208" t="s">
        <v>577</v>
      </c>
      <c r="B58" s="209" t="s">
        <v>569</v>
      </c>
      <c r="C58" s="206">
        <v>2</v>
      </c>
      <c r="D58" s="206">
        <v>3</v>
      </c>
      <c r="E58" s="206"/>
      <c r="F58" s="206"/>
      <c r="G58" s="206">
        <v>2</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600</v>
      </c>
      <c r="AA58" s="206"/>
      <c r="AB58" s="206">
        <v>0</v>
      </c>
      <c r="AC58" s="206">
        <v>0</v>
      </c>
    </row>
    <row r="59" spans="1:29" s="207" customFormat="1" x14ac:dyDescent="0.3">
      <c r="A59" s="208" t="s">
        <v>578</v>
      </c>
      <c r="B59" s="209" t="s">
        <v>571</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600</v>
      </c>
      <c r="AA59" s="206"/>
      <c r="AB59" s="206">
        <v>0</v>
      </c>
      <c r="AC59" s="206">
        <v>0</v>
      </c>
    </row>
    <row r="60" spans="1:29" s="207" customFormat="1" x14ac:dyDescent="0.3">
      <c r="A60" s="208" t="s">
        <v>579</v>
      </c>
      <c r="B60" s="209" t="s">
        <v>573</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600</v>
      </c>
      <c r="AA60" s="206"/>
      <c r="AB60" s="206">
        <v>0</v>
      </c>
      <c r="AC60" s="206">
        <v>0</v>
      </c>
    </row>
    <row r="61" spans="1:29" s="207" customFormat="1" ht="35.25" customHeight="1" x14ac:dyDescent="0.3">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3">
      <c r="A62" s="208" t="s">
        <v>148</v>
      </c>
      <c r="B62" s="209" t="s">
        <v>147</v>
      </c>
      <c r="C62" s="206">
        <v>3.3532373823211001</v>
      </c>
      <c r="D62" s="206">
        <v>1.5</v>
      </c>
      <c r="E62" s="206"/>
      <c r="F62" s="206"/>
      <c r="G62" s="206">
        <v>1.5</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600</v>
      </c>
      <c r="AA62" s="206"/>
      <c r="AB62" s="206">
        <v>0</v>
      </c>
      <c r="AC62" s="206">
        <v>0</v>
      </c>
    </row>
    <row r="63" spans="1:29" s="207" customFormat="1" x14ac:dyDescent="0.3">
      <c r="A63" s="208" t="s">
        <v>146</v>
      </c>
      <c r="B63" s="211"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600</v>
      </c>
      <c r="AA63" s="206"/>
      <c r="AB63" s="206">
        <v>0</v>
      </c>
      <c r="AC63" s="206">
        <v>0</v>
      </c>
    </row>
    <row r="64" spans="1:29" s="207" customFormat="1" x14ac:dyDescent="0.3">
      <c r="A64" s="208" t="s">
        <v>145</v>
      </c>
      <c r="B64" s="209"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600</v>
      </c>
      <c r="AA64" s="206"/>
      <c r="AB64" s="206">
        <v>0</v>
      </c>
      <c r="AC64" s="206">
        <v>0</v>
      </c>
    </row>
    <row r="65" spans="1:29" s="207" customFormat="1" x14ac:dyDescent="0.3">
      <c r="A65" s="208" t="s">
        <v>144</v>
      </c>
      <c r="B65" s="211"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600</v>
      </c>
      <c r="AA65" s="206"/>
      <c r="AB65" s="206">
        <v>0</v>
      </c>
      <c r="AC65" s="206">
        <v>0</v>
      </c>
    </row>
    <row r="66" spans="1:29" s="207" customFormat="1" x14ac:dyDescent="0.3">
      <c r="A66" s="208" t="s">
        <v>143</v>
      </c>
      <c r="B66" s="211"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600</v>
      </c>
      <c r="AA66" s="206"/>
      <c r="AB66" s="206">
        <v>0</v>
      </c>
      <c r="AC66" s="206">
        <v>0</v>
      </c>
    </row>
    <row r="67" spans="1:29" s="207" customFormat="1" x14ac:dyDescent="0.3">
      <c r="A67" s="208" t="s">
        <v>142</v>
      </c>
      <c r="B67" s="209" t="s">
        <v>563</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600</v>
      </c>
      <c r="AA67" s="206"/>
      <c r="AB67" s="206">
        <v>0</v>
      </c>
      <c r="AC67" s="206">
        <v>0</v>
      </c>
    </row>
    <row r="68" spans="1:29" s="207" customFormat="1" x14ac:dyDescent="0.3">
      <c r="A68" s="208" t="s">
        <v>580</v>
      </c>
      <c r="B68" s="209" t="s">
        <v>564</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600</v>
      </c>
      <c r="AA68" s="206"/>
      <c r="AB68" s="206">
        <v>0</v>
      </c>
      <c r="AC68" s="206">
        <v>0</v>
      </c>
    </row>
    <row r="69" spans="1:29" s="207" customFormat="1" x14ac:dyDescent="0.3">
      <c r="A69" s="208" t="s">
        <v>581</v>
      </c>
      <c r="B69" s="209" t="s">
        <v>565</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600</v>
      </c>
      <c r="AA69" s="206"/>
      <c r="AB69" s="206">
        <v>0</v>
      </c>
      <c r="AC69" s="206">
        <v>0</v>
      </c>
    </row>
    <row r="70" spans="1:29" s="207" customFormat="1" x14ac:dyDescent="0.3">
      <c r="A70" s="208" t="s">
        <v>582</v>
      </c>
      <c r="B70" s="209" t="s">
        <v>567</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600</v>
      </c>
      <c r="AA70" s="206"/>
      <c r="AB70" s="206">
        <v>0</v>
      </c>
      <c r="AC70" s="206">
        <v>0</v>
      </c>
    </row>
    <row r="71" spans="1:29" s="207" customFormat="1" x14ac:dyDescent="0.3">
      <c r="A71" s="208" t="s">
        <v>583</v>
      </c>
      <c r="B71" s="209" t="s">
        <v>569</v>
      </c>
      <c r="C71" s="206"/>
      <c r="D71" s="206"/>
      <c r="E71" s="206"/>
      <c r="F71" s="206"/>
      <c r="G71" s="206">
        <v>2</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600</v>
      </c>
      <c r="AA71" s="206"/>
      <c r="AB71" s="206">
        <v>0</v>
      </c>
      <c r="AC71" s="206">
        <v>0</v>
      </c>
    </row>
    <row r="72" spans="1:29" s="207" customFormat="1" x14ac:dyDescent="0.3">
      <c r="A72" s="208" t="s">
        <v>584</v>
      </c>
      <c r="B72" s="209" t="s">
        <v>571</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600</v>
      </c>
      <c r="AA72" s="206"/>
      <c r="AB72" s="206">
        <v>0</v>
      </c>
      <c r="AC72" s="206">
        <v>0</v>
      </c>
    </row>
    <row r="73" spans="1:29" s="207" customFormat="1" x14ac:dyDescent="0.3">
      <c r="A73" s="208" t="s">
        <v>585</v>
      </c>
      <c r="B73" s="209" t="s">
        <v>573</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600</v>
      </c>
      <c r="AA73" s="206"/>
      <c r="AB73" s="206">
        <v>0</v>
      </c>
      <c r="AC73" s="206">
        <v>0</v>
      </c>
    </row>
    <row r="74" spans="1:29" s="207" customFormat="1" ht="36.75" customHeight="1" x14ac:dyDescent="0.3">
      <c r="A74" s="204" t="s">
        <v>59</v>
      </c>
      <c r="B74" s="212"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600</v>
      </c>
      <c r="AA74" s="206"/>
      <c r="AB74" s="206">
        <v>0</v>
      </c>
      <c r="AC74" s="206">
        <v>0</v>
      </c>
    </row>
    <row r="75" spans="1:29" s="207" customFormat="1" x14ac:dyDescent="0.3">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3">
      <c r="A76" s="208" t="s">
        <v>231</v>
      </c>
      <c r="B76" s="209" t="s">
        <v>562</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t="s">
        <v>600</v>
      </c>
      <c r="AA76" s="214"/>
      <c r="AB76" s="206">
        <v>0</v>
      </c>
      <c r="AC76" s="206">
        <v>0</v>
      </c>
    </row>
    <row r="77" spans="1:29" s="207" customFormat="1" ht="31.2" x14ac:dyDescent="0.3">
      <c r="A77" s="208" t="s">
        <v>232</v>
      </c>
      <c r="B77" s="211" t="s">
        <v>560</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600</v>
      </c>
      <c r="AA77" s="206"/>
      <c r="AB77" s="206">
        <v>0</v>
      </c>
      <c r="AC77" s="206">
        <v>0</v>
      </c>
    </row>
    <row r="78" spans="1:29" s="207" customFormat="1" x14ac:dyDescent="0.3">
      <c r="A78" s="208" t="s">
        <v>233</v>
      </c>
      <c r="B78" s="211"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600</v>
      </c>
      <c r="AA78" s="206"/>
      <c r="AB78" s="206">
        <v>0</v>
      </c>
      <c r="AC78" s="206">
        <v>0</v>
      </c>
    </row>
    <row r="79" spans="1:29" s="207" customFormat="1" x14ac:dyDescent="0.3">
      <c r="A79" s="208" t="s">
        <v>234</v>
      </c>
      <c r="B79" s="209" t="s">
        <v>586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600</v>
      </c>
      <c r="AA79" s="206"/>
      <c r="AB79" s="206">
        <v>0</v>
      </c>
      <c r="AC79" s="206">
        <v>0</v>
      </c>
    </row>
    <row r="80" spans="1:29" s="207" customFormat="1" x14ac:dyDescent="0.3">
      <c r="A80" s="208" t="s">
        <v>235</v>
      </c>
      <c r="B80" s="209" t="s">
        <v>563</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600</v>
      </c>
      <c r="AA80" s="214"/>
      <c r="AB80" s="206">
        <v>0</v>
      </c>
      <c r="AC80" s="206">
        <v>0</v>
      </c>
    </row>
    <row r="81" spans="1:29" s="207" customFormat="1" x14ac:dyDescent="0.3">
      <c r="A81" s="208" t="s">
        <v>587</v>
      </c>
      <c r="B81" s="209" t="s">
        <v>564</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600</v>
      </c>
      <c r="AA81" s="214"/>
      <c r="AB81" s="206">
        <v>0</v>
      </c>
      <c r="AC81" s="206">
        <v>0</v>
      </c>
    </row>
    <row r="82" spans="1:29" s="207" customFormat="1" x14ac:dyDescent="0.3">
      <c r="A82" s="208" t="s">
        <v>588</v>
      </c>
      <c r="B82" s="209" t="s">
        <v>565</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600</v>
      </c>
      <c r="AA82" s="214"/>
      <c r="AB82" s="206">
        <v>0</v>
      </c>
      <c r="AC82" s="206">
        <v>0</v>
      </c>
    </row>
    <row r="83" spans="1:29" s="207" customFormat="1" x14ac:dyDescent="0.3">
      <c r="A83" s="208" t="s">
        <v>589</v>
      </c>
      <c r="B83" s="209" t="s">
        <v>567</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600</v>
      </c>
      <c r="AA83" s="214"/>
      <c r="AB83" s="206">
        <v>0</v>
      </c>
      <c r="AC83" s="206">
        <v>0</v>
      </c>
    </row>
    <row r="84" spans="1:29" s="207" customFormat="1" x14ac:dyDescent="0.3">
      <c r="A84" s="208" t="s">
        <v>590</v>
      </c>
      <c r="B84" s="209" t="s">
        <v>569</v>
      </c>
      <c r="C84" s="213"/>
      <c r="D84" s="214"/>
      <c r="E84" s="215"/>
      <c r="F84" s="215"/>
      <c r="G84" s="206">
        <v>0</v>
      </c>
      <c r="H84" s="206">
        <v>0</v>
      </c>
      <c r="I84" s="215"/>
      <c r="J84" s="206">
        <v>0</v>
      </c>
      <c r="K84" s="214"/>
      <c r="L84" s="206">
        <v>0</v>
      </c>
      <c r="M84" s="214"/>
      <c r="N84" s="206">
        <v>0</v>
      </c>
      <c r="O84" s="214"/>
      <c r="P84" s="206">
        <v>0</v>
      </c>
      <c r="Q84" s="214"/>
      <c r="R84" s="206">
        <v>0</v>
      </c>
      <c r="S84" s="214"/>
      <c r="T84" s="206">
        <v>0</v>
      </c>
      <c r="U84" s="214"/>
      <c r="V84" s="206">
        <v>0</v>
      </c>
      <c r="W84" s="214"/>
      <c r="X84" s="206">
        <v>0</v>
      </c>
      <c r="Y84" s="214"/>
      <c r="Z84" s="206" t="s">
        <v>600</v>
      </c>
      <c r="AA84" s="214"/>
      <c r="AB84" s="206">
        <v>0</v>
      </c>
      <c r="AC84" s="206">
        <v>0</v>
      </c>
    </row>
    <row r="85" spans="1:29" s="207" customFormat="1" x14ac:dyDescent="0.3">
      <c r="A85" s="208" t="s">
        <v>591</v>
      </c>
      <c r="B85" s="209" t="s">
        <v>571</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600</v>
      </c>
      <c r="AA85" s="214"/>
      <c r="AB85" s="206">
        <v>0</v>
      </c>
      <c r="AC85" s="206">
        <v>0</v>
      </c>
    </row>
    <row r="86" spans="1:29" s="207" customFormat="1" ht="13.5" customHeight="1" x14ac:dyDescent="0.3">
      <c r="A86" s="208" t="s">
        <v>592</v>
      </c>
      <c r="B86" s="209" t="s">
        <v>573</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600</v>
      </c>
      <c r="AA86" s="214"/>
      <c r="AB86" s="206">
        <v>0</v>
      </c>
      <c r="AC86" s="206">
        <v>0</v>
      </c>
    </row>
    <row r="87" spans="1:29" x14ac:dyDescent="0.3">
      <c r="G87" s="64"/>
      <c r="H87" s="64"/>
      <c r="I87" s="64"/>
      <c r="J87" s="64"/>
      <c r="K87" s="64"/>
    </row>
    <row r="88" spans="1:29" x14ac:dyDescent="0.3">
      <c r="G88" s="64"/>
      <c r="H88" s="64"/>
      <c r="I88" s="64"/>
      <c r="J88" s="64"/>
      <c r="K88" s="64"/>
    </row>
    <row r="89" spans="1:29" x14ac:dyDescent="0.3">
      <c r="G89" s="64"/>
      <c r="H89" s="64"/>
      <c r="I89" s="64"/>
      <c r="J89" s="64"/>
      <c r="K89" s="64"/>
    </row>
    <row r="90" spans="1:29" x14ac:dyDescent="0.3">
      <c r="G90" s="64"/>
      <c r="H90" s="64"/>
      <c r="I90" s="64"/>
      <c r="J90" s="64"/>
      <c r="K90" s="64"/>
    </row>
    <row r="91" spans="1:29" x14ac:dyDescent="0.3">
      <c r="G91" s="64"/>
      <c r="H91" s="64"/>
      <c r="I91" s="64"/>
      <c r="J91" s="64"/>
      <c r="K91" s="64"/>
    </row>
    <row r="92" spans="1:29" x14ac:dyDescent="0.3">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85" zoomScaleSheetLayoutView="85" workbookViewId="0">
      <selection activeCell="E27" sqref="E27"/>
    </sheetView>
  </sheetViews>
  <sheetFormatPr defaultColWidth="9.109375" defaultRowHeight="13.8" x14ac:dyDescent="0.25"/>
  <cols>
    <col min="1" max="1" width="12" style="19" customWidth="1"/>
    <col min="2" max="2" width="23.109375" style="19" customWidth="1"/>
    <col min="3" max="3" width="18.5546875" style="19" customWidth="1"/>
    <col min="4" max="4" width="15.109375" style="19" customWidth="1"/>
    <col min="5" max="12" width="7.6640625" style="19" customWidth="1"/>
    <col min="13" max="13" width="10.6640625" style="19" customWidth="1"/>
    <col min="14" max="14" width="31"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8" style="19" customWidth="1"/>
    <col min="24" max="24" width="10.6640625" style="19" customWidth="1"/>
    <col min="25" max="25" width="18.5546875" style="19" customWidth="1"/>
    <col min="26" max="26" width="7.6640625" style="19" customWidth="1"/>
    <col min="27" max="28" width="10.6640625" style="19" customWidth="1"/>
    <col min="29" max="29" width="26.33203125" style="19" customWidth="1"/>
    <col min="30" max="30" width="10.6640625" style="19" customWidth="1"/>
    <col min="31" max="31" width="15.88671875" style="19" customWidth="1"/>
    <col min="32" max="32" width="13.88671875" style="19" customWidth="1"/>
    <col min="33" max="33" width="16" style="19" customWidth="1"/>
    <col min="34" max="35" width="13.88671875" style="19" customWidth="1"/>
    <col min="36" max="36" width="11.6640625" style="19" customWidth="1"/>
    <col min="37" max="37" width="12" style="19" customWidth="1"/>
    <col min="38" max="38" width="17.33203125" style="19" customWidth="1"/>
    <col min="39" max="40" width="12.5546875" style="19" customWidth="1"/>
    <col min="41" max="41" width="12.332031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 x14ac:dyDescent="0.35">
      <c r="AV6" s="15"/>
    </row>
    <row r="7" spans="1:48"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7.399999999999999"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7.399999999999999"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6"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7.399999999999999"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7.399999999999999" x14ac:dyDescent="0.25">
      <c r="A12" s="265" t="str">
        <f>'1. паспорт местоположение'!A12:C12</f>
        <v>N_PK3500.03.06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6"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7.399999999999999" x14ac:dyDescent="0.25">
      <c r="A15" s="265" t="str">
        <f>'1. паспорт местоположение'!A15:C15</f>
        <v>Покупка оборудования, не требующего монтажа (Прицепной измельчитель - 2 шт., шкаф сушильный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6"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00" t="s">
        <v>531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53</v>
      </c>
      <c r="B22" s="404" t="s">
        <v>25</v>
      </c>
      <c r="C22" s="401" t="s">
        <v>52</v>
      </c>
      <c r="D22" s="401" t="s">
        <v>51</v>
      </c>
      <c r="E22" s="407" t="s">
        <v>542</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2" customFormat="1" ht="64.5" customHeight="1" x14ac:dyDescent="0.25">
      <c r="A23" s="402"/>
      <c r="B23" s="405"/>
      <c r="C23" s="402"/>
      <c r="D23" s="402"/>
      <c r="E23" s="416" t="s">
        <v>24</v>
      </c>
      <c r="F23" s="418" t="s">
        <v>140</v>
      </c>
      <c r="G23" s="418" t="s">
        <v>139</v>
      </c>
      <c r="H23" s="418" t="s">
        <v>138</v>
      </c>
      <c r="I23" s="422" t="s">
        <v>450</v>
      </c>
      <c r="J23" s="422" t="s">
        <v>451</v>
      </c>
      <c r="K23" s="422" t="s">
        <v>452</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6" t="s">
        <v>14</v>
      </c>
      <c r="AG24" s="176" t="s">
        <v>13</v>
      </c>
      <c r="AH24" s="177" t="s">
        <v>3</v>
      </c>
      <c r="AI24" s="177" t="s">
        <v>12</v>
      </c>
      <c r="AJ24" s="403"/>
      <c r="AK24" s="403"/>
      <c r="AL24" s="403"/>
      <c r="AM24" s="403"/>
      <c r="AN24" s="403"/>
      <c r="AO24" s="403"/>
      <c r="AP24" s="403"/>
      <c r="AQ24" s="413"/>
      <c r="AR24" s="410"/>
      <c r="AS24" s="410"/>
      <c r="AT24" s="410"/>
      <c r="AU24" s="410"/>
      <c r="AV24" s="415"/>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5.2" x14ac:dyDescent="0.25">
      <c r="A26" s="232">
        <v>2023.059</v>
      </c>
      <c r="B26" s="233" t="s">
        <v>618</v>
      </c>
      <c r="C26" s="233" t="s">
        <v>619</v>
      </c>
      <c r="D26" s="234" t="s">
        <v>620</v>
      </c>
      <c r="E26" s="235">
        <v>2</v>
      </c>
      <c r="F26" s="235" t="s">
        <v>395</v>
      </c>
      <c r="G26" s="235" t="s">
        <v>395</v>
      </c>
      <c r="H26" s="235" t="s">
        <v>395</v>
      </c>
      <c r="I26" s="235" t="s">
        <v>395</v>
      </c>
      <c r="J26" s="235" t="s">
        <v>395</v>
      </c>
      <c r="K26" s="235" t="s">
        <v>395</v>
      </c>
      <c r="L26" s="235" t="s">
        <v>395</v>
      </c>
      <c r="M26" s="233" t="s">
        <v>621</v>
      </c>
      <c r="N26" s="236" t="s">
        <v>622</v>
      </c>
      <c r="O26" s="233" t="s">
        <v>552</v>
      </c>
      <c r="P26" s="237">
        <v>1717</v>
      </c>
      <c r="Q26" s="233" t="s">
        <v>602</v>
      </c>
      <c r="R26" s="237">
        <v>1717</v>
      </c>
      <c r="S26" s="233" t="s">
        <v>623</v>
      </c>
      <c r="T26" s="233" t="s">
        <v>624</v>
      </c>
      <c r="U26" s="233">
        <v>2</v>
      </c>
      <c r="V26" s="233">
        <v>2</v>
      </c>
      <c r="W26" s="233" t="s">
        <v>625</v>
      </c>
      <c r="X26" s="238">
        <v>1500</v>
      </c>
      <c r="Y26" s="233"/>
      <c r="Z26" s="233">
        <v>1</v>
      </c>
      <c r="AA26" s="237">
        <v>1500</v>
      </c>
      <c r="AB26" s="237">
        <v>1500</v>
      </c>
      <c r="AC26" s="233" t="s">
        <v>625</v>
      </c>
      <c r="AD26" s="237">
        <v>1800</v>
      </c>
      <c r="AE26" s="237">
        <v>0</v>
      </c>
      <c r="AF26" s="234" t="s">
        <v>626</v>
      </c>
      <c r="AG26" s="233" t="s">
        <v>627</v>
      </c>
      <c r="AH26" s="233" t="s">
        <v>628</v>
      </c>
      <c r="AI26" s="233" t="s">
        <v>629</v>
      </c>
      <c r="AJ26" s="233" t="s">
        <v>630</v>
      </c>
      <c r="AK26" s="233" t="s">
        <v>631</v>
      </c>
      <c r="AL26" s="233" t="s">
        <v>632</v>
      </c>
      <c r="AM26" s="233" t="s">
        <v>633</v>
      </c>
      <c r="AN26" s="233" t="s">
        <v>631</v>
      </c>
      <c r="AO26" s="234" t="s">
        <v>634</v>
      </c>
      <c r="AP26" s="233" t="s">
        <v>635</v>
      </c>
      <c r="AQ26" s="233" t="s">
        <v>636</v>
      </c>
      <c r="AR26" s="233" t="s">
        <v>635</v>
      </c>
      <c r="AS26" s="233" t="s">
        <v>636</v>
      </c>
      <c r="AT26" s="233" t="s">
        <v>637</v>
      </c>
      <c r="AU26" s="239"/>
      <c r="AV26" s="233"/>
    </row>
    <row r="27" spans="1:48" ht="24.75" customHeight="1"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3" t="s">
        <v>638</v>
      </c>
      <c r="X27" s="238">
        <v>1525</v>
      </c>
      <c r="Y27" s="233" t="s">
        <v>638</v>
      </c>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70" zoomScaleNormal="90" zoomScaleSheetLayoutView="70" workbookViewId="0">
      <selection activeCell="B32" sqref="B32"/>
    </sheetView>
  </sheetViews>
  <sheetFormatPr defaultRowHeight="15.6" x14ac:dyDescent="0.3"/>
  <cols>
    <col min="1" max="2" width="66.109375" style="145" customWidth="1"/>
    <col min="3" max="256" width="9.109375" style="146"/>
    <col min="257" max="258" width="66.109375" style="146" customWidth="1"/>
    <col min="259" max="512" width="9.109375" style="146"/>
    <col min="513" max="514" width="66.109375" style="146" customWidth="1"/>
    <col min="515" max="768" width="9.109375" style="146"/>
    <col min="769" max="770" width="66.109375" style="146" customWidth="1"/>
    <col min="771" max="1024" width="9.109375" style="146"/>
    <col min="1025" max="1026" width="66.109375" style="146" customWidth="1"/>
    <col min="1027" max="1280" width="9.109375" style="146"/>
    <col min="1281" max="1282" width="66.109375" style="146" customWidth="1"/>
    <col min="1283" max="1536" width="9.109375" style="146"/>
    <col min="1537" max="1538" width="66.109375" style="146" customWidth="1"/>
    <col min="1539" max="1792" width="9.109375" style="146"/>
    <col min="1793" max="1794" width="66.109375" style="146" customWidth="1"/>
    <col min="1795" max="2048" width="9.109375" style="146"/>
    <col min="2049" max="2050" width="66.109375" style="146" customWidth="1"/>
    <col min="2051" max="2304" width="9.109375" style="146"/>
    <col min="2305" max="2306" width="66.109375" style="146" customWidth="1"/>
    <col min="2307" max="2560" width="9.109375" style="146"/>
    <col min="2561" max="2562" width="66.109375" style="146" customWidth="1"/>
    <col min="2563" max="2816" width="9.109375" style="146"/>
    <col min="2817" max="2818" width="66.109375" style="146" customWidth="1"/>
    <col min="2819" max="3072" width="9.109375" style="146"/>
    <col min="3073" max="3074" width="66.109375" style="146" customWidth="1"/>
    <col min="3075" max="3328" width="9.109375" style="146"/>
    <col min="3329" max="3330" width="66.109375" style="146" customWidth="1"/>
    <col min="3331" max="3584" width="9.109375" style="146"/>
    <col min="3585" max="3586" width="66.109375" style="146" customWidth="1"/>
    <col min="3587" max="3840" width="9.109375" style="146"/>
    <col min="3841" max="3842" width="66.109375" style="146" customWidth="1"/>
    <col min="3843" max="4096" width="9.109375" style="146"/>
    <col min="4097" max="4098" width="66.109375" style="146" customWidth="1"/>
    <col min="4099" max="4352" width="9.109375" style="146"/>
    <col min="4353" max="4354" width="66.109375" style="146" customWidth="1"/>
    <col min="4355" max="4608" width="9.109375" style="146"/>
    <col min="4609" max="4610" width="66.109375" style="146" customWidth="1"/>
    <col min="4611" max="4864" width="9.109375" style="146"/>
    <col min="4865" max="4866" width="66.109375" style="146" customWidth="1"/>
    <col min="4867" max="5120" width="9.109375" style="146"/>
    <col min="5121" max="5122" width="66.109375" style="146" customWidth="1"/>
    <col min="5123" max="5376" width="9.109375" style="146"/>
    <col min="5377" max="5378" width="66.109375" style="146" customWidth="1"/>
    <col min="5379" max="5632" width="9.109375" style="146"/>
    <col min="5633" max="5634" width="66.109375" style="146" customWidth="1"/>
    <col min="5635" max="5888" width="9.109375" style="146"/>
    <col min="5889" max="5890" width="66.109375" style="146" customWidth="1"/>
    <col min="5891" max="6144" width="9.109375" style="146"/>
    <col min="6145" max="6146" width="66.109375" style="146" customWidth="1"/>
    <col min="6147" max="6400" width="9.109375" style="146"/>
    <col min="6401" max="6402" width="66.109375" style="146" customWidth="1"/>
    <col min="6403" max="6656" width="9.109375" style="146"/>
    <col min="6657" max="6658" width="66.109375" style="146" customWidth="1"/>
    <col min="6659" max="6912" width="9.109375" style="146"/>
    <col min="6913" max="6914" width="66.109375" style="146" customWidth="1"/>
    <col min="6915" max="7168" width="9.109375" style="146"/>
    <col min="7169" max="7170" width="66.109375" style="146" customWidth="1"/>
    <col min="7171" max="7424" width="9.109375" style="146"/>
    <col min="7425" max="7426" width="66.109375" style="146" customWidth="1"/>
    <col min="7427" max="7680" width="9.109375" style="146"/>
    <col min="7681" max="7682" width="66.109375" style="146" customWidth="1"/>
    <col min="7683" max="7936" width="9.109375" style="146"/>
    <col min="7937" max="7938" width="66.109375" style="146" customWidth="1"/>
    <col min="7939" max="8192" width="9.109375" style="146"/>
    <col min="8193" max="8194" width="66.109375" style="146" customWidth="1"/>
    <col min="8195" max="8448" width="9.109375" style="146"/>
    <col min="8449" max="8450" width="66.109375" style="146" customWidth="1"/>
    <col min="8451" max="8704" width="9.109375" style="146"/>
    <col min="8705" max="8706" width="66.109375" style="146" customWidth="1"/>
    <col min="8707" max="8960" width="9.109375" style="146"/>
    <col min="8961" max="8962" width="66.109375" style="146" customWidth="1"/>
    <col min="8963" max="9216" width="9.109375" style="146"/>
    <col min="9217" max="9218" width="66.109375" style="146" customWidth="1"/>
    <col min="9219" max="9472" width="9.109375" style="146"/>
    <col min="9473" max="9474" width="66.109375" style="146" customWidth="1"/>
    <col min="9475" max="9728" width="9.109375" style="146"/>
    <col min="9729" max="9730" width="66.109375" style="146" customWidth="1"/>
    <col min="9731" max="9984" width="9.109375" style="146"/>
    <col min="9985" max="9986" width="66.109375" style="146" customWidth="1"/>
    <col min="9987" max="10240" width="9.109375" style="146"/>
    <col min="10241" max="10242" width="66.109375" style="146" customWidth="1"/>
    <col min="10243" max="10496" width="9.109375" style="146"/>
    <col min="10497" max="10498" width="66.109375" style="146" customWidth="1"/>
    <col min="10499" max="10752" width="9.109375" style="146"/>
    <col min="10753" max="10754" width="66.109375" style="146" customWidth="1"/>
    <col min="10755" max="11008" width="9.109375" style="146"/>
    <col min="11009" max="11010" width="66.109375" style="146" customWidth="1"/>
    <col min="11011" max="11264" width="9.109375" style="146"/>
    <col min="11265" max="11266" width="66.109375" style="146" customWidth="1"/>
    <col min="11267" max="11520" width="9.109375" style="146"/>
    <col min="11521" max="11522" width="66.109375" style="146" customWidth="1"/>
    <col min="11523" max="11776" width="9.109375" style="146"/>
    <col min="11777" max="11778" width="66.109375" style="146" customWidth="1"/>
    <col min="11779" max="12032" width="9.109375" style="146"/>
    <col min="12033" max="12034" width="66.109375" style="146" customWidth="1"/>
    <col min="12035" max="12288" width="9.109375" style="146"/>
    <col min="12289" max="12290" width="66.109375" style="146" customWidth="1"/>
    <col min="12291" max="12544" width="9.109375" style="146"/>
    <col min="12545" max="12546" width="66.109375" style="146" customWidth="1"/>
    <col min="12547" max="12800" width="9.109375" style="146"/>
    <col min="12801" max="12802" width="66.109375" style="146" customWidth="1"/>
    <col min="12803" max="13056" width="9.109375" style="146"/>
    <col min="13057" max="13058" width="66.109375" style="146" customWidth="1"/>
    <col min="13059" max="13312" width="9.109375" style="146"/>
    <col min="13313" max="13314" width="66.109375" style="146" customWidth="1"/>
    <col min="13315" max="13568" width="9.109375" style="146"/>
    <col min="13569" max="13570" width="66.109375" style="146" customWidth="1"/>
    <col min="13571" max="13824" width="9.109375" style="146"/>
    <col min="13825" max="13826" width="66.109375" style="146" customWidth="1"/>
    <col min="13827" max="14080" width="9.109375" style="146"/>
    <col min="14081" max="14082" width="66.109375" style="146" customWidth="1"/>
    <col min="14083" max="14336" width="9.109375" style="146"/>
    <col min="14337" max="14338" width="66.109375" style="146" customWidth="1"/>
    <col min="14339" max="14592" width="9.109375" style="146"/>
    <col min="14593" max="14594" width="66.109375" style="146" customWidth="1"/>
    <col min="14595" max="14848" width="9.109375" style="146"/>
    <col min="14849" max="14850" width="66.109375" style="146" customWidth="1"/>
    <col min="14851" max="15104" width="9.109375" style="146"/>
    <col min="15105" max="15106" width="66.109375" style="146" customWidth="1"/>
    <col min="15107" max="15360" width="9.109375" style="146"/>
    <col min="15361" max="15362" width="66.109375" style="146" customWidth="1"/>
    <col min="15363" max="15616" width="9.109375" style="146"/>
    <col min="15617" max="15618" width="66.109375" style="146" customWidth="1"/>
    <col min="15619" max="15872" width="9.109375" style="146"/>
    <col min="15873" max="15874" width="66.109375" style="146" customWidth="1"/>
    <col min="15875" max="16128" width="9.109375" style="146"/>
    <col min="16129" max="16130" width="66.109375" style="146" customWidth="1"/>
    <col min="16131" max="16384" width="9.109375" style="146"/>
  </cols>
  <sheetData>
    <row r="1" spans="1:8" ht="18" x14ac:dyDescent="0.3">
      <c r="B1" s="38" t="s">
        <v>70</v>
      </c>
    </row>
    <row r="2" spans="1:8" ht="18" x14ac:dyDescent="0.35">
      <c r="B2" s="15" t="s">
        <v>11</v>
      </c>
    </row>
    <row r="3" spans="1:8" ht="18" x14ac:dyDescent="0.35">
      <c r="B3" s="15" t="s">
        <v>550</v>
      </c>
    </row>
    <row r="4" spans="1:8" x14ac:dyDescent="0.3">
      <c r="B4" s="43"/>
    </row>
    <row r="5" spans="1:8" ht="17.399999999999999" x14ac:dyDescent="0.3">
      <c r="A5" s="425" t="str">
        <f>'1. паспорт местоположение'!A5:C5</f>
        <v>Год раскрытия информации: 2024 год</v>
      </c>
      <c r="B5" s="425"/>
      <c r="C5" s="72"/>
      <c r="D5" s="72"/>
      <c r="E5" s="72"/>
      <c r="F5" s="72"/>
      <c r="G5" s="72"/>
      <c r="H5" s="72"/>
    </row>
    <row r="6" spans="1:8" ht="17.399999999999999" x14ac:dyDescent="0.3">
      <c r="A6" s="181"/>
      <c r="B6" s="181"/>
      <c r="C6" s="181"/>
      <c r="D6" s="181"/>
      <c r="E6" s="181"/>
      <c r="F6" s="181"/>
      <c r="G6" s="181"/>
      <c r="H6" s="181"/>
    </row>
    <row r="7" spans="1:8" ht="17.399999999999999" x14ac:dyDescent="0.3">
      <c r="A7" s="266" t="s">
        <v>10</v>
      </c>
      <c r="B7" s="266"/>
      <c r="C7" s="180"/>
      <c r="D7" s="180"/>
      <c r="E7" s="180"/>
      <c r="F7" s="180"/>
      <c r="G7" s="180"/>
      <c r="H7" s="180"/>
    </row>
    <row r="8" spans="1:8" ht="17.399999999999999" x14ac:dyDescent="0.3">
      <c r="A8" s="180"/>
      <c r="B8" s="180"/>
      <c r="C8" s="180"/>
      <c r="D8" s="180"/>
      <c r="E8" s="180"/>
      <c r="F8" s="180"/>
      <c r="G8" s="180"/>
      <c r="H8" s="180"/>
    </row>
    <row r="9" spans="1:8" ht="17.399999999999999" x14ac:dyDescent="0.3">
      <c r="A9" s="265" t="str">
        <f>'1. паспорт местоположение'!A9:C9</f>
        <v>АО "Россети Тюмень"</v>
      </c>
      <c r="B9" s="265"/>
      <c r="C9" s="178"/>
      <c r="D9" s="178"/>
      <c r="E9" s="178"/>
      <c r="F9" s="178"/>
      <c r="G9" s="178"/>
      <c r="H9" s="178"/>
    </row>
    <row r="10" spans="1:8" x14ac:dyDescent="0.3">
      <c r="A10" s="263" t="s">
        <v>9</v>
      </c>
      <c r="B10" s="263"/>
      <c r="C10" s="179"/>
      <c r="D10" s="179"/>
      <c r="E10" s="179"/>
      <c r="F10" s="179"/>
      <c r="G10" s="179"/>
      <c r="H10" s="179"/>
    </row>
    <row r="11" spans="1:8" ht="17.399999999999999" x14ac:dyDescent="0.3">
      <c r="A11" s="180"/>
      <c r="B11" s="180"/>
      <c r="C11" s="180"/>
      <c r="D11" s="180"/>
      <c r="E11" s="180"/>
      <c r="F11" s="180"/>
      <c r="G11" s="180"/>
      <c r="H11" s="180"/>
    </row>
    <row r="12" spans="1:8" ht="30.75" customHeight="1" x14ac:dyDescent="0.3">
      <c r="A12" s="265" t="str">
        <f>'1. паспорт местоположение'!A12:C12</f>
        <v>N_PK3500.03.06</v>
      </c>
      <c r="B12" s="265"/>
      <c r="C12" s="178"/>
      <c r="D12" s="178"/>
      <c r="E12" s="178"/>
      <c r="F12" s="178"/>
      <c r="G12" s="178"/>
      <c r="H12" s="178"/>
    </row>
    <row r="13" spans="1:8" x14ac:dyDescent="0.3">
      <c r="A13" s="263" t="s">
        <v>8</v>
      </c>
      <c r="B13" s="263"/>
      <c r="C13" s="179"/>
      <c r="D13" s="179"/>
      <c r="E13" s="179"/>
      <c r="F13" s="179"/>
      <c r="G13" s="179"/>
      <c r="H13" s="179"/>
    </row>
    <row r="14" spans="1:8" ht="18" x14ac:dyDescent="0.3">
      <c r="A14" s="11"/>
      <c r="B14" s="11"/>
      <c r="C14" s="11"/>
      <c r="D14" s="11"/>
      <c r="E14" s="11"/>
      <c r="F14" s="11"/>
      <c r="G14" s="11"/>
      <c r="H14" s="11"/>
    </row>
    <row r="15" spans="1:8" ht="54" customHeight="1" x14ac:dyDescent="0.3">
      <c r="A15" s="264" t="str">
        <f>'1. паспорт местоположение'!A15:C15</f>
        <v>Покупка оборудования, не требующего монтажа (Прицепной измельчитель - 2 шт., шкаф сушильный - 1 шт.)</v>
      </c>
      <c r="B15" s="264"/>
      <c r="C15" s="178"/>
      <c r="D15" s="178"/>
      <c r="E15" s="178"/>
      <c r="F15" s="178"/>
      <c r="G15" s="178"/>
      <c r="H15" s="178"/>
    </row>
    <row r="16" spans="1:8" x14ac:dyDescent="0.3">
      <c r="A16" s="263" t="s">
        <v>7</v>
      </c>
      <c r="B16" s="263"/>
      <c r="C16" s="179"/>
      <c r="D16" s="179"/>
      <c r="E16" s="179"/>
      <c r="F16" s="179"/>
      <c r="G16" s="179"/>
      <c r="H16" s="179"/>
    </row>
    <row r="17" spans="1:2" x14ac:dyDescent="0.3">
      <c r="B17" s="147"/>
    </row>
    <row r="18" spans="1:2" ht="33.75" customHeight="1" x14ac:dyDescent="0.3">
      <c r="A18" s="429" t="s">
        <v>532</v>
      </c>
      <c r="B18" s="430"/>
    </row>
    <row r="19" spans="1:2" x14ac:dyDescent="0.3">
      <c r="B19" s="43"/>
    </row>
    <row r="20" spans="1:2" ht="16.2" thickBot="1" x14ac:dyDescent="0.35">
      <c r="B20" s="148"/>
    </row>
    <row r="21" spans="1:2" ht="28.8" thickBot="1" x14ac:dyDescent="0.35">
      <c r="A21" s="149" t="s">
        <v>402</v>
      </c>
      <c r="B21" s="222" t="s">
        <v>608</v>
      </c>
    </row>
    <row r="22" spans="1:2" ht="16.2" thickBot="1" x14ac:dyDescent="0.35">
      <c r="A22" s="149" t="s">
        <v>403</v>
      </c>
      <c r="B22" s="150" t="str">
        <f>'1. паспорт местоположение'!C27</f>
        <v>районы Тюменской области</v>
      </c>
    </row>
    <row r="23" spans="1:2" ht="16.2" thickBot="1" x14ac:dyDescent="0.35">
      <c r="A23" s="149" t="s">
        <v>368</v>
      </c>
      <c r="B23" s="151" t="s">
        <v>603</v>
      </c>
    </row>
    <row r="24" spans="1:2" ht="28.8" thickBot="1" x14ac:dyDescent="0.35">
      <c r="A24" s="149" t="s">
        <v>404</v>
      </c>
      <c r="B24" s="151" t="s">
        <v>607</v>
      </c>
    </row>
    <row r="25" spans="1:2" ht="16.2" thickBot="1" x14ac:dyDescent="0.35">
      <c r="A25" s="152" t="s">
        <v>405</v>
      </c>
      <c r="B25" s="150">
        <f>'3.3 паспорт описание'!C29</f>
        <v>2024</v>
      </c>
    </row>
    <row r="26" spans="1:2" ht="16.2" thickBot="1" x14ac:dyDescent="0.35">
      <c r="A26" s="153" t="s">
        <v>406</v>
      </c>
      <c r="B26" s="154" t="str">
        <f>'3.3 паспорт описание'!C30</f>
        <v>И</v>
      </c>
    </row>
    <row r="27" spans="1:2" ht="16.2" thickBot="1" x14ac:dyDescent="0.35">
      <c r="A27" s="161" t="s">
        <v>593</v>
      </c>
      <c r="B27" s="217">
        <f>'6.2. Паспорт фин осв ввод'!D24</f>
        <v>1.8</v>
      </c>
    </row>
    <row r="28" spans="1:2" ht="16.2" thickBot="1" x14ac:dyDescent="0.35">
      <c r="A28" s="156" t="s">
        <v>407</v>
      </c>
      <c r="B28" s="156" t="s">
        <v>602</v>
      </c>
    </row>
    <row r="29" spans="1:2" ht="16.2" thickBot="1" x14ac:dyDescent="0.35">
      <c r="A29" s="162" t="s">
        <v>408</v>
      </c>
      <c r="B29" s="258">
        <v>1.8</v>
      </c>
    </row>
    <row r="30" spans="1:2" ht="28.2" thickBot="1" x14ac:dyDescent="0.35">
      <c r="A30" s="162" t="s">
        <v>409</v>
      </c>
      <c r="B30" s="156"/>
    </row>
    <row r="31" spans="1:2" ht="16.2" thickBot="1" x14ac:dyDescent="0.35">
      <c r="A31" s="156" t="s">
        <v>410</v>
      </c>
      <c r="B31" s="156"/>
    </row>
    <row r="32" spans="1:2" ht="28.2" thickBot="1" x14ac:dyDescent="0.35">
      <c r="A32" s="162" t="s">
        <v>411</v>
      </c>
      <c r="B32" s="156"/>
    </row>
    <row r="33" spans="1:2" ht="16.2" thickBot="1" x14ac:dyDescent="0.35">
      <c r="A33" s="156" t="s">
        <v>412</v>
      </c>
      <c r="B33" s="156"/>
    </row>
    <row r="34" spans="1:2" ht="16.2" thickBot="1" x14ac:dyDescent="0.35">
      <c r="A34" s="156" t="s">
        <v>413</v>
      </c>
      <c r="B34" s="156"/>
    </row>
    <row r="35" spans="1:2" ht="16.2" thickBot="1" x14ac:dyDescent="0.35">
      <c r="A35" s="156" t="s">
        <v>414</v>
      </c>
      <c r="B35" s="156"/>
    </row>
    <row r="36" spans="1:2" ht="16.2" thickBot="1" x14ac:dyDescent="0.35">
      <c r="A36" s="156" t="s">
        <v>415</v>
      </c>
      <c r="B36" s="156"/>
    </row>
    <row r="37" spans="1:2" ht="28.2" thickBot="1" x14ac:dyDescent="0.35">
      <c r="A37" s="162" t="s">
        <v>416</v>
      </c>
      <c r="B37" s="156"/>
    </row>
    <row r="38" spans="1:2" ht="27.6" x14ac:dyDescent="0.3">
      <c r="A38" s="245" t="s">
        <v>639</v>
      </c>
      <c r="B38" s="246">
        <v>1.8</v>
      </c>
    </row>
    <row r="39" spans="1:2" x14ac:dyDescent="0.3">
      <c r="A39" s="241" t="s">
        <v>413</v>
      </c>
      <c r="B39" s="240">
        <v>38.61</v>
      </c>
    </row>
    <row r="40" spans="1:2" x14ac:dyDescent="0.3">
      <c r="A40" s="241" t="s">
        <v>414</v>
      </c>
      <c r="B40" s="244">
        <v>0</v>
      </c>
    </row>
    <row r="41" spans="1:2" x14ac:dyDescent="0.3">
      <c r="A41" s="241" t="s">
        <v>415</v>
      </c>
      <c r="B41" s="244">
        <v>1.5</v>
      </c>
    </row>
    <row r="42" spans="1:2" ht="28.2" thickBot="1" x14ac:dyDescent="0.35">
      <c r="A42" s="242" t="s">
        <v>640</v>
      </c>
      <c r="B42" s="243">
        <v>0</v>
      </c>
    </row>
    <row r="43" spans="1:2" ht="16.2" thickBot="1" x14ac:dyDescent="0.35">
      <c r="A43" s="156" t="s">
        <v>412</v>
      </c>
      <c r="B43" s="156"/>
    </row>
    <row r="44" spans="1:2" ht="16.2" thickBot="1" x14ac:dyDescent="0.35">
      <c r="A44" s="156" t="s">
        <v>413</v>
      </c>
      <c r="B44" s="156"/>
    </row>
    <row r="45" spans="1:2" ht="16.2" thickBot="1" x14ac:dyDescent="0.35">
      <c r="A45" s="156" t="s">
        <v>414</v>
      </c>
      <c r="B45" s="156"/>
    </row>
    <row r="46" spans="1:2" ht="16.2" thickBot="1" x14ac:dyDescent="0.35">
      <c r="A46" s="156" t="s">
        <v>415</v>
      </c>
      <c r="B46" s="156"/>
    </row>
    <row r="47" spans="1:2" ht="28.2" thickBot="1" x14ac:dyDescent="0.35">
      <c r="A47" s="155" t="s">
        <v>417</v>
      </c>
      <c r="B47" s="163"/>
    </row>
    <row r="48" spans="1:2" ht="16.2" thickBot="1" x14ac:dyDescent="0.35">
      <c r="A48" s="157" t="s">
        <v>410</v>
      </c>
      <c r="B48" s="163"/>
    </row>
    <row r="49" spans="1:2" ht="16.2" thickBot="1" x14ac:dyDescent="0.35">
      <c r="A49" s="157" t="s">
        <v>418</v>
      </c>
      <c r="B49" s="163"/>
    </row>
    <row r="50" spans="1:2" ht="16.2" thickBot="1" x14ac:dyDescent="0.35">
      <c r="A50" s="157" t="s">
        <v>419</v>
      </c>
      <c r="B50" s="163"/>
    </row>
    <row r="51" spans="1:2" ht="16.2" thickBot="1" x14ac:dyDescent="0.35">
      <c r="A51" s="157" t="s">
        <v>420</v>
      </c>
      <c r="B51" s="163"/>
    </row>
    <row r="52" spans="1:2" ht="16.2" thickBot="1" x14ac:dyDescent="0.35">
      <c r="A52" s="152" t="s">
        <v>421</v>
      </c>
      <c r="B52" s="164"/>
    </row>
    <row r="53" spans="1:2" ht="16.2" thickBot="1" x14ac:dyDescent="0.35">
      <c r="A53" s="152" t="s">
        <v>422</v>
      </c>
      <c r="B53" s="164"/>
    </row>
    <row r="54" spans="1:2" ht="16.2" thickBot="1" x14ac:dyDescent="0.35">
      <c r="A54" s="152" t="s">
        <v>423</v>
      </c>
      <c r="B54" s="164"/>
    </row>
    <row r="55" spans="1:2" ht="16.2" thickBot="1" x14ac:dyDescent="0.35">
      <c r="A55" s="153" t="s">
        <v>424</v>
      </c>
      <c r="B55" s="250"/>
    </row>
    <row r="56" spans="1:2" x14ac:dyDescent="0.3">
      <c r="A56" s="249" t="s">
        <v>425</v>
      </c>
      <c r="B56" s="251" t="s">
        <v>552</v>
      </c>
    </row>
    <row r="57" spans="1:2" x14ac:dyDescent="0.3">
      <c r="A57" s="248" t="s">
        <v>426</v>
      </c>
      <c r="B57" s="251"/>
    </row>
    <row r="58" spans="1:2" x14ac:dyDescent="0.3">
      <c r="A58" s="248" t="s">
        <v>427</v>
      </c>
      <c r="B58" s="251"/>
    </row>
    <row r="59" spans="1:2" x14ac:dyDescent="0.3">
      <c r="A59" s="248" t="s">
        <v>428</v>
      </c>
      <c r="B59" s="251"/>
    </row>
    <row r="60" spans="1:2" x14ac:dyDescent="0.3">
      <c r="A60" s="248" t="s">
        <v>429</v>
      </c>
      <c r="B60" s="251"/>
    </row>
    <row r="61" spans="1:2" ht="16.2" thickBot="1" x14ac:dyDescent="0.35">
      <c r="A61" s="247" t="s">
        <v>430</v>
      </c>
      <c r="B61" s="252" t="s">
        <v>625</v>
      </c>
    </row>
    <row r="62" spans="1:2" ht="28.2" thickBot="1" x14ac:dyDescent="0.35">
      <c r="A62" s="157" t="s">
        <v>431</v>
      </c>
      <c r="B62" s="160" t="s">
        <v>611</v>
      </c>
    </row>
    <row r="63" spans="1:2" ht="28.2" thickBot="1" x14ac:dyDescent="0.35">
      <c r="A63" s="152" t="s">
        <v>432</v>
      </c>
      <c r="B63" s="158" t="s">
        <v>611</v>
      </c>
    </row>
    <row r="64" spans="1:2" ht="16.2" thickBot="1" x14ac:dyDescent="0.35">
      <c r="A64" s="157" t="s">
        <v>410</v>
      </c>
      <c r="B64" s="165"/>
    </row>
    <row r="65" spans="1:2" ht="16.2" thickBot="1" x14ac:dyDescent="0.35">
      <c r="A65" s="157" t="s">
        <v>433</v>
      </c>
      <c r="B65" s="158"/>
    </row>
    <row r="66" spans="1:2" ht="16.2" thickBot="1" x14ac:dyDescent="0.35">
      <c r="A66" s="157" t="s">
        <v>434</v>
      </c>
      <c r="B66" s="165"/>
    </row>
    <row r="67" spans="1:2" ht="40.5" customHeight="1" thickBot="1" x14ac:dyDescent="0.35">
      <c r="A67" s="166" t="s">
        <v>435</v>
      </c>
      <c r="B67" s="182" t="s">
        <v>609</v>
      </c>
    </row>
    <row r="68" spans="1:2" ht="16.2" thickBot="1" x14ac:dyDescent="0.35">
      <c r="A68" s="152" t="s">
        <v>436</v>
      </c>
      <c r="B68" s="164"/>
    </row>
    <row r="69" spans="1:2" ht="16.2" thickBot="1" x14ac:dyDescent="0.35">
      <c r="A69" s="159" t="s">
        <v>437</v>
      </c>
      <c r="B69" s="230">
        <f>'6.1. Паспорт сетевой график'!H40</f>
        <v>45656</v>
      </c>
    </row>
    <row r="70" spans="1:2" ht="16.2" thickBot="1" x14ac:dyDescent="0.35">
      <c r="A70" s="159" t="s">
        <v>438</v>
      </c>
      <c r="B70" s="167"/>
    </row>
    <row r="71" spans="1:2" ht="16.2" thickBot="1" x14ac:dyDescent="0.35">
      <c r="A71" s="159" t="s">
        <v>439</v>
      </c>
      <c r="B71" s="167"/>
    </row>
    <row r="72" spans="1:2" ht="28.2" thickBot="1" x14ac:dyDescent="0.35">
      <c r="A72" s="168" t="s">
        <v>440</v>
      </c>
      <c r="B72" s="165" t="s">
        <v>594</v>
      </c>
    </row>
    <row r="73" spans="1:2" ht="27.6" x14ac:dyDescent="0.3">
      <c r="A73" s="155" t="s">
        <v>441</v>
      </c>
      <c r="B73" s="426" t="s">
        <v>595</v>
      </c>
    </row>
    <row r="74" spans="1:2" x14ac:dyDescent="0.3">
      <c r="A74" s="159" t="s">
        <v>442</v>
      </c>
      <c r="B74" s="427"/>
    </row>
    <row r="75" spans="1:2" x14ac:dyDescent="0.3">
      <c r="A75" s="159" t="s">
        <v>443</v>
      </c>
      <c r="B75" s="427"/>
    </row>
    <row r="76" spans="1:2" x14ac:dyDescent="0.3">
      <c r="A76" s="159" t="s">
        <v>444</v>
      </c>
      <c r="B76" s="427"/>
    </row>
    <row r="77" spans="1:2" x14ac:dyDescent="0.3">
      <c r="A77" s="159" t="s">
        <v>445</v>
      </c>
      <c r="B77" s="427"/>
    </row>
    <row r="78" spans="1:2" ht="16.2" thickBot="1" x14ac:dyDescent="0.35">
      <c r="A78" s="169" t="s">
        <v>446</v>
      </c>
      <c r="B78" s="428"/>
    </row>
    <row r="81" spans="1:2" x14ac:dyDescent="0.3">
      <c r="A81" s="170"/>
      <c r="B81" s="171"/>
    </row>
    <row r="82" spans="1:2" x14ac:dyDescent="0.3">
      <c r="B82" s="172"/>
    </row>
    <row r="83" spans="1:2" x14ac:dyDescent="0.3">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2024-11-03T16:24:10Z</dcterms:modified>
</cp:coreProperties>
</file>