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<sst xmlns="http://schemas.openxmlformats.org/spreadsheetml/2006/main" count="1174" uniqueCount="631">
  <si>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</si>
  <si>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</si>
  <si>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</si>
  <si>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</si>
  <si>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</si>
  <si>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</si>
  <si>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</si>
  <si>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</si>
  <si>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</si>
  <si>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</si>
  <si>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</si>
  <si>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</si>
  <si>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</si>
  <si>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</si>
  <si>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</si>
  <si>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</si>
  <si>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</si>
  <si>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</si>
  <si>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</si>
  <si>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</si>
  <si>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</si>
  <si>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</si>
  <si>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</si>
  <si>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</si>
  <si>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</si>
  <si>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</si>
  <si>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</si>
  <si>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</si>
  <si>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</si>
  <si>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</si>
  <si>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</si>
  <si>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</si>
  <si>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</si>
  <si>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</si>
  <si>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</si>
  <si>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</si>
  <si>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</si>
  <si>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</si>
  <si>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</si>
  <si>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</si>
  <si>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</si>
  <si>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</si>
  <si>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</si>
  <si>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</si>
  <si>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</si>
  <si>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</si>
  <si>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</si>
  <si>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</si>
  <si>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</si>
  <si>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</si>
  <si>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</si>
  <si>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</si>
  <si>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</si>
  <si>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</si>
  <si>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</si>
  <si>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</si>
  <si>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</si>
  <si>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</si>
  <si>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</si>
  <si>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</si>
  <si>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</si>
  <si>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</si>
  <si>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</si>
  <si>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</si>
  <si>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</si>
  <si>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</si>
  <si>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</si>
  <si>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</si>
  <si>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</si>
  <si>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</si>
  <si>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</si>
  <si>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</si>
  <si>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</si>
  <si>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</si>
  <si>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</si>
  <si>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</si>
  <si>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</si>
  <si>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</si>
  <si>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</si>
  <si>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</si>
  <si>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</si>
  <si>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</si>
  <si>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</si>
  <si>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</si>
  <si>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</si>
  <si>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</si>
  <si>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</si>
  <si>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</si>
  <si>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</si>
  <si>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</si>
  <si>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</si>
  <si>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</si>
  <si>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</si>
  <si>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</si>
  <si>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</si>
  <si>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</si>
  <si>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</si>
  <si>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</si>
  <si>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</si>
  <si>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</si>
  <si>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</si>
  <si>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</si>
  <si>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</si>
  <si>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</si>
  <si>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</si>
  <si>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</si>
  <si>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</si>
  <si>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</si>
  <si>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</si>
  <si>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</si>
  <si>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</si>
  <si>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</si>
  <si>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</si>
  <si>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</si>
  <si>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</si>
  <si>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</si>
  <si>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</si>
  <si>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</si>
  <si>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</si>
  <si>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</si>
  <si>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</si>
  <si>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</si>
  <si>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</si>
  <si>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</si>
  <si>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</si>
  <si>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</si>
  <si>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</si>
  <si>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</si>
  <si>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</si>
  <si>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</si>
  <si>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</si>
  <si>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</si>
  <si>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</si>
  <si>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</si>
  <si>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</si>
  <si>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</si>
  <si>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</si>
  <si>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</si>
  <si>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</si>
  <si>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</si>
  <si>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</si>
  <si>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</si>
  <si>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</si>
  <si>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</si>
  <si>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</si>
  <si>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</si>
  <si>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</si>
  <si>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</si>
  <si>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</si>
  <si>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</si>
  <si>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</si>
  <si>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</si>
  <si>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</si>
  <si>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</si>
  <si>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</si>
  <si>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</si>
  <si>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</si>
  <si>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</si>
  <si>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</si>
  <si>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</si>
  <si>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</si>
  <si>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</si>
  <si>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</si>
  <si>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</si>
  <si>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</si>
  <si>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</si>
  <si>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</si>
  <si>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</si>
  <si>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</si>
  <si>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</si>
  <si>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</si>
  <si>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</si>
  <si>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</si>
  <si>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</si>
  <si>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</si>
  <si>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</si>
  <si>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</si>
  <si>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</si>
  <si>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</si>
  <si>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</si>
  <si>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</si>
  <si>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</si>
  <si>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</si>
  <si>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</si>
  <si>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</si>
  <si>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</si>
  <si>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</si>
  <si>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</si>
  <si>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</si>
  <si>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</si>
  <si>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</si>
  <si>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</si>
  <si>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</si>
  <si>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</si>
  <si>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</si>
  <si>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</si>
  <si>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</si>
  <si>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</si>
  <si>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</si>
  <si>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</si>
  <si>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</si>
  <si>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</si>
  <si>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</si>
  <si>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</si>
  <si>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</si>
  <si>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</si>
  <si>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</si>
  <si>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</si>
  <si>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</si>
  <si>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</si>
  <si>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</si>
  <si>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</si>
  <si>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</si>
  <si>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</si>
  <si>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</si>
  <si>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</si>
  <si>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</si>
  <si>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</si>
  <si>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</si>
  <si>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</si>
  <si>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</si>
  <si>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</si>
  <si>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</si>
  <si>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</si>
  <si>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</si>
  <si>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</si>
  <si>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</si>
  <si>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</si>
  <si>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</si>
  <si>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</si>
  <si>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</si>
  <si>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</si>
  <si>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</si>
  <si>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</si>
  <si>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</si>
  <si>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</si>
  <si>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</si>
  <si>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</si>
  <si>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</si>
  <si>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</si>
  <si>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</si>
  <si>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</si>
  <si>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</si>
  <si>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</si>
  <si>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</si>
  <si>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</si>
  <si>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</si>
  <si>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</si>
  <si>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</si>
  <si>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</si>
  <si>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</si>
  <si>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</si>
  <si>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</si>
  <si>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</si>
  <si>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</si>
  <si>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</si>
  <si>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</si>
  <si>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</si>
  <si>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</si>
  <si>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</si>
  <si>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</si>
  <si>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</si>
  <si>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</si>
  <si>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</si>
  <si>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</si>
  <si>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</si>
  <si>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</si>
  <si>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</si>
  <si>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</si>
  <si>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</si>
  <si>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</si>
  <si>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</si>
  <si>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</si>
  <si>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</si>
  <si>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</si>
  <si>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</si>
  <si>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</si>
  <si>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</si>
  <si>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</si>
  <si>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</si>
  <si>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</si>
  <si>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</si>
  <si>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</si>
  <si>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</si>
  <si>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</si>
  <si>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</si>
  <si>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</si>
  <si>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</si>
  <si>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</si>
  <si>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</si>
  <si>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</si>
  <si>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</si>
  <si>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</si>
  <si>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</si>
  <si>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</si>
  <si>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</si>
  <si>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</si>
  <si>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</si>
  <si>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</si>
  <si>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</si>
  <si>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</si>
  <si>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</si>
  <si>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</si>
  <si>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</si>
  <si>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</si>
  <si>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</si>
  <si>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</si>
  <si>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</si>
  <si>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</si>
  <si>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</si>
  <si>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</si>
  <si>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</si>
  <si>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</si>
  <si>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</si>
  <si>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</si>
  <si>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</si>
  <si>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</si>
  <si>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</si>
  <si>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</si>
  <si>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</si>
  <si>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</si>
  <si>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</si>
  <si>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</si>
  <si>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</si>
  <si>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</si>
  <si>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</si>
  <si>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</si>
  <si>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</si>
  <si>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</si>
  <si>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</si>
  <si>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</si>
  <si>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</si>
  <si>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</si>
  <si>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</si>
  <si>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</si>
  <si>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</si>
  <si>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</si>
  <si>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</si>
  <si>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</si>
  <si>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</si>
  <si>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</si>
  <si>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</si>
  <si>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</si>
  <si>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</si>
  <si>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</si>
  <si>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</si>
  <si>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</si>
  <si>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</si>
  <si>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</si>
  <si>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</si>
  <si>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</si>
  <si>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</si>
  <si>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</si>
  <si>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</si>
  <si>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</si>
  <si>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</si>
  <si>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</si>
  <si>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</si>
  <si>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</si>
  <si>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</si>
  <si>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</si>
  <si>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</si>
  <si>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</si>
  <si>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</si>
  <si>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</si>
  <si>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</si>
  <si>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</si>
  <si>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</si>
  <si>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</si>
  <si>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</si>
  <si>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</si>
  <si>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</si>
  <si>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</si>
  <si>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</si>
  <si>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</si>
  <si>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</si>
  <si>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</si>
  <si>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</si>
  <si>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</si>
  <si>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</si>
  <si>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</si>
  <si>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</si>
  <si>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</si>
  <si>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</si>
  <si>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</si>
  <si>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</si>
  <si>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</si>
  <si>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</si>
  <si>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</si>
  <si>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</si>
  <si>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</si>
  <si>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</si>
  <si>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</si>
  <si>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</si>
  <si>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</si>
  <si>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</si>
  <si>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</si>
  <si>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</si>
  <si>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</si>
  <si>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</si>
  <si>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</si>
  <si>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</si>
  <si>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</si>
  <si>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</si>
  <si>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</si>
  <si>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</si>
  <si>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</si>
  <si>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</si>
  <si>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</si>
  <si>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</si>
  <si>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</si>
  <si>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</si>
  <si>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</si>
  <si>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</si>
  <si>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</si>
  <si>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</si>
  <si>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</si>
  <si>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</si>
  <si>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</si>
  <si>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</si>
  <si>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</si>
  <si>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</si>
  <si>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</si>
  <si>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</si>
  <si>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</si>
  <si>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</si>
  <si>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</si>
  <si>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</si>
  <si>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</si>
  <si>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</si>
  <si>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</si>
  <si>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</si>
  <si>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</si>
  <si>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</si>
  <si>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</si>
  <si>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</si>
  <si>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</si>
  <si>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</si>
  <si>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</si>
  <si>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</si>
  <si>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</si>
  <si>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</si>
  <si>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</si>
  <si>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</si>
  <si>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</si>
  <si>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</si>
  <si>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</si>
  <si>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</si>
  <si>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</si>
  <si>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</si>
  <si>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</si>
  <si>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</si>
  <si>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</si>
  <si>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</si>
  <si>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</si>
  <si>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</si>
  <si>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</si>
  <si>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</si>
  <si>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</si>
  <si>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</si>
  <si>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</si>
  <si>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</si>
  <si>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</si>
  <si>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</si>
  <si>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</si>
  <si>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</si>
  <si>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</si>
  <si>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</si>
  <si>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</si>
  <si>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</si>
  <si>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</si>
  <si>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</si>
  <si>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</si>
  <si>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</si>
  <si>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</si>
  <si>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</si>
  <si>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</si>
  <si>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</si>
  <si>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</si>
  <si>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</si>
  <si>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</si>
  <si>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</si>
  <si>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</si>
  <si>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</si>
  <si>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</si>
  <si>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</si>
  <si>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</si>
  <si>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</si>
  <si>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</si>
  <si>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</si>
  <si>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</si>
  <si>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</si>
  <si>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</si>
  <si>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</si>
  <si>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</si>
  <si>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</si>
  <si>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</si>
  <si>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</si>
  <si>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</si>
  <si>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</si>
  <si>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</si>
  <si>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</si>
  <si>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</si>
  <si>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</si>
  <si>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</si>
  <si>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</si>
  <si>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</si>
  <si>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</si>
  <si>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</si>
  <si>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</si>
  <si>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</si>
  <si>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</si>
  <si>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</si>
  <si>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</si>
  <si>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</si>
  <si>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</si>
  <si>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</si>
  <si>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</si>
  <si>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</si>
  <si>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</si>
  <si>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</si>
  <si>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</si>
  <si>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</si>
  <si>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</si>
  <si>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</si>
  <si>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</si>
  <si>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</si>
  <si>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</si>
  <si>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</si>
  <si>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</si>
  <si>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</si>
  <si>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</si>
  <si>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</si>
  <si>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</si>
  <si>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</si>
  <si>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</si>
  <si>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</si>
  <si>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</si>
  <si>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</si>
  <si>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</si>
  <si>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</si>
  <si>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</si>
  <si>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</si>
  <si>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</si>
  <si>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</si>
  <si>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</si>
  <si>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</si>
  <si>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</si>
  <si>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</si>
  <si>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</si>
  <si>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</si>
  <si>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</si>
  <si>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</si>
  <si>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</si>
  <si>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</si>
  <si>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</si>
  <si>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</si>
  <si>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</si>
  <si>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</si>
  <si>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</si>
  <si>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</si>
  <si>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</si>
  <si>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</si>
  <si>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</si>
  <si>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</si>
  <si>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</si>
  <si>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</si>
  <si>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</si>
  <si>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</si>
  <si>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</si>
  <si>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</si>
  <si>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</si>
  <si>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</si>
  <si>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</si>
  <si>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</si>
  <si>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</si>
  <si>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</si>
  <si>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</si>
  <si>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</si>
  <si>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</si>
  <si>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</si>
  <si>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</si>
  <si>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</si>
  <si>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</si>
  <si>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</si>
  <si>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</si>
  <si>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</si>
  <si>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</si>
  <si>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</si>
  <si>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</si>
  <si>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</si>
  <si>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</si>
  <si>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</si>
  <si>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</si>
  <si>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</si>
  <si>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</si>
  <si>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</si>
  <si>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</si>
  <si>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</si>
  <si>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</si>
  <si>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</si>
  <si>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</si>
  <si>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</si>
  <si>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</si>
  <si>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</si>
  <si>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</si>
  <si>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</si>
  <si>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</si>
  <si>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</si>
  <si>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</si>
  <si>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</si>
  <si>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</si>
  <si>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</si>
  <si>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</si>
  <si>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</si>
  <si>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</si>
  <si>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</si>
  <si>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</si>
  <si>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</si>
  <si>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</si>
  <si>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Год раскрытия информации: 2024 год</t>
  </si>
  <si>
    <t xml:space="preserve">Факт 2023 года </t>
  </si>
  <si>
    <t>Оборудование телефонной сети</t>
  </si>
  <si>
    <t>01.09.2025-30.09.2025</t>
  </si>
  <si>
    <t>208.02 млн. руб.</t>
  </si>
  <si>
    <t>173.34 млн.руб./шт.</t>
  </si>
  <si>
    <t>Год 2027</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</si>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</sst>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70" zoomScaleNormal="70" zoomScaleSheetLayoutView="55" workbookViewId="0">
      <selection activeCell="C67" sqref="C6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620</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550</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555</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616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551</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612</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63</v>
      </c>
      <c r="B25" s="193" t="s">
        <v>481</v>
      </c>
      <c r="C25" s="205" t="s">
        <v>557</v>
      </c>
      <c r="D25" s="211"/>
      <c r="E25" s="211"/>
      <c r="F25" s="211"/>
      <c r="G25" s="211"/>
      <c r="H25" s="227"/>
      <c r="I25" s="227"/>
      <c r="J25" s="227"/>
      <c r="K25" s="227"/>
      <c r="L25" s="227"/>
      <c r="M25" s="227"/>
      <c r="N25" s="227"/>
      <c r="O25" s="227"/>
      <c r="P25" s="227"/>
      <c r="Q25" s="227"/>
      <c r="R25" s="227"/>
      <c r="S25" s="229"/>
      <c r="T25" s="229"/>
      <c r="U25" s="229"/>
      <c r="V25" s="229"/>
    </row>
    <row r="26" spans="1:22" s="230" customFormat="1" ht="42.75" customHeight="1" x14ac:dyDescent="0.2">
      <c r="A26" s="28" t="s">
        <v>62</v>
      </c>
      <c r="B26" s="193" t="s">
        <v>76</v>
      </c>
      <c r="C26" s="205" t="s">
        <v>558</v>
      </c>
      <c r="D26" s="211"/>
      <c r="E26" s="211"/>
      <c r="F26" s="211"/>
      <c r="G26" s="211"/>
      <c r="H26" s="227"/>
      <c r="I26" s="227"/>
      <c r="J26" s="227"/>
      <c r="K26" s="227"/>
      <c r="L26" s="227"/>
      <c r="M26" s="227"/>
      <c r="N26" s="227"/>
      <c r="O26" s="227"/>
      <c r="P26" s="227"/>
      <c r="Q26" s="227"/>
      <c r="R26" s="227"/>
      <c r="S26" s="229"/>
      <c r="T26" s="229"/>
      <c r="U26" s="229"/>
      <c r="V26" s="229"/>
    </row>
    <row r="27" spans="1:22" s="230" customFormat="1" ht="51.75" customHeight="1" x14ac:dyDescent="0.2">
      <c r="A27" s="28" t="s">
        <v>60</v>
      </c>
      <c r="B27" s="193" t="s">
        <v>75</v>
      </c>
      <c r="C27" s="205" t="s">
        <v>600</v>
      </c>
      <c r="D27" s="211"/>
      <c r="E27" s="211"/>
      <c r="F27" s="211"/>
      <c r="G27" s="211"/>
      <c r="H27" s="227"/>
      <c r="I27" s="227"/>
      <c r="J27" s="227"/>
      <c r="K27" s="227"/>
      <c r="L27" s="227"/>
      <c r="M27" s="227"/>
      <c r="N27" s="227"/>
      <c r="O27" s="227"/>
      <c r="P27" s="227"/>
      <c r="Q27" s="227"/>
      <c r="R27" s="227"/>
      <c r="S27" s="229"/>
      <c r="T27" s="229"/>
      <c r="U27" s="229"/>
      <c r="V27" s="229"/>
    </row>
    <row r="28" spans="1:22" s="230" customFormat="1" ht="42.75" customHeight="1" x14ac:dyDescent="0.2">
      <c r="A28" s="28" t="s">
        <v>59</v>
      </c>
      <c r="B28" s="193" t="s">
        <v>482</v>
      </c>
      <c r="C28" s="205" t="s">
        <v>559</v>
      </c>
      <c r="D28" s="211"/>
      <c r="E28" s="211"/>
      <c r="F28" s="211"/>
      <c r="G28" s="211"/>
      <c r="H28" s="227"/>
      <c r="I28" s="227"/>
      <c r="J28" s="227"/>
      <c r="K28" s="227"/>
      <c r="L28" s="227"/>
      <c r="M28" s="227"/>
      <c r="N28" s="227"/>
      <c r="O28" s="227"/>
      <c r="P28" s="227"/>
      <c r="Q28" s="227"/>
      <c r="R28" s="227"/>
      <c r="S28" s="229"/>
      <c r="T28" s="229"/>
      <c r="U28" s="229"/>
      <c r="V28" s="229"/>
    </row>
    <row r="29" spans="1:22" s="230" customFormat="1" ht="51.75" customHeight="1" x14ac:dyDescent="0.2">
      <c r="A29" s="28" t="s">
        <v>57</v>
      </c>
      <c r="B29" s="193" t="s">
        <v>553</v>
      </c>
      <c r="C29" s="205" t="s">
        <v>559</v>
      </c>
      <c r="D29" s="211"/>
      <c r="E29" s="211"/>
      <c r="F29" s="211"/>
      <c r="G29" s="211"/>
      <c r="H29" s="227"/>
      <c r="I29" s="227"/>
      <c r="J29" s="227"/>
      <c r="K29" s="227"/>
      <c r="L29" s="227"/>
      <c r="M29" s="227"/>
      <c r="N29" s="227"/>
      <c r="O29" s="227"/>
      <c r="P29" s="227"/>
      <c r="Q29" s="227"/>
      <c r="R29" s="227"/>
      <c r="S29" s="229"/>
      <c r="T29" s="229"/>
      <c r="U29" s="229"/>
      <c r="V29" s="229"/>
    </row>
    <row r="30" spans="1:22" s="230" customFormat="1" ht="51.75" customHeight="1" x14ac:dyDescent="0.2">
      <c r="A30" s="28" t="s">
        <v>55</v>
      </c>
      <c r="B30" s="193" t="s">
        <v>483</v>
      </c>
      <c r="C30" s="205" t="s">
        <v>559</v>
      </c>
      <c r="D30" s="211"/>
      <c r="E30" s="211"/>
      <c r="F30" s="211"/>
      <c r="G30" s="211"/>
      <c r="H30" s="227"/>
      <c r="I30" s="227"/>
      <c r="J30" s="227"/>
      <c r="K30" s="227"/>
      <c r="L30" s="227"/>
      <c r="M30" s="227"/>
      <c r="N30" s="227"/>
      <c r="O30" s="227"/>
      <c r="P30" s="227"/>
      <c r="Q30" s="227"/>
      <c r="R30" s="227"/>
      <c r="S30" s="229"/>
      <c r="T30" s="229"/>
      <c r="U30" s="229"/>
      <c r="V30" s="229"/>
    </row>
    <row r="31" spans="1:22" s="230" customFormat="1" ht="51.75" customHeight="1" x14ac:dyDescent="0.2">
      <c r="A31" s="28" t="s">
        <v>74</v>
      </c>
      <c r="B31" s="193" t="s">
        <v>484</v>
      </c>
      <c r="C31" s="205" t="s">
        <v>559</v>
      </c>
      <c r="D31" s="211"/>
      <c r="E31" s="211"/>
      <c r="F31" s="211"/>
      <c r="G31" s="211"/>
      <c r="H31" s="227"/>
      <c r="I31" s="227"/>
      <c r="J31" s="227"/>
      <c r="K31" s="227"/>
      <c r="L31" s="227"/>
      <c r="M31" s="227"/>
      <c r="N31" s="227"/>
      <c r="O31" s="227"/>
      <c r="P31" s="227"/>
      <c r="Q31" s="227"/>
      <c r="R31" s="227"/>
      <c r="S31" s="229"/>
      <c r="T31" s="229"/>
      <c r="U31" s="229"/>
      <c r="V31" s="229"/>
    </row>
    <row r="32" spans="1:22" s="230" customFormat="1" ht="51.75" customHeight="1" x14ac:dyDescent="0.2">
      <c r="A32" s="28" t="s">
        <v>72</v>
      </c>
      <c r="B32" s="193" t="s">
        <v>485</v>
      </c>
      <c r="C32" s="205" t="s">
        <v>559</v>
      </c>
      <c r="D32" s="211"/>
      <c r="E32" s="211"/>
      <c r="F32" s="211"/>
      <c r="G32" s="211"/>
      <c r="H32" s="227"/>
      <c r="I32" s="227"/>
      <c r="J32" s="227"/>
      <c r="K32" s="227"/>
      <c r="L32" s="227"/>
      <c r="M32" s="227"/>
      <c r="N32" s="227"/>
      <c r="O32" s="227"/>
      <c r="P32" s="227"/>
      <c r="Q32" s="227"/>
      <c r="R32" s="227"/>
      <c r="S32" s="229"/>
      <c r="T32" s="229"/>
      <c r="U32" s="229"/>
      <c r="V32" s="229"/>
    </row>
    <row r="33" spans="1:22" s="230" customFormat="1" ht="101.25" customHeight="1" x14ac:dyDescent="0.2">
      <c r="A33" s="28" t="s">
        <v>71</v>
      </c>
      <c r="B33" s="193" t="s">
        <v>486</v>
      </c>
      <c r="C33" s="205" t="s">
        <v>560</v>
      </c>
      <c r="D33" s="211"/>
      <c r="E33" s="211"/>
      <c r="F33" s="211"/>
      <c r="G33" s="211"/>
      <c r="H33" s="227"/>
      <c r="I33" s="227"/>
      <c r="J33" s="227"/>
      <c r="K33" s="227"/>
      <c r="L33" s="227"/>
      <c r="M33" s="227"/>
      <c r="N33" s="227"/>
      <c r="O33" s="227"/>
      <c r="P33" s="227"/>
      <c r="Q33" s="227"/>
      <c r="R33" s="227"/>
      <c r="S33" s="229"/>
      <c r="T33" s="229"/>
      <c r="U33" s="229"/>
      <c r="V33" s="229"/>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630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28">
        <v>266.67495381493268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28">
        <v>222.22912817911055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562</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N_TP1000.PR.0037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551</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397</v>
      </c>
      <c r="R20" s="43" t="s">
        <v>398</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562</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N_TP1000.PR.0037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551</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9" t="s">
        <v>124</v>
      </c>
      <c r="R22" s="99" t="s">
        <v>510</v>
      </c>
      <c r="S22" s="99" t="s">
        <v>123</v>
      </c>
      <c r="T22" s="99" t="s">
        <v>122</v>
      </c>
    </row>
    <row r="23" spans="1:113" ht="51.75" customHeight="1" x14ac:dyDescent="0.25">
      <c r="A23" s="272"/>
      <c r="B23" s="194" t="s">
        <v>120</v>
      </c>
      <c r="C23" s="194" t="s">
        <v>121</v>
      </c>
      <c r="D23" s="27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9" t="s">
        <v>546</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562</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N_TP1000.PR.0037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551</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3" t="s">
        <v>520</v>
      </c>
      <c r="C21" s="284"/>
      <c r="D21" s="283" t="s">
        <v>522</v>
      </c>
      <c r="E21" s="284"/>
      <c r="F21" s="266" t="s">
        <v>103</v>
      </c>
      <c r="G21" s="268"/>
      <c r="H21" s="268"/>
      <c r="I21" s="267"/>
      <c r="J21" s="281" t="s">
        <v>523</v>
      </c>
      <c r="K21" s="283" t="s">
        <v>524</v>
      </c>
      <c r="L21" s="284"/>
      <c r="M21" s="283" t="s">
        <v>525</v>
      </c>
      <c r="N21" s="284"/>
      <c r="O21" s="283" t="s">
        <v>512</v>
      </c>
      <c r="P21" s="284"/>
      <c r="Q21" s="283" t="s">
        <v>136</v>
      </c>
      <c r="R21" s="284"/>
      <c r="S21" s="281" t="s">
        <v>135</v>
      </c>
      <c r="T21" s="281" t="s">
        <v>526</v>
      </c>
      <c r="U21" s="281" t="s">
        <v>521</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9" t="s">
        <v>124</v>
      </c>
      <c r="Y22" s="99" t="s">
        <v>510</v>
      </c>
      <c r="Z22" s="99" t="s">
        <v>123</v>
      </c>
      <c r="AA22" s="99" t="s">
        <v>122</v>
      </c>
    </row>
    <row r="23" spans="1:27" ht="60" customHeight="1" x14ac:dyDescent="0.25">
      <c r="A23" s="282"/>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2024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N_TP1000.PR.0037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610</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611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34"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73.75" customHeight="1" x14ac:dyDescent="0.25">
      <c r="A27" s="28" t="s">
        <v>59</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8" t="str">
        <f>'1. паспорт местоположение'!A12:C12</f>
        <v>N_TP1000.PR.0037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1"/>
      <c r="AB20" s="20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1"/>
      <c r="AB21" s="201"/>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2"/>
      <c r="AB22" s="202"/>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N_TP1000.PR.0037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41" sqref="BH41"/>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N_TP1000.PR.0037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364</v>
      </c>
      <c r="AO25" s="311"/>
      <c r="AP25" s="311"/>
      <c r="AQ25" s="306"/>
      <c r="AR25" s="306"/>
      <c r="AS25" s="121"/>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0" t="s">
        <v>362</v>
      </c>
      <c r="AO26" s="301"/>
      <c r="AP26" s="302"/>
      <c r="AQ26" s="303"/>
      <c r="AR26" s="304"/>
      <c r="AS26" s="121"/>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0" t="s">
        <v>360</v>
      </c>
      <c r="AO27" s="301"/>
      <c r="AP27" s="302"/>
      <c r="AQ27" s="303"/>
      <c r="AR27" s="304"/>
      <c r="AS27" s="121"/>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358</v>
      </c>
      <c r="AO28" s="326"/>
      <c r="AP28" s="327"/>
      <c r="AQ28" s="303"/>
      <c r="AR28" s="304"/>
      <c r="AS28" s="121"/>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3"/>
      <c r="AR29" s="317"/>
      <c r="AS29" s="121"/>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9" t="s">
        <v>323</v>
      </c>
      <c r="AP47" s="129" t="s">
        <v>322</v>
      </c>
      <c r="AQ47" s="121"/>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9" t="s">
        <v>323</v>
      </c>
      <c r="AP52" s="129" t="s">
        <v>322</v>
      </c>
      <c r="AQ52" s="121"/>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9" t="s">
        <v>323</v>
      </c>
      <c r="AP58" s="129" t="s">
        <v>322</v>
      </c>
      <c r="AQ58" s="121"/>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9" t="s">
        <v>323</v>
      </c>
      <c r="AP74" s="129" t="s">
        <v>322</v>
      </c>
      <c r="AQ74" s="121"/>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308</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307</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H35" sqref="H35"/>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N_TP1000.PR.0037</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516</v>
      </c>
      <c r="B19" s="368"/>
      <c r="C19" s="368"/>
      <c r="D19" s="368"/>
      <c r="E19" s="368"/>
      <c r="F19" s="368"/>
      <c r="G19" s="368"/>
      <c r="H19" s="368"/>
      <c r="I19" s="368"/>
      <c r="J19" s="368"/>
      <c r="K19" s="368"/>
      <c r="L19" s="368"/>
    </row>
    <row r="20" spans="1:12" x14ac:dyDescent="0.25">
      <c r="A20" s="67"/>
      <c r="B20" s="67"/>
      <c r="C20" s="85"/>
      <c r="D20" s="85"/>
      <c r="E20" s="85"/>
      <c r="F20" s="85"/>
      <c r="G20" s="222"/>
      <c r="H20" s="222"/>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235"/>
      <c r="D25" s="236"/>
      <c r="E25" s="82"/>
      <c r="F25" s="82"/>
      <c r="G25" s="77"/>
      <c r="H25" s="82"/>
      <c r="I25" s="82"/>
      <c r="J25" s="82"/>
      <c r="K25" s="73"/>
      <c r="L25" s="95"/>
    </row>
    <row r="26" spans="1:12" ht="21.75" customHeight="1" x14ac:dyDescent="0.25">
      <c r="A26" s="76" t="s">
        <v>222</v>
      </c>
      <c r="B26" s="83" t="s">
        <v>456</v>
      </c>
      <c r="C26" s="232" t="s">
        <v>559</v>
      </c>
      <c r="D26" s="232" t="s">
        <v>559</v>
      </c>
      <c r="E26" s="82"/>
      <c r="F26" s="82"/>
      <c r="G26" s="74" t="s">
        <v>559</v>
      </c>
      <c r="H26" s="74" t="s">
        <v>559</v>
      </c>
      <c r="I26" s="82"/>
      <c r="J26" s="82"/>
      <c r="K26" s="73"/>
      <c r="L26" s="73"/>
    </row>
    <row r="27" spans="1:12" s="68" customFormat="1" ht="39" customHeight="1" x14ac:dyDescent="0.25">
      <c r="A27" s="76" t="s">
        <v>221</v>
      </c>
      <c r="B27" s="83" t="s">
        <v>458</v>
      </c>
      <c r="C27" s="232" t="s">
        <v>559</v>
      </c>
      <c r="D27" s="232" t="s">
        <v>559</v>
      </c>
      <c r="E27" s="82"/>
      <c r="F27" s="82"/>
      <c r="G27" s="74" t="s">
        <v>559</v>
      </c>
      <c r="H27" s="74" t="s">
        <v>559</v>
      </c>
      <c r="I27" s="82"/>
      <c r="J27" s="82"/>
      <c r="K27" s="73"/>
      <c r="L27" s="73"/>
    </row>
    <row r="28" spans="1:12" s="68" customFormat="1" ht="70.5" customHeight="1" x14ac:dyDescent="0.25">
      <c r="A28" s="76" t="s">
        <v>457</v>
      </c>
      <c r="B28" s="83" t="s">
        <v>462</v>
      </c>
      <c r="C28" s="232" t="s">
        <v>559</v>
      </c>
      <c r="D28" s="232" t="s">
        <v>559</v>
      </c>
      <c r="E28" s="82"/>
      <c r="F28" s="82"/>
      <c r="G28" s="74" t="s">
        <v>559</v>
      </c>
      <c r="H28" s="74" t="s">
        <v>559</v>
      </c>
      <c r="I28" s="82"/>
      <c r="J28" s="82"/>
      <c r="K28" s="73"/>
      <c r="L28" s="73"/>
    </row>
    <row r="29" spans="1:12" s="68" customFormat="1" ht="54" customHeight="1" x14ac:dyDescent="0.25">
      <c r="A29" s="76" t="s">
        <v>220</v>
      </c>
      <c r="B29" s="83" t="s">
        <v>461</v>
      </c>
      <c r="C29" s="232" t="s">
        <v>559</v>
      </c>
      <c r="D29" s="232" t="s">
        <v>559</v>
      </c>
      <c r="E29" s="82"/>
      <c r="F29" s="82"/>
      <c r="G29" s="74" t="s">
        <v>559</v>
      </c>
      <c r="H29" s="74" t="s">
        <v>559</v>
      </c>
      <c r="I29" s="82"/>
      <c r="J29" s="82"/>
      <c r="K29" s="73"/>
      <c r="L29" s="73"/>
    </row>
    <row r="30" spans="1:12" s="68" customFormat="1" ht="42" customHeight="1" x14ac:dyDescent="0.25">
      <c r="A30" s="76" t="s">
        <v>219</v>
      </c>
      <c r="B30" s="83" t="s">
        <v>463</v>
      </c>
      <c r="C30" s="232" t="s">
        <v>559</v>
      </c>
      <c r="D30" s="232" t="s">
        <v>559</v>
      </c>
      <c r="E30" s="82"/>
      <c r="F30" s="82"/>
      <c r="G30" s="74" t="s">
        <v>559</v>
      </c>
      <c r="H30" s="74" t="s">
        <v>559</v>
      </c>
      <c r="I30" s="82"/>
      <c r="J30" s="82"/>
      <c r="K30" s="73"/>
      <c r="L30" s="73"/>
    </row>
    <row r="31" spans="1:12" s="68" customFormat="1" ht="37.5" customHeight="1" x14ac:dyDescent="0.25">
      <c r="A31" s="76" t="s">
        <v>218</v>
      </c>
      <c r="B31" s="75" t="s">
        <v>459</v>
      </c>
      <c r="C31" s="232">
        <v>45292</v>
      </c>
      <c r="D31" s="232">
        <v>45323</v>
      </c>
      <c r="E31" s="82"/>
      <c r="F31" s="82"/>
      <c r="G31" s="232">
        <v>45352</v>
      </c>
      <c r="H31" s="232">
        <v>45412</v>
      </c>
      <c r="I31" s="82"/>
      <c r="J31" s="82"/>
      <c r="K31" s="73"/>
      <c r="L31" s="73"/>
    </row>
    <row r="32" spans="1:12" s="68" customFormat="1" ht="31.5" x14ac:dyDescent="0.25">
      <c r="A32" s="76" t="s">
        <v>216</v>
      </c>
      <c r="B32" s="75" t="s">
        <v>464</v>
      </c>
      <c r="C32" s="232" t="s">
        <v>559</v>
      </c>
      <c r="D32" s="232" t="s">
        <v>559</v>
      </c>
      <c r="E32" s="82"/>
      <c r="F32" s="82"/>
      <c r="G32" s="74" t="s">
        <v>559</v>
      </c>
      <c r="H32" s="74" t="s">
        <v>559</v>
      </c>
      <c r="I32" s="82"/>
      <c r="J32" s="82"/>
      <c r="K32" s="73"/>
      <c r="L32" s="73"/>
    </row>
    <row r="33" spans="1:12" s="68" customFormat="1" ht="37.5" customHeight="1" x14ac:dyDescent="0.25">
      <c r="A33" s="76" t="s">
        <v>474</v>
      </c>
      <c r="B33" s="75" t="s">
        <v>391</v>
      </c>
      <c r="C33" s="232">
        <v>45597</v>
      </c>
      <c r="D33" s="232">
        <v>45626</v>
      </c>
      <c r="E33" s="82"/>
      <c r="F33" s="82"/>
      <c r="G33" s="232">
        <v>45597</v>
      </c>
      <c r="H33" s="232">
        <v>45626</v>
      </c>
      <c r="I33" s="82"/>
      <c r="J33" s="82"/>
      <c r="K33" s="73"/>
      <c r="L33" s="73"/>
    </row>
    <row r="34" spans="1:12" s="68" customFormat="1" ht="47.25" customHeight="1" x14ac:dyDescent="0.25">
      <c r="A34" s="76" t="s">
        <v>475</v>
      </c>
      <c r="B34" s="75" t="s">
        <v>468</v>
      </c>
      <c r="C34" s="232" t="s">
        <v>559</v>
      </c>
      <c r="D34" s="232" t="s">
        <v>559</v>
      </c>
      <c r="E34" s="81"/>
      <c r="F34" s="81"/>
      <c r="G34" s="74" t="s">
        <v>559</v>
      </c>
      <c r="H34" s="74" t="s">
        <v>559</v>
      </c>
      <c r="I34" s="81"/>
      <c r="J34" s="81"/>
      <c r="K34" s="81"/>
      <c r="L34" s="73"/>
    </row>
    <row r="35" spans="1:12" s="68" customFormat="1" ht="49.5" customHeight="1" x14ac:dyDescent="0.25">
      <c r="A35" s="76" t="s">
        <v>476</v>
      </c>
      <c r="B35" s="75" t="s">
        <v>217</v>
      </c>
      <c r="C35" s="232">
        <v>45627</v>
      </c>
      <c r="D35" s="232">
        <v>45657</v>
      </c>
      <c r="E35" s="81"/>
      <c r="F35" s="81"/>
      <c r="G35" s="232">
        <v>45627</v>
      </c>
      <c r="H35" s="232">
        <v>45657</v>
      </c>
      <c r="I35" s="81"/>
      <c r="J35" s="81"/>
      <c r="K35" s="81"/>
      <c r="L35" s="73"/>
    </row>
    <row r="36" spans="1:12" ht="37.5" customHeight="1" x14ac:dyDescent="0.25">
      <c r="A36" s="76" t="s">
        <v>477</v>
      </c>
      <c r="B36" s="75" t="s">
        <v>460</v>
      </c>
      <c r="C36" s="232" t="s">
        <v>559</v>
      </c>
      <c r="D36" s="232" t="s">
        <v>559</v>
      </c>
      <c r="E36" s="80"/>
      <c r="F36" s="79"/>
      <c r="G36" s="74" t="s">
        <v>559</v>
      </c>
      <c r="H36" s="74" t="s">
        <v>559</v>
      </c>
      <c r="I36" s="78"/>
      <c r="J36" s="78"/>
      <c r="K36" s="73"/>
      <c r="L36" s="73"/>
    </row>
    <row r="37" spans="1:12" x14ac:dyDescent="0.25">
      <c r="A37" s="76" t="s">
        <v>478</v>
      </c>
      <c r="B37" s="75" t="s">
        <v>215</v>
      </c>
      <c r="C37" s="232">
        <v>45352</v>
      </c>
      <c r="D37" s="232">
        <v>45595</v>
      </c>
      <c r="E37" s="80"/>
      <c r="F37" s="79"/>
      <c r="G37" s="232">
        <v>45352</v>
      </c>
      <c r="H37" s="232">
        <v>45595</v>
      </c>
      <c r="I37" s="78"/>
      <c r="J37" s="78"/>
      <c r="K37" s="73"/>
      <c r="L37" s="73"/>
    </row>
    <row r="38" spans="1:12" x14ac:dyDescent="0.25">
      <c r="A38" s="76" t="s">
        <v>479</v>
      </c>
      <c r="B38" s="77" t="s">
        <v>214</v>
      </c>
      <c r="C38" s="232"/>
      <c r="D38" s="232"/>
      <c r="E38" s="73"/>
      <c r="F38" s="73"/>
      <c r="G38" s="74"/>
      <c r="H38" s="74"/>
      <c r="I38" s="73"/>
      <c r="J38" s="73"/>
      <c r="K38" s="73"/>
      <c r="L38" s="73"/>
    </row>
    <row r="39" spans="1:12" ht="78.75" x14ac:dyDescent="0.25">
      <c r="A39" s="76">
        <v>2</v>
      </c>
      <c r="B39" s="75" t="s">
        <v>465</v>
      </c>
      <c r="C39" s="223">
        <v>45658</v>
      </c>
      <c r="D39" s="223">
        <v>45747</v>
      </c>
      <c r="E39" s="73"/>
      <c r="F39" s="73"/>
      <c r="G39" s="223">
        <v>45658</v>
      </c>
      <c r="H39" s="223">
        <v>45747</v>
      </c>
      <c r="I39" s="73"/>
      <c r="J39" s="73"/>
      <c r="K39" s="73"/>
      <c r="L39" s="73"/>
    </row>
    <row r="40" spans="1:12" ht="33.75" customHeight="1" x14ac:dyDescent="0.25">
      <c r="A40" s="76" t="s">
        <v>213</v>
      </c>
      <c r="B40" s="75" t="s">
        <v>467</v>
      </c>
      <c r="C40" s="232" t="s">
        <v>559</v>
      </c>
      <c r="D40" s="232" t="s">
        <v>559</v>
      </c>
      <c r="E40" s="73"/>
      <c r="F40" s="73"/>
      <c r="G40" s="232">
        <v>45748</v>
      </c>
      <c r="H40" s="232">
        <v>45838</v>
      </c>
      <c r="I40" s="73"/>
      <c r="J40" s="73"/>
      <c r="K40" s="73"/>
      <c r="L40" s="73"/>
    </row>
    <row r="41" spans="1:12" ht="63" customHeight="1" x14ac:dyDescent="0.25">
      <c r="A41" s="76" t="s">
        <v>212</v>
      </c>
      <c r="B41" s="77" t="s">
        <v>547</v>
      </c>
      <c r="C41" s="232"/>
      <c r="D41" s="232"/>
      <c r="E41" s="73"/>
      <c r="F41" s="73"/>
      <c r="G41" s="231"/>
      <c r="H41" s="231"/>
      <c r="I41" s="73"/>
      <c r="J41" s="73"/>
      <c r="K41" s="73"/>
      <c r="L41" s="73"/>
    </row>
    <row r="42" spans="1:12" ht="58.5" customHeight="1" x14ac:dyDescent="0.25">
      <c r="A42" s="76">
        <v>3</v>
      </c>
      <c r="B42" s="75" t="s">
        <v>466</v>
      </c>
      <c r="C42" s="223" t="s">
        <v>559</v>
      </c>
      <c r="D42" s="223" t="s">
        <v>559</v>
      </c>
      <c r="E42" s="73"/>
      <c r="F42" s="73"/>
      <c r="G42" s="223" t="s">
        <v>559</v>
      </c>
      <c r="H42" s="223" t="s">
        <v>559</v>
      </c>
      <c r="I42" s="73"/>
      <c r="J42" s="73"/>
      <c r="K42" s="73"/>
      <c r="L42" s="73"/>
    </row>
    <row r="43" spans="1:12" ht="34.5" customHeight="1" x14ac:dyDescent="0.25">
      <c r="A43" s="76" t="s">
        <v>211</v>
      </c>
      <c r="B43" s="75" t="s">
        <v>209</v>
      </c>
      <c r="C43" s="223">
        <v>45901</v>
      </c>
      <c r="D43" s="223">
        <v>45930</v>
      </c>
      <c r="E43" s="73"/>
      <c r="F43" s="73"/>
      <c r="G43" s="223">
        <v>45901</v>
      </c>
      <c r="H43" s="223">
        <v>45930</v>
      </c>
      <c r="I43" s="73"/>
      <c r="J43" s="73"/>
      <c r="K43" s="73"/>
      <c r="L43" s="73"/>
    </row>
    <row r="44" spans="1:12" ht="24.75" customHeight="1" x14ac:dyDescent="0.25">
      <c r="A44" s="76" t="s">
        <v>210</v>
      </c>
      <c r="B44" s="75" t="s">
        <v>207</v>
      </c>
      <c r="C44" s="223">
        <v>45931</v>
      </c>
      <c r="D44" s="223">
        <v>45961</v>
      </c>
      <c r="E44" s="73"/>
      <c r="F44" s="73"/>
      <c r="G44" s="223">
        <v>45931</v>
      </c>
      <c r="H44" s="223">
        <v>45961</v>
      </c>
      <c r="I44" s="73"/>
      <c r="J44" s="73"/>
      <c r="K44" s="73"/>
      <c r="L44" s="73"/>
    </row>
    <row r="45" spans="1:12" ht="90.75" customHeight="1" x14ac:dyDescent="0.25">
      <c r="A45" s="76" t="s">
        <v>208</v>
      </c>
      <c r="B45" s="75" t="s">
        <v>470</v>
      </c>
      <c r="C45" s="223" t="s">
        <v>559</v>
      </c>
      <c r="D45" s="223" t="s">
        <v>559</v>
      </c>
      <c r="E45" s="73"/>
      <c r="F45" s="73"/>
      <c r="G45" s="223" t="s">
        <v>559</v>
      </c>
      <c r="H45" s="223" t="s">
        <v>559</v>
      </c>
      <c r="I45" s="73"/>
      <c r="J45" s="73"/>
      <c r="K45" s="73"/>
      <c r="L45" s="73"/>
    </row>
    <row r="46" spans="1:12" ht="167.25" customHeight="1" x14ac:dyDescent="0.25">
      <c r="A46" s="76" t="s">
        <v>206</v>
      </c>
      <c r="B46" s="75" t="s">
        <v>469</v>
      </c>
      <c r="C46" s="223" t="s">
        <v>559</v>
      </c>
      <c r="D46" s="223" t="s">
        <v>559</v>
      </c>
      <c r="E46" s="73"/>
      <c r="F46" s="73"/>
      <c r="G46" s="223" t="s">
        <v>559</v>
      </c>
      <c r="H46" s="223" t="s">
        <v>559</v>
      </c>
      <c r="I46" s="73"/>
      <c r="J46" s="73"/>
      <c r="K46" s="73"/>
      <c r="L46" s="73"/>
    </row>
    <row r="47" spans="1:12" ht="30.75" customHeight="1" x14ac:dyDescent="0.25">
      <c r="A47" s="76" t="s">
        <v>204</v>
      </c>
      <c r="B47" s="75" t="s">
        <v>205</v>
      </c>
      <c r="C47" s="223">
        <v>46174</v>
      </c>
      <c r="D47" s="223">
        <v>46356</v>
      </c>
      <c r="E47" s="73"/>
      <c r="F47" s="73"/>
      <c r="G47" s="223">
        <v>46174</v>
      </c>
      <c r="H47" s="223">
        <v>46356</v>
      </c>
      <c r="I47" s="73"/>
      <c r="J47" s="73"/>
      <c r="K47" s="73"/>
      <c r="L47" s="73"/>
    </row>
    <row r="48" spans="1:12" ht="37.5" customHeight="1" x14ac:dyDescent="0.25">
      <c r="A48" s="76" t="s">
        <v>480</v>
      </c>
      <c r="B48" s="77" t="s">
        <v>203</v>
      </c>
      <c r="C48" s="232"/>
      <c r="D48" s="232"/>
      <c r="E48" s="73"/>
      <c r="F48" s="73"/>
      <c r="G48" s="231"/>
      <c r="H48" s="231"/>
      <c r="I48" s="73"/>
      <c r="J48" s="73"/>
      <c r="K48" s="73"/>
      <c r="L48" s="73"/>
    </row>
    <row r="49" spans="1:12" ht="35.25" customHeight="1" x14ac:dyDescent="0.25">
      <c r="A49" s="76">
        <v>4</v>
      </c>
      <c r="B49" s="75" t="s">
        <v>201</v>
      </c>
      <c r="C49" s="223" t="s">
        <v>559</v>
      </c>
      <c r="D49" s="223" t="s">
        <v>559</v>
      </c>
      <c r="E49" s="73"/>
      <c r="F49" s="73"/>
      <c r="G49" s="223">
        <v>46174</v>
      </c>
      <c r="H49" s="223">
        <v>46356</v>
      </c>
      <c r="I49" s="73"/>
      <c r="J49" s="73"/>
      <c r="K49" s="73"/>
      <c r="L49" s="73"/>
    </row>
    <row r="50" spans="1:12" ht="86.25" customHeight="1" x14ac:dyDescent="0.25">
      <c r="A50" s="76" t="s">
        <v>202</v>
      </c>
      <c r="B50" s="75" t="s">
        <v>613</v>
      </c>
      <c r="C50" s="223">
        <v>46342</v>
      </c>
      <c r="D50" s="223">
        <v>46356</v>
      </c>
      <c r="E50" s="73"/>
      <c r="F50" s="73"/>
      <c r="G50" s="223">
        <v>46342</v>
      </c>
      <c r="H50" s="223">
        <v>46356</v>
      </c>
      <c r="I50" s="73"/>
      <c r="J50" s="73"/>
      <c r="K50" s="73"/>
      <c r="L50" s="73"/>
    </row>
    <row r="51" spans="1:12" ht="77.25" customHeight="1" x14ac:dyDescent="0.25">
      <c r="A51" s="76" t="s">
        <v>200</v>
      </c>
      <c r="B51" s="75" t="s">
        <v>471</v>
      </c>
      <c r="C51" s="223" t="s">
        <v>559</v>
      </c>
      <c r="D51" s="223" t="s">
        <v>559</v>
      </c>
      <c r="E51" s="73"/>
      <c r="F51" s="73"/>
      <c r="G51" s="223" t="s">
        <v>559</v>
      </c>
      <c r="H51" s="223" t="s">
        <v>559</v>
      </c>
      <c r="I51" s="73"/>
      <c r="J51" s="73"/>
      <c r="K51" s="73"/>
      <c r="L51" s="73"/>
    </row>
    <row r="52" spans="1:12" ht="71.25" customHeight="1" x14ac:dyDescent="0.25">
      <c r="A52" s="76" t="s">
        <v>198</v>
      </c>
      <c r="B52" s="75" t="s">
        <v>199</v>
      </c>
      <c r="C52" s="223" t="s">
        <v>559</v>
      </c>
      <c r="D52" s="223" t="s">
        <v>559</v>
      </c>
      <c r="E52" s="73"/>
      <c r="F52" s="73"/>
      <c r="G52" s="223" t="s">
        <v>559</v>
      </c>
      <c r="H52" s="223" t="s">
        <v>559</v>
      </c>
      <c r="I52" s="73"/>
      <c r="J52" s="73"/>
      <c r="K52" s="73"/>
      <c r="L52" s="73"/>
    </row>
    <row r="53" spans="1:12" ht="48" customHeight="1" x14ac:dyDescent="0.25">
      <c r="A53" s="76" t="s">
        <v>196</v>
      </c>
      <c r="B53" s="185" t="s">
        <v>472</v>
      </c>
      <c r="C53" s="223">
        <v>46357</v>
      </c>
      <c r="D53" s="223">
        <v>46381</v>
      </c>
      <c r="E53" s="73"/>
      <c r="F53" s="73"/>
      <c r="G53" s="223">
        <v>46357</v>
      </c>
      <c r="H53" s="223">
        <v>46381</v>
      </c>
      <c r="I53" s="73"/>
      <c r="J53" s="73"/>
      <c r="K53" s="73"/>
      <c r="L53" s="73"/>
    </row>
    <row r="54" spans="1:12" ht="46.5" customHeight="1" x14ac:dyDescent="0.25">
      <c r="A54" s="76" t="s">
        <v>473</v>
      </c>
      <c r="B54" s="75" t="s">
        <v>197</v>
      </c>
      <c r="C54" s="223" t="s">
        <v>559</v>
      </c>
      <c r="D54" s="223" t="s">
        <v>559</v>
      </c>
      <c r="E54" s="73"/>
      <c r="F54" s="73"/>
      <c r="G54" s="223" t="s">
        <v>559</v>
      </c>
      <c r="H54" s="223"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9.140625" style="66" customWidth="1"/>
    <col min="9" max="9" width="4.42578125" style="66" bestFit="1" customWidth="1"/>
    <col min="10" max="10" width="8.28515625" style="66" customWidth="1"/>
    <col min="11" max="11" width="4.42578125" style="66" bestFit="1" customWidth="1"/>
    <col min="12" max="12" width="10.42578125" style="66" customWidth="1"/>
    <col min="13" max="13" width="4.42578125" style="66" bestFit="1" customWidth="1"/>
    <col min="14" max="14" width="9.85546875" style="66" customWidth="1"/>
    <col min="15" max="15" width="4.42578125" style="66" bestFit="1" customWidth="1"/>
    <col min="16" max="16" width="10.7109375" style="66" customWidth="1"/>
    <col min="17" max="17" width="4.42578125" style="66" bestFit="1" customWidth="1"/>
    <col min="18" max="18" width="9.7109375" style="66" customWidth="1"/>
    <col min="19" max="19" width="4.42578125" style="66" bestFit="1" customWidth="1"/>
    <col min="20" max="20" width="11.5703125" style="66" customWidth="1"/>
    <col min="21" max="21" width="5.85546875" style="66" customWidth="1"/>
    <col min="22" max="16384" width="9.140625" style="66"/>
  </cols>
  <sheetData>
    <row r="1" spans="1:29" ht="18.75" x14ac:dyDescent="0.25">
      <c r="U1" s="206" t="s">
        <v>70</v>
      </c>
    </row>
    <row r="2" spans="1:29" ht="18.75" x14ac:dyDescent="0.3">
      <c r="U2" s="207" t="s">
        <v>11</v>
      </c>
    </row>
    <row r="3" spans="1:29" ht="18.75" x14ac:dyDescent="0.3">
      <c r="U3" s="207" t="s">
        <v>69</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E5" s="208"/>
      <c r="F5" s="65"/>
      <c r="J5" s="65"/>
      <c r="K5" s="65"/>
      <c r="L5" s="65"/>
      <c r="M5" s="65"/>
      <c r="N5" s="65"/>
      <c r="O5" s="65"/>
      <c r="P5" s="65"/>
      <c r="Q5" s="65"/>
      <c r="R5" s="65"/>
      <c r="S5" s="65"/>
      <c r="U5" s="207"/>
    </row>
    <row r="6" spans="1:29" ht="18.75" customHeight="1"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09"/>
      <c r="B7" s="209"/>
      <c r="C7" s="209"/>
      <c r="D7" s="209"/>
      <c r="E7" s="209"/>
      <c r="F7" s="209"/>
      <c r="G7" s="209"/>
      <c r="H7" s="210"/>
      <c r="I7" s="210"/>
      <c r="J7" s="210"/>
      <c r="K7" s="210"/>
      <c r="L7" s="210"/>
      <c r="M7" s="210"/>
      <c r="N7" s="210"/>
      <c r="O7" s="210"/>
      <c r="P7" s="210"/>
      <c r="Q7" s="210"/>
      <c r="R7" s="210"/>
      <c r="S7" s="210"/>
      <c r="T7" s="71"/>
      <c r="U7" s="71"/>
    </row>
    <row r="8" spans="1:29"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71"/>
      <c r="U10" s="71"/>
    </row>
    <row r="11" spans="1:29" x14ac:dyDescent="0.25">
      <c r="A11" s="256" t="str">
        <f>'1. паспорт местоположение'!A12:C12</f>
        <v>N_TP1000.PR.0037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70"/>
      <c r="U13" s="70"/>
    </row>
    <row r="14" spans="1:29" x14ac:dyDescent="0.25">
      <c r="A14" s="25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5"/>
      <c r="B16" s="385"/>
      <c r="C16" s="385"/>
      <c r="D16" s="385"/>
      <c r="E16" s="385"/>
      <c r="F16" s="385"/>
      <c r="G16" s="385"/>
      <c r="H16" s="385"/>
      <c r="I16" s="385"/>
      <c r="J16" s="385"/>
      <c r="K16" s="385"/>
      <c r="L16" s="385"/>
      <c r="M16" s="385"/>
      <c r="N16" s="385"/>
      <c r="O16" s="385"/>
      <c r="P16" s="385"/>
      <c r="Q16" s="385"/>
      <c r="R16" s="385"/>
      <c r="S16" s="385"/>
      <c r="T16" s="212"/>
      <c r="U16" s="212"/>
    </row>
    <row r="17" spans="1:29" x14ac:dyDescent="0.25">
      <c r="B17" s="65"/>
      <c r="C17" s="65"/>
      <c r="D17" s="65"/>
      <c r="E17" s="65"/>
      <c r="F17" s="65"/>
    </row>
    <row r="18" spans="1:29"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29" s="214" customFormat="1" ht="21" customHeight="1" x14ac:dyDescent="0.25">
      <c r="A20" s="386" t="s">
        <v>195</v>
      </c>
      <c r="B20" s="386" t="s">
        <v>194</v>
      </c>
      <c r="C20" s="389" t="s">
        <v>193</v>
      </c>
      <c r="D20" s="389"/>
      <c r="E20" s="390" t="s">
        <v>192</v>
      </c>
      <c r="F20" s="390"/>
      <c r="G20" s="391" t="s">
        <v>621</v>
      </c>
      <c r="H20" s="380" t="s">
        <v>563</v>
      </c>
      <c r="I20" s="381"/>
      <c r="J20" s="381"/>
      <c r="K20" s="381"/>
      <c r="L20" s="380" t="s">
        <v>564</v>
      </c>
      <c r="M20" s="381"/>
      <c r="N20" s="381"/>
      <c r="O20" s="381"/>
      <c r="P20" s="380" t="s">
        <v>565</v>
      </c>
      <c r="Q20" s="381"/>
      <c r="R20" s="381"/>
      <c r="S20" s="381"/>
      <c r="T20" s="380" t="s">
        <v>626</v>
      </c>
      <c r="U20" s="381"/>
      <c r="V20" s="381"/>
      <c r="W20" s="381"/>
      <c r="X20" s="380" t="s">
        <v>627</v>
      </c>
      <c r="Y20" s="381"/>
      <c r="Z20" s="381"/>
      <c r="AA20" s="381"/>
      <c r="AB20" s="383" t="s">
        <v>191</v>
      </c>
      <c r="AC20" s="383"/>
    </row>
    <row r="21" spans="1:29" s="214" customFormat="1" ht="81.75" customHeight="1" x14ac:dyDescent="0.25">
      <c r="A21" s="387"/>
      <c r="B21" s="387"/>
      <c r="C21" s="389"/>
      <c r="D21" s="389"/>
      <c r="E21" s="390"/>
      <c r="F21" s="390"/>
      <c r="G21" s="39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29" s="214" customFormat="1" ht="89.25" customHeight="1" x14ac:dyDescent="0.25">
      <c r="A22" s="388"/>
      <c r="B22" s="388"/>
      <c r="C22" s="239" t="s">
        <v>3</v>
      </c>
      <c r="D22" s="239" t="s">
        <v>189</v>
      </c>
      <c r="E22" s="213" t="s">
        <v>628</v>
      </c>
      <c r="F22" s="213" t="s">
        <v>629</v>
      </c>
      <c r="G22" s="393"/>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row>
    <row r="23" spans="1:29" s="214"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14" customFormat="1" ht="47.25" customHeight="1" x14ac:dyDescent="0.25">
      <c r="A24" s="215">
        <v>1</v>
      </c>
      <c r="B24" s="216" t="s">
        <v>188</v>
      </c>
      <c r="C24" s="242">
        <v>208.01629056109527</v>
      </c>
      <c r="D24" s="242">
        <v>266.67495381493268</v>
      </c>
      <c r="E24" s="242">
        <v>266.67495381493268</v>
      </c>
      <c r="F24" s="242">
        <v>266.67495381493268</v>
      </c>
      <c r="G24" s="242">
        <v>0</v>
      </c>
      <c r="H24" s="242">
        <v>1.2347304362974616</v>
      </c>
      <c r="I24" s="242"/>
      <c r="J24" s="242">
        <v>0</v>
      </c>
      <c r="K24" s="242"/>
      <c r="L24" s="242">
        <v>111.29049413448742</v>
      </c>
      <c r="M24" s="242"/>
      <c r="N24" s="242">
        <v>58.668002937837606</v>
      </c>
      <c r="O24" s="242"/>
      <c r="P24" s="242">
        <v>95.491065990310403</v>
      </c>
      <c r="Q24" s="242"/>
      <c r="R24" s="242">
        <v>45.335472500709919</v>
      </c>
      <c r="S24" s="242"/>
      <c r="T24" s="242">
        <v>0</v>
      </c>
      <c r="U24" s="242"/>
      <c r="V24" s="242">
        <v>162.67147837638515</v>
      </c>
      <c r="W24" s="242"/>
      <c r="X24" s="242">
        <v>0</v>
      </c>
      <c r="Y24" s="242"/>
      <c r="Z24" s="242" t="s">
        <v>561</v>
      </c>
      <c r="AA24" s="242"/>
      <c r="AB24" s="242">
        <v>208.01629056109527</v>
      </c>
      <c r="AC24" s="242">
        <v>266.67495381493268</v>
      </c>
    </row>
    <row r="25" spans="1:29" s="214" customFormat="1" ht="24" customHeight="1" x14ac:dyDescent="0.25">
      <c r="A25" s="217" t="s">
        <v>187</v>
      </c>
      <c r="B25" s="218"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561</v>
      </c>
      <c r="AA25" s="242"/>
      <c r="AB25" s="242">
        <v>0</v>
      </c>
      <c r="AC25" s="242">
        <v>0</v>
      </c>
    </row>
    <row r="26" spans="1:29" s="214" customFormat="1" x14ac:dyDescent="0.25">
      <c r="A26" s="217" t="s">
        <v>185</v>
      </c>
      <c r="B26" s="218"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561</v>
      </c>
      <c r="AA26" s="242"/>
      <c r="AB26" s="242">
        <v>0</v>
      </c>
      <c r="AC26" s="242">
        <v>0</v>
      </c>
    </row>
    <row r="27" spans="1:29" s="214" customFormat="1" ht="38.25" customHeight="1" x14ac:dyDescent="0.25">
      <c r="A27" s="217" t="s">
        <v>183</v>
      </c>
      <c r="B27" s="218" t="s">
        <v>455</v>
      </c>
      <c r="C27" s="242"/>
      <c r="D27" s="242"/>
      <c r="E27" s="242"/>
      <c r="F27" s="242"/>
      <c r="G27" s="242">
        <v>0</v>
      </c>
      <c r="H27" s="242">
        <v>1.0289420302478847</v>
      </c>
      <c r="I27" s="242"/>
      <c r="J27" s="242">
        <v>0</v>
      </c>
      <c r="K27" s="242"/>
      <c r="L27" s="242">
        <v>111.29049413448742</v>
      </c>
      <c r="M27" s="242"/>
      <c r="N27" s="242">
        <v>48.890002448198004</v>
      </c>
      <c r="O27" s="242"/>
      <c r="P27" s="242">
        <v>0</v>
      </c>
      <c r="Q27" s="242"/>
      <c r="R27" s="242">
        <v>37.779560417258267</v>
      </c>
      <c r="S27" s="242"/>
      <c r="T27" s="242">
        <v>0</v>
      </c>
      <c r="U27" s="242"/>
      <c r="V27" s="242">
        <v>135.5595653136543</v>
      </c>
      <c r="W27" s="242"/>
      <c r="X27" s="242">
        <v>0</v>
      </c>
      <c r="Y27" s="242"/>
      <c r="Z27" s="242" t="s">
        <v>561</v>
      </c>
      <c r="AA27" s="242"/>
      <c r="AB27" s="242">
        <v>112.31943616473531</v>
      </c>
      <c r="AC27" s="242">
        <v>222.22912817911057</v>
      </c>
    </row>
    <row r="28" spans="1:29" s="214" customFormat="1" x14ac:dyDescent="0.25">
      <c r="A28" s="217" t="s">
        <v>182</v>
      </c>
      <c r="B28" s="218"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s="214" customFormat="1" x14ac:dyDescent="0.25">
      <c r="A29" s="217" t="s">
        <v>180</v>
      </c>
      <c r="B29" s="219" t="s">
        <v>179</v>
      </c>
      <c r="C29" s="242"/>
      <c r="D29" s="242"/>
      <c r="E29" s="242"/>
      <c r="F29" s="242"/>
      <c r="G29" s="242">
        <v>0</v>
      </c>
      <c r="H29" s="242">
        <v>0.20578840604957693</v>
      </c>
      <c r="I29" s="242"/>
      <c r="J29" s="242">
        <v>0</v>
      </c>
      <c r="K29" s="242"/>
      <c r="L29" s="242">
        <v>0</v>
      </c>
      <c r="M29" s="242"/>
      <c r="N29" s="242">
        <v>9.7780004896396022</v>
      </c>
      <c r="O29" s="242"/>
      <c r="P29" s="242">
        <v>95.491065990310403</v>
      </c>
      <c r="Q29" s="242"/>
      <c r="R29" s="242">
        <v>7.555912083451652</v>
      </c>
      <c r="S29" s="242"/>
      <c r="T29" s="242">
        <v>0</v>
      </c>
      <c r="U29" s="242"/>
      <c r="V29" s="242">
        <v>27.111913062730849</v>
      </c>
      <c r="W29" s="242"/>
      <c r="X29" s="242">
        <v>0</v>
      </c>
      <c r="Y29" s="242"/>
      <c r="Z29" s="242" t="s">
        <v>561</v>
      </c>
      <c r="AA29" s="242"/>
      <c r="AB29" s="242">
        <v>95.696854396359981</v>
      </c>
      <c r="AC29" s="242">
        <v>44.445825635822104</v>
      </c>
    </row>
    <row r="30" spans="1:29" s="214" customFormat="1" ht="47.25" x14ac:dyDescent="0.25">
      <c r="A30" s="215" t="s">
        <v>64</v>
      </c>
      <c r="B30" s="216" t="s">
        <v>178</v>
      </c>
      <c r="C30" s="242">
        <v>173.34690880091276</v>
      </c>
      <c r="D30" s="242">
        <v>173.33912573091254</v>
      </c>
      <c r="E30" s="242">
        <v>173.33912573091254</v>
      </c>
      <c r="F30" s="242">
        <v>173.33912573091254</v>
      </c>
      <c r="G30" s="242">
        <v>0</v>
      </c>
      <c r="H30" s="242">
        <v>1.0289420302478847</v>
      </c>
      <c r="I30" s="242"/>
      <c r="J30" s="242">
        <v>0.94630533000000006</v>
      </c>
      <c r="K30" s="242"/>
      <c r="L30" s="242">
        <v>92.742078445406193</v>
      </c>
      <c r="M30" s="242"/>
      <c r="N30" s="242">
        <v>47.943697118198003</v>
      </c>
      <c r="O30" s="242"/>
      <c r="P30" s="242">
        <v>79.575888325258688</v>
      </c>
      <c r="Q30" s="242"/>
      <c r="R30" s="242">
        <v>37.779560417258267</v>
      </c>
      <c r="S30" s="242"/>
      <c r="T30" s="242">
        <v>0</v>
      </c>
      <c r="U30" s="242"/>
      <c r="V30" s="242">
        <v>135.55956531365428</v>
      </c>
      <c r="W30" s="242"/>
      <c r="X30" s="242">
        <v>0</v>
      </c>
      <c r="Y30" s="242"/>
      <c r="Z30" s="242" t="s">
        <v>561</v>
      </c>
      <c r="AA30" s="242"/>
      <c r="AB30" s="242">
        <v>173.34690880091279</v>
      </c>
      <c r="AC30" s="242">
        <v>222.22912817911055</v>
      </c>
    </row>
    <row r="31" spans="1:29" s="214" customFormat="1" x14ac:dyDescent="0.25">
      <c r="A31" s="215" t="s">
        <v>177</v>
      </c>
      <c r="B31" s="218" t="s">
        <v>176</v>
      </c>
      <c r="C31" s="242">
        <v>1.0289420302478847</v>
      </c>
      <c r="D31" s="242">
        <v>0.94630533000000006</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29" s="214" customFormat="1" ht="31.5" x14ac:dyDescent="0.25">
      <c r="A32" s="215" t="s">
        <v>175</v>
      </c>
      <c r="B32" s="218" t="s">
        <v>174</v>
      </c>
      <c r="C32" s="242">
        <v>9.93965043621888</v>
      </c>
      <c r="D32" s="242">
        <v>9.93965043621888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14" customFormat="1" x14ac:dyDescent="0.25">
      <c r="A33" s="215" t="s">
        <v>173</v>
      </c>
      <c r="B33" s="218" t="s">
        <v>172</v>
      </c>
      <c r="C33" s="242">
        <v>138.00404668197885</v>
      </c>
      <c r="D33" s="242">
        <v>138.00404668197885</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14" customFormat="1" x14ac:dyDescent="0.25">
      <c r="A34" s="215" t="s">
        <v>171</v>
      </c>
      <c r="B34" s="218" t="s">
        <v>170</v>
      </c>
      <c r="C34" s="242">
        <v>24.374269652467138</v>
      </c>
      <c r="D34" s="242">
        <v>24.449123282714794</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14" customFormat="1" ht="48" customHeight="1" x14ac:dyDescent="0.25">
      <c r="A35" s="215" t="s">
        <v>63</v>
      </c>
      <c r="B35" s="216"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14" customFormat="1" ht="44.25" customHeight="1" x14ac:dyDescent="0.25">
      <c r="A36" s="217" t="s">
        <v>168</v>
      </c>
      <c r="B36" s="218" t="s">
        <v>568</v>
      </c>
      <c r="C36" s="242"/>
      <c r="D36" s="242"/>
      <c r="E36" s="242"/>
      <c r="F36" s="242"/>
      <c r="G36" s="242">
        <v>0</v>
      </c>
      <c r="H36" s="242">
        <v>0</v>
      </c>
      <c r="I36" s="243" t="s">
        <v>609</v>
      </c>
      <c r="J36" s="242">
        <v>0</v>
      </c>
      <c r="K36" s="243" t="s">
        <v>609</v>
      </c>
      <c r="L36" s="242">
        <v>0</v>
      </c>
      <c r="M36" s="243" t="s">
        <v>609</v>
      </c>
      <c r="N36" s="242">
        <v>0</v>
      </c>
      <c r="O36" s="243" t="s">
        <v>609</v>
      </c>
      <c r="P36" s="242">
        <v>0</v>
      </c>
      <c r="Q36" s="243" t="s">
        <v>609</v>
      </c>
      <c r="R36" s="242">
        <v>0</v>
      </c>
      <c r="S36" s="243" t="s">
        <v>609</v>
      </c>
      <c r="T36" s="242">
        <v>0</v>
      </c>
      <c r="U36" s="243" t="s">
        <v>609</v>
      </c>
      <c r="V36" s="242">
        <v>0</v>
      </c>
      <c r="W36" s="243" t="s">
        <v>609</v>
      </c>
      <c r="X36" s="242">
        <v>0</v>
      </c>
      <c r="Y36" s="243" t="s">
        <v>609</v>
      </c>
      <c r="Z36" s="242" t="s">
        <v>561</v>
      </c>
      <c r="AA36" s="243" t="s">
        <v>561</v>
      </c>
      <c r="AB36" s="242">
        <v>0</v>
      </c>
      <c r="AC36" s="242">
        <v>0</v>
      </c>
    </row>
    <row r="37" spans="1:29" s="214" customFormat="1" ht="31.5" x14ac:dyDescent="0.25">
      <c r="A37" s="217" t="s">
        <v>167</v>
      </c>
      <c r="B37" s="220" t="s">
        <v>566</v>
      </c>
      <c r="C37" s="242"/>
      <c r="D37" s="242"/>
      <c r="E37" s="242"/>
      <c r="F37" s="242"/>
      <c r="G37" s="242">
        <v>0</v>
      </c>
      <c r="H37" s="242">
        <v>0</v>
      </c>
      <c r="I37" s="243" t="s">
        <v>609</v>
      </c>
      <c r="J37" s="242">
        <v>0</v>
      </c>
      <c r="K37" s="243" t="s">
        <v>609</v>
      </c>
      <c r="L37" s="242">
        <v>0</v>
      </c>
      <c r="M37" s="243" t="s">
        <v>609</v>
      </c>
      <c r="N37" s="242">
        <v>0</v>
      </c>
      <c r="O37" s="243" t="s">
        <v>609</v>
      </c>
      <c r="P37" s="242">
        <v>0</v>
      </c>
      <c r="Q37" s="243" t="s">
        <v>609</v>
      </c>
      <c r="R37" s="242">
        <v>0</v>
      </c>
      <c r="S37" s="243" t="s">
        <v>609</v>
      </c>
      <c r="T37" s="242">
        <v>0</v>
      </c>
      <c r="U37" s="243" t="s">
        <v>609</v>
      </c>
      <c r="V37" s="242">
        <v>0</v>
      </c>
      <c r="W37" s="243" t="s">
        <v>609</v>
      </c>
      <c r="X37" s="242">
        <v>0</v>
      </c>
      <c r="Y37" s="243" t="s">
        <v>609</v>
      </c>
      <c r="Z37" s="242" t="s">
        <v>561</v>
      </c>
      <c r="AA37" s="243" t="s">
        <v>561</v>
      </c>
      <c r="AB37" s="242">
        <v>0</v>
      </c>
      <c r="AC37" s="242">
        <v>0</v>
      </c>
    </row>
    <row r="38" spans="1:29" s="214" customFormat="1" x14ac:dyDescent="0.25">
      <c r="A38" s="217" t="s">
        <v>166</v>
      </c>
      <c r="B38" s="220" t="s">
        <v>157</v>
      </c>
      <c r="C38" s="242"/>
      <c r="D38" s="242"/>
      <c r="E38" s="242"/>
      <c r="F38" s="242"/>
      <c r="G38" s="242">
        <v>0</v>
      </c>
      <c r="H38" s="242">
        <v>0</v>
      </c>
      <c r="I38" s="243" t="s">
        <v>609</v>
      </c>
      <c r="J38" s="242">
        <v>0</v>
      </c>
      <c r="K38" s="243" t="s">
        <v>609</v>
      </c>
      <c r="L38" s="242">
        <v>0</v>
      </c>
      <c r="M38" s="243" t="s">
        <v>609</v>
      </c>
      <c r="N38" s="242">
        <v>0</v>
      </c>
      <c r="O38" s="243" t="s">
        <v>609</v>
      </c>
      <c r="P38" s="242">
        <v>0</v>
      </c>
      <c r="Q38" s="243" t="s">
        <v>609</v>
      </c>
      <c r="R38" s="242">
        <v>0</v>
      </c>
      <c r="S38" s="243" t="s">
        <v>609</v>
      </c>
      <c r="T38" s="242">
        <v>0</v>
      </c>
      <c r="U38" s="243" t="s">
        <v>609</v>
      </c>
      <c r="V38" s="242">
        <v>0</v>
      </c>
      <c r="W38" s="243" t="s">
        <v>609</v>
      </c>
      <c r="X38" s="242">
        <v>0</v>
      </c>
      <c r="Y38" s="243" t="s">
        <v>609</v>
      </c>
      <c r="Z38" s="242" t="s">
        <v>561</v>
      </c>
      <c r="AA38" s="243" t="s">
        <v>561</v>
      </c>
      <c r="AB38" s="242">
        <v>0</v>
      </c>
      <c r="AC38" s="242">
        <v>0</v>
      </c>
    </row>
    <row r="39" spans="1:29" s="214" customFormat="1" x14ac:dyDescent="0.25">
      <c r="A39" s="217" t="s">
        <v>165</v>
      </c>
      <c r="B39" s="218" t="s">
        <v>567</v>
      </c>
      <c r="C39" s="242"/>
      <c r="D39" s="242"/>
      <c r="E39" s="242"/>
      <c r="F39" s="242"/>
      <c r="G39" s="242">
        <v>0</v>
      </c>
      <c r="H39" s="242">
        <v>0</v>
      </c>
      <c r="I39" s="243" t="s">
        <v>609</v>
      </c>
      <c r="J39" s="242">
        <v>0</v>
      </c>
      <c r="K39" s="243" t="s">
        <v>609</v>
      </c>
      <c r="L39" s="242">
        <v>0</v>
      </c>
      <c r="M39" s="243" t="s">
        <v>609</v>
      </c>
      <c r="N39" s="242">
        <v>0</v>
      </c>
      <c r="O39" s="243" t="s">
        <v>609</v>
      </c>
      <c r="P39" s="242">
        <v>0</v>
      </c>
      <c r="Q39" s="243" t="s">
        <v>609</v>
      </c>
      <c r="R39" s="242">
        <v>0</v>
      </c>
      <c r="S39" s="243" t="s">
        <v>609</v>
      </c>
      <c r="T39" s="242">
        <v>0</v>
      </c>
      <c r="U39" s="243" t="s">
        <v>609</v>
      </c>
      <c r="V39" s="242">
        <v>0</v>
      </c>
      <c r="W39" s="243" t="s">
        <v>609</v>
      </c>
      <c r="X39" s="242">
        <v>0</v>
      </c>
      <c r="Y39" s="243" t="s">
        <v>609</v>
      </c>
      <c r="Z39" s="242" t="s">
        <v>561</v>
      </c>
      <c r="AA39" s="243" t="s">
        <v>561</v>
      </c>
      <c r="AB39" s="242">
        <v>0</v>
      </c>
      <c r="AC39" s="242">
        <v>0</v>
      </c>
    </row>
    <row r="40" spans="1:29" s="214" customFormat="1" x14ac:dyDescent="0.25">
      <c r="A40" s="217" t="s">
        <v>164</v>
      </c>
      <c r="B40" s="218" t="s">
        <v>569</v>
      </c>
      <c r="C40" s="242"/>
      <c r="D40" s="242"/>
      <c r="E40" s="242"/>
      <c r="F40" s="242"/>
      <c r="G40" s="242">
        <v>0</v>
      </c>
      <c r="H40" s="242">
        <v>0</v>
      </c>
      <c r="I40" s="243" t="s">
        <v>609</v>
      </c>
      <c r="J40" s="242">
        <v>0</v>
      </c>
      <c r="K40" s="243" t="s">
        <v>609</v>
      </c>
      <c r="L40" s="242">
        <v>0</v>
      </c>
      <c r="M40" s="243" t="s">
        <v>609</v>
      </c>
      <c r="N40" s="242">
        <v>0</v>
      </c>
      <c r="O40" s="243" t="s">
        <v>609</v>
      </c>
      <c r="P40" s="242">
        <v>0</v>
      </c>
      <c r="Q40" s="243" t="s">
        <v>609</v>
      </c>
      <c r="R40" s="242">
        <v>0</v>
      </c>
      <c r="S40" s="243" t="s">
        <v>609</v>
      </c>
      <c r="T40" s="242">
        <v>0</v>
      </c>
      <c r="U40" s="243" t="s">
        <v>609</v>
      </c>
      <c r="V40" s="242">
        <v>0</v>
      </c>
      <c r="W40" s="243" t="s">
        <v>609</v>
      </c>
      <c r="X40" s="242">
        <v>0</v>
      </c>
      <c r="Y40" s="243" t="s">
        <v>609</v>
      </c>
      <c r="Z40" s="242" t="s">
        <v>561</v>
      </c>
      <c r="AA40" s="243" t="s">
        <v>561</v>
      </c>
      <c r="AB40" s="242">
        <v>0</v>
      </c>
      <c r="AC40" s="242">
        <v>0</v>
      </c>
    </row>
    <row r="41" spans="1:29" s="214" customFormat="1" x14ac:dyDescent="0.25">
      <c r="A41" s="217" t="s">
        <v>163</v>
      </c>
      <c r="B41" s="218" t="s">
        <v>570</v>
      </c>
      <c r="C41" s="242"/>
      <c r="D41" s="242"/>
      <c r="E41" s="242"/>
      <c r="F41" s="242"/>
      <c r="G41" s="242">
        <v>0</v>
      </c>
      <c r="H41" s="242">
        <v>0</v>
      </c>
      <c r="I41" s="243" t="s">
        <v>609</v>
      </c>
      <c r="J41" s="242">
        <v>0</v>
      </c>
      <c r="K41" s="243" t="s">
        <v>609</v>
      </c>
      <c r="L41" s="242">
        <v>0</v>
      </c>
      <c r="M41" s="243" t="s">
        <v>609</v>
      </c>
      <c r="N41" s="242">
        <v>0</v>
      </c>
      <c r="O41" s="243" t="s">
        <v>609</v>
      </c>
      <c r="P41" s="242">
        <v>0</v>
      </c>
      <c r="Q41" s="243" t="s">
        <v>609</v>
      </c>
      <c r="R41" s="242">
        <v>0</v>
      </c>
      <c r="S41" s="243" t="s">
        <v>609</v>
      </c>
      <c r="T41" s="242">
        <v>0</v>
      </c>
      <c r="U41" s="243" t="s">
        <v>609</v>
      </c>
      <c r="V41" s="242">
        <v>0</v>
      </c>
      <c r="W41" s="243" t="s">
        <v>609</v>
      </c>
      <c r="X41" s="242">
        <v>0</v>
      </c>
      <c r="Y41" s="243" t="s">
        <v>609</v>
      </c>
      <c r="Z41" s="242" t="s">
        <v>561</v>
      </c>
      <c r="AA41" s="243" t="s">
        <v>561</v>
      </c>
      <c r="AB41" s="242">
        <v>0</v>
      </c>
      <c r="AC41" s="242">
        <v>0</v>
      </c>
    </row>
    <row r="42" spans="1:29" s="214" customFormat="1" x14ac:dyDescent="0.25">
      <c r="A42" s="217" t="s">
        <v>162</v>
      </c>
      <c r="B42" s="218" t="s">
        <v>571</v>
      </c>
      <c r="C42" s="242"/>
      <c r="D42" s="242"/>
      <c r="E42" s="242"/>
      <c r="F42" s="242"/>
      <c r="G42" s="242">
        <v>0</v>
      </c>
      <c r="H42" s="242">
        <v>0</v>
      </c>
      <c r="I42" s="243" t="s">
        <v>609</v>
      </c>
      <c r="J42" s="242">
        <v>0</v>
      </c>
      <c r="K42" s="243" t="s">
        <v>609</v>
      </c>
      <c r="L42" s="242">
        <v>0</v>
      </c>
      <c r="M42" s="243" t="s">
        <v>609</v>
      </c>
      <c r="N42" s="242">
        <v>0</v>
      </c>
      <c r="O42" s="243" t="s">
        <v>609</v>
      </c>
      <c r="P42" s="242">
        <v>0</v>
      </c>
      <c r="Q42" s="243" t="s">
        <v>609</v>
      </c>
      <c r="R42" s="242">
        <v>0</v>
      </c>
      <c r="S42" s="243" t="s">
        <v>609</v>
      </c>
      <c r="T42" s="242">
        <v>0</v>
      </c>
      <c r="U42" s="243" t="s">
        <v>609</v>
      </c>
      <c r="V42" s="242">
        <v>0</v>
      </c>
      <c r="W42" s="243" t="s">
        <v>609</v>
      </c>
      <c r="X42" s="242">
        <v>0</v>
      </c>
      <c r="Y42" s="243" t="s">
        <v>609</v>
      </c>
      <c r="Z42" s="242" t="s">
        <v>561</v>
      </c>
      <c r="AA42" s="243" t="s">
        <v>561</v>
      </c>
      <c r="AB42" s="242">
        <v>0</v>
      </c>
      <c r="AC42" s="242">
        <v>0</v>
      </c>
    </row>
    <row r="43" spans="1:29" s="214" customFormat="1" x14ac:dyDescent="0.25">
      <c r="A43" s="217" t="s">
        <v>572</v>
      </c>
      <c r="B43" s="218" t="s">
        <v>573</v>
      </c>
      <c r="C43" s="242"/>
      <c r="D43" s="242"/>
      <c r="E43" s="242"/>
      <c r="F43" s="242"/>
      <c r="G43" s="242">
        <v>0</v>
      </c>
      <c r="H43" s="242">
        <v>0</v>
      </c>
      <c r="I43" s="243" t="s">
        <v>609</v>
      </c>
      <c r="J43" s="242">
        <v>0</v>
      </c>
      <c r="K43" s="243" t="s">
        <v>609</v>
      </c>
      <c r="L43" s="242">
        <v>0</v>
      </c>
      <c r="M43" s="243" t="s">
        <v>609</v>
      </c>
      <c r="N43" s="242">
        <v>0</v>
      </c>
      <c r="O43" s="243" t="s">
        <v>609</v>
      </c>
      <c r="P43" s="242">
        <v>0</v>
      </c>
      <c r="Q43" s="243" t="s">
        <v>609</v>
      </c>
      <c r="R43" s="242">
        <v>0</v>
      </c>
      <c r="S43" s="243" t="s">
        <v>609</v>
      </c>
      <c r="T43" s="242">
        <v>0</v>
      </c>
      <c r="U43" s="243" t="s">
        <v>609</v>
      </c>
      <c r="V43" s="242">
        <v>0</v>
      </c>
      <c r="W43" s="243" t="s">
        <v>609</v>
      </c>
      <c r="X43" s="242">
        <v>0</v>
      </c>
      <c r="Y43" s="243" t="s">
        <v>609</v>
      </c>
      <c r="Z43" s="242" t="s">
        <v>561</v>
      </c>
      <c r="AA43" s="243" t="s">
        <v>561</v>
      </c>
      <c r="AB43" s="242">
        <v>0</v>
      </c>
      <c r="AC43" s="242">
        <v>0</v>
      </c>
    </row>
    <row r="44" spans="1:29" s="214" customFormat="1" x14ac:dyDescent="0.25">
      <c r="A44" s="217" t="s">
        <v>574</v>
      </c>
      <c r="B44" s="218" t="s">
        <v>575</v>
      </c>
      <c r="C44" s="242"/>
      <c r="D44" s="242"/>
      <c r="E44" s="242"/>
      <c r="F44" s="242"/>
      <c r="G44" s="242">
        <v>0</v>
      </c>
      <c r="H44" s="242">
        <v>0</v>
      </c>
      <c r="I44" s="243" t="s">
        <v>609</v>
      </c>
      <c r="J44" s="242">
        <v>0</v>
      </c>
      <c r="K44" s="243" t="s">
        <v>609</v>
      </c>
      <c r="L44" s="242">
        <v>0</v>
      </c>
      <c r="M44" s="243" t="s">
        <v>609</v>
      </c>
      <c r="N44" s="242">
        <v>0</v>
      </c>
      <c r="O44" s="243" t="s">
        <v>609</v>
      </c>
      <c r="P44" s="242">
        <v>0</v>
      </c>
      <c r="Q44" s="243" t="s">
        <v>609</v>
      </c>
      <c r="R44" s="242">
        <v>0</v>
      </c>
      <c r="S44" s="243" t="s">
        <v>609</v>
      </c>
      <c r="T44" s="242">
        <v>0</v>
      </c>
      <c r="U44" s="243" t="s">
        <v>609</v>
      </c>
      <c r="V44" s="242">
        <v>0</v>
      </c>
      <c r="W44" s="243" t="s">
        <v>609</v>
      </c>
      <c r="X44" s="242">
        <v>0</v>
      </c>
      <c r="Y44" s="243" t="s">
        <v>609</v>
      </c>
      <c r="Z44" s="242" t="s">
        <v>561</v>
      </c>
      <c r="AA44" s="243" t="s">
        <v>561</v>
      </c>
      <c r="AB44" s="242">
        <v>0</v>
      </c>
      <c r="AC44" s="242">
        <v>0</v>
      </c>
    </row>
    <row r="45" spans="1:29" s="214" customFormat="1" x14ac:dyDescent="0.25">
      <c r="A45" s="217" t="s">
        <v>576</v>
      </c>
      <c r="B45" s="218" t="s">
        <v>577</v>
      </c>
      <c r="C45" s="242"/>
      <c r="D45" s="242"/>
      <c r="E45" s="242"/>
      <c r="F45" s="242"/>
      <c r="G45" s="242">
        <v>0</v>
      </c>
      <c r="H45" s="242">
        <v>0</v>
      </c>
      <c r="I45" s="243" t="s">
        <v>609</v>
      </c>
      <c r="J45" s="242">
        <v>0</v>
      </c>
      <c r="K45" s="243" t="s">
        <v>609</v>
      </c>
      <c r="L45" s="242">
        <v>0</v>
      </c>
      <c r="M45" s="243" t="s">
        <v>609</v>
      </c>
      <c r="N45" s="242">
        <v>0</v>
      </c>
      <c r="O45" s="243" t="s">
        <v>609</v>
      </c>
      <c r="P45" s="242">
        <v>0</v>
      </c>
      <c r="Q45" s="243" t="s">
        <v>609</v>
      </c>
      <c r="R45" s="242">
        <v>0</v>
      </c>
      <c r="S45" s="243" t="s">
        <v>609</v>
      </c>
      <c r="T45" s="242">
        <v>0</v>
      </c>
      <c r="U45" s="243" t="s">
        <v>609</v>
      </c>
      <c r="V45" s="242">
        <v>0</v>
      </c>
      <c r="W45" s="243" t="s">
        <v>609</v>
      </c>
      <c r="X45" s="242">
        <v>0</v>
      </c>
      <c r="Y45" s="243" t="s">
        <v>609</v>
      </c>
      <c r="Z45" s="242" t="s">
        <v>561</v>
      </c>
      <c r="AA45" s="243" t="s">
        <v>561</v>
      </c>
      <c r="AB45" s="242">
        <v>0</v>
      </c>
      <c r="AC45" s="242">
        <v>0</v>
      </c>
    </row>
    <row r="46" spans="1:29" s="214" customFormat="1" x14ac:dyDescent="0.25">
      <c r="A46" s="217" t="s">
        <v>578</v>
      </c>
      <c r="B46" s="218" t="s">
        <v>579</v>
      </c>
      <c r="C46" s="242"/>
      <c r="D46" s="242"/>
      <c r="E46" s="242"/>
      <c r="F46" s="242"/>
      <c r="G46" s="242">
        <v>0</v>
      </c>
      <c r="H46" s="242">
        <v>0</v>
      </c>
      <c r="I46" s="243" t="s">
        <v>609</v>
      </c>
      <c r="J46" s="242">
        <v>0</v>
      </c>
      <c r="K46" s="243" t="s">
        <v>609</v>
      </c>
      <c r="L46" s="242">
        <v>0</v>
      </c>
      <c r="M46" s="243" t="s">
        <v>609</v>
      </c>
      <c r="N46" s="242">
        <v>0</v>
      </c>
      <c r="O46" s="243" t="s">
        <v>609</v>
      </c>
      <c r="P46" s="242">
        <v>0</v>
      </c>
      <c r="Q46" s="243" t="s">
        <v>609</v>
      </c>
      <c r="R46" s="242">
        <v>0</v>
      </c>
      <c r="S46" s="243" t="s">
        <v>609</v>
      </c>
      <c r="T46" s="242">
        <v>0</v>
      </c>
      <c r="U46" s="243" t="s">
        <v>609</v>
      </c>
      <c r="V46" s="242">
        <v>0</v>
      </c>
      <c r="W46" s="243" t="s">
        <v>609</v>
      </c>
      <c r="X46" s="242">
        <v>0</v>
      </c>
      <c r="Y46" s="243" t="s">
        <v>609</v>
      </c>
      <c r="Z46" s="242" t="s">
        <v>561</v>
      </c>
      <c r="AA46" s="243" t="s">
        <v>561</v>
      </c>
      <c r="AB46" s="242">
        <v>0</v>
      </c>
      <c r="AC46" s="242">
        <v>0</v>
      </c>
    </row>
    <row r="47" spans="1:29" s="214" customFormat="1" x14ac:dyDescent="0.25">
      <c r="A47" s="215" t="s">
        <v>62</v>
      </c>
      <c r="B47" s="216" t="s">
        <v>161</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214" customFormat="1" ht="33.75" customHeight="1" x14ac:dyDescent="0.25">
      <c r="A48" s="217" t="s">
        <v>160</v>
      </c>
      <c r="B48" s="218" t="s">
        <v>568</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561</v>
      </c>
      <c r="AA48" s="242"/>
      <c r="AB48" s="242">
        <v>0</v>
      </c>
      <c r="AC48" s="242">
        <v>0</v>
      </c>
    </row>
    <row r="49" spans="1:29" s="214" customFormat="1" ht="31.5" x14ac:dyDescent="0.25">
      <c r="A49" s="217" t="s">
        <v>159</v>
      </c>
      <c r="B49" s="220" t="s">
        <v>566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561</v>
      </c>
      <c r="AA49" s="242"/>
      <c r="AB49" s="242">
        <v>0</v>
      </c>
      <c r="AC49" s="242">
        <v>0</v>
      </c>
    </row>
    <row r="50" spans="1:29" s="214" customFormat="1" x14ac:dyDescent="0.25">
      <c r="A50" s="217" t="s">
        <v>158</v>
      </c>
      <c r="B50" s="220"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561</v>
      </c>
      <c r="AA50" s="242"/>
      <c r="AB50" s="242">
        <v>0</v>
      </c>
      <c r="AC50" s="242">
        <v>0</v>
      </c>
    </row>
    <row r="51" spans="1:29" s="214" customFormat="1" ht="31.5" x14ac:dyDescent="0.25">
      <c r="A51" s="217" t="s">
        <v>156</v>
      </c>
      <c r="B51" s="218"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561</v>
      </c>
      <c r="AA51" s="242"/>
      <c r="AB51" s="242">
        <v>0</v>
      </c>
      <c r="AC51" s="242">
        <v>0</v>
      </c>
    </row>
    <row r="52" spans="1:29" s="214" customFormat="1" ht="31.5" x14ac:dyDescent="0.25">
      <c r="A52" s="217" t="s">
        <v>154</v>
      </c>
      <c r="B52" s="218"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561</v>
      </c>
      <c r="AA52" s="242"/>
      <c r="AB52" s="242">
        <v>0</v>
      </c>
      <c r="AC52" s="242">
        <v>0</v>
      </c>
    </row>
    <row r="53" spans="1:29" s="214" customFormat="1" x14ac:dyDescent="0.25">
      <c r="A53" s="217" t="s">
        <v>152</v>
      </c>
      <c r="B53" s="218"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561</v>
      </c>
      <c r="AA53" s="242"/>
      <c r="AB53" s="242">
        <v>0</v>
      </c>
      <c r="AC53" s="242">
        <v>0</v>
      </c>
    </row>
    <row r="54" spans="1:29" s="214" customFormat="1" x14ac:dyDescent="0.25">
      <c r="A54" s="217" t="s">
        <v>150</v>
      </c>
      <c r="B54" s="218" t="s">
        <v>569</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561</v>
      </c>
      <c r="AA54" s="242"/>
      <c r="AB54" s="242">
        <v>0</v>
      </c>
      <c r="AC54" s="242">
        <v>0</v>
      </c>
    </row>
    <row r="55" spans="1:29" s="214" customFormat="1" x14ac:dyDescent="0.25">
      <c r="A55" s="217" t="s">
        <v>580</v>
      </c>
      <c r="B55" s="218" t="s">
        <v>570</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561</v>
      </c>
      <c r="AA55" s="242"/>
      <c r="AB55" s="242">
        <v>0</v>
      </c>
      <c r="AC55" s="242">
        <v>0</v>
      </c>
    </row>
    <row r="56" spans="1:29" s="214" customFormat="1" x14ac:dyDescent="0.25">
      <c r="A56" s="217" t="s">
        <v>581</v>
      </c>
      <c r="B56" s="218" t="s">
        <v>571</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561</v>
      </c>
      <c r="AA56" s="242"/>
      <c r="AB56" s="242">
        <v>0</v>
      </c>
      <c r="AC56" s="242">
        <v>0</v>
      </c>
    </row>
    <row r="57" spans="1:29" s="214" customFormat="1" x14ac:dyDescent="0.25">
      <c r="A57" s="217" t="s">
        <v>582</v>
      </c>
      <c r="B57" s="218" t="s">
        <v>573</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561</v>
      </c>
      <c r="AA57" s="242"/>
      <c r="AB57" s="242">
        <v>0</v>
      </c>
      <c r="AC57" s="242">
        <v>0</v>
      </c>
    </row>
    <row r="58" spans="1:29" s="214" customFormat="1" x14ac:dyDescent="0.25">
      <c r="A58" s="217" t="s">
        <v>583</v>
      </c>
      <c r="B58" s="218" t="s">
        <v>575</v>
      </c>
      <c r="C58" s="242">
        <v>1</v>
      </c>
      <c r="D58" s="242">
        <v>1</v>
      </c>
      <c r="E58" s="242"/>
      <c r="F58" s="242"/>
      <c r="G58" s="242">
        <v>0</v>
      </c>
      <c r="H58" s="242">
        <v>0</v>
      </c>
      <c r="I58" s="242"/>
      <c r="J58" s="242">
        <v>0</v>
      </c>
      <c r="K58" s="242"/>
      <c r="L58" s="242">
        <v>0</v>
      </c>
      <c r="M58" s="242"/>
      <c r="N58" s="242">
        <v>0</v>
      </c>
      <c r="O58" s="242"/>
      <c r="P58" s="242">
        <v>1</v>
      </c>
      <c r="Q58" s="242"/>
      <c r="R58" s="242">
        <v>0</v>
      </c>
      <c r="S58" s="242"/>
      <c r="T58" s="242">
        <v>0</v>
      </c>
      <c r="U58" s="242"/>
      <c r="V58" s="242">
        <v>1</v>
      </c>
      <c r="W58" s="242"/>
      <c r="X58" s="242">
        <v>0</v>
      </c>
      <c r="Y58" s="242"/>
      <c r="Z58" s="242" t="s">
        <v>561</v>
      </c>
      <c r="AA58" s="242"/>
      <c r="AB58" s="242">
        <v>1</v>
      </c>
      <c r="AC58" s="242">
        <v>1</v>
      </c>
    </row>
    <row r="59" spans="1:29" s="214" customFormat="1" x14ac:dyDescent="0.25">
      <c r="A59" s="217" t="s">
        <v>584</v>
      </c>
      <c r="B59" s="218" t="s">
        <v>577</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561</v>
      </c>
      <c r="AA59" s="242"/>
      <c r="AB59" s="242">
        <v>0</v>
      </c>
      <c r="AC59" s="242">
        <v>0</v>
      </c>
    </row>
    <row r="60" spans="1:29" s="214" customFormat="1" x14ac:dyDescent="0.25">
      <c r="A60" s="217" t="s">
        <v>585</v>
      </c>
      <c r="B60" s="218" t="s">
        <v>579</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561</v>
      </c>
      <c r="AA60" s="242"/>
      <c r="AB60" s="242">
        <v>0</v>
      </c>
      <c r="AC60" s="242">
        <v>0</v>
      </c>
    </row>
    <row r="61" spans="1:29" s="214" customFormat="1" ht="35.25" customHeight="1" x14ac:dyDescent="0.25">
      <c r="A61" s="215" t="s">
        <v>60</v>
      </c>
      <c r="B61" s="216"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14" customFormat="1" x14ac:dyDescent="0.25">
      <c r="A62" s="217" t="s">
        <v>148</v>
      </c>
      <c r="B62" s="218" t="s">
        <v>147</v>
      </c>
      <c r="C62" s="242">
        <v>173.34690880091276</v>
      </c>
      <c r="D62" s="242">
        <v>173.33912573091254</v>
      </c>
      <c r="E62" s="242"/>
      <c r="F62" s="242"/>
      <c r="G62" s="242">
        <v>0</v>
      </c>
      <c r="H62" s="242">
        <v>0</v>
      </c>
      <c r="I62" s="242"/>
      <c r="J62" s="242">
        <v>0</v>
      </c>
      <c r="K62" s="242"/>
      <c r="L62" s="242">
        <v>0</v>
      </c>
      <c r="M62" s="242"/>
      <c r="N62" s="242">
        <v>0</v>
      </c>
      <c r="O62" s="242"/>
      <c r="P62" s="242">
        <v>173.34690880091276</v>
      </c>
      <c r="Q62" s="242"/>
      <c r="R62" s="242">
        <v>0</v>
      </c>
      <c r="S62" s="242"/>
      <c r="T62" s="242">
        <v>0</v>
      </c>
      <c r="U62" s="242"/>
      <c r="V62" s="242">
        <v>0</v>
      </c>
      <c r="W62" s="242"/>
      <c r="X62" s="242">
        <v>0</v>
      </c>
      <c r="Y62" s="242"/>
      <c r="Z62" s="242" t="s">
        <v>561</v>
      </c>
      <c r="AA62" s="242"/>
      <c r="AB62" s="242">
        <v>173.34690880091276</v>
      </c>
      <c r="AC62" s="242">
        <v>0</v>
      </c>
    </row>
    <row r="63" spans="1:29" s="214" customFormat="1" x14ac:dyDescent="0.25">
      <c r="A63" s="217" t="s">
        <v>146</v>
      </c>
      <c r="B63" s="220"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561</v>
      </c>
      <c r="AA63" s="242"/>
      <c r="AB63" s="242">
        <v>0</v>
      </c>
      <c r="AC63" s="242">
        <v>0</v>
      </c>
    </row>
    <row r="64" spans="1:29" s="214" customFormat="1" x14ac:dyDescent="0.25">
      <c r="A64" s="217" t="s">
        <v>145</v>
      </c>
      <c r="B64" s="218"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561</v>
      </c>
      <c r="AA64" s="242"/>
      <c r="AB64" s="242">
        <v>0</v>
      </c>
      <c r="AC64" s="242">
        <v>0</v>
      </c>
    </row>
    <row r="65" spans="1:29" s="214" customFormat="1" x14ac:dyDescent="0.25">
      <c r="A65" s="217" t="s">
        <v>144</v>
      </c>
      <c r="B65" s="220"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561</v>
      </c>
      <c r="AA65" s="242"/>
      <c r="AB65" s="242">
        <v>0</v>
      </c>
      <c r="AC65" s="242">
        <v>0</v>
      </c>
    </row>
    <row r="66" spans="1:29" s="214" customFormat="1" x14ac:dyDescent="0.25">
      <c r="A66" s="217" t="s">
        <v>143</v>
      </c>
      <c r="B66" s="220"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561</v>
      </c>
      <c r="AA66" s="242"/>
      <c r="AB66" s="242">
        <v>0</v>
      </c>
      <c r="AC66" s="242">
        <v>0</v>
      </c>
    </row>
    <row r="67" spans="1:29" s="214" customFormat="1" x14ac:dyDescent="0.25">
      <c r="A67" s="217" t="s">
        <v>142</v>
      </c>
      <c r="B67" s="218" t="s">
        <v>569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561</v>
      </c>
      <c r="AA67" s="242"/>
      <c r="AB67" s="242">
        <v>0</v>
      </c>
      <c r="AC67" s="242">
        <v>0</v>
      </c>
    </row>
    <row r="68" spans="1:29" s="214" customFormat="1" x14ac:dyDescent="0.25">
      <c r="A68" s="217" t="s">
        <v>586</v>
      </c>
      <c r="B68" s="218" t="s">
        <v>570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561</v>
      </c>
      <c r="AA68" s="242"/>
      <c r="AB68" s="242">
        <v>0</v>
      </c>
      <c r="AC68" s="242">
        <v>0</v>
      </c>
    </row>
    <row r="69" spans="1:29" s="214" customFormat="1" x14ac:dyDescent="0.25">
      <c r="A69" s="217" t="s">
        <v>587</v>
      </c>
      <c r="B69" s="218" t="s">
        <v>571</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561</v>
      </c>
      <c r="AA69" s="242"/>
      <c r="AB69" s="242">
        <v>0</v>
      </c>
      <c r="AC69" s="242">
        <v>0</v>
      </c>
    </row>
    <row r="70" spans="1:29" s="214" customFormat="1" x14ac:dyDescent="0.25">
      <c r="A70" s="217" t="s">
        <v>588</v>
      </c>
      <c r="B70" s="218" t="s">
        <v>573</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561</v>
      </c>
      <c r="AA70" s="242"/>
      <c r="AB70" s="242">
        <v>0</v>
      </c>
      <c r="AC70" s="242">
        <v>0</v>
      </c>
    </row>
    <row r="71" spans="1:29" s="214" customFormat="1" x14ac:dyDescent="0.25">
      <c r="A71" s="217" t="s">
        <v>589</v>
      </c>
      <c r="B71" s="218" t="s">
        <v>575</v>
      </c>
      <c r="C71" s="242"/>
      <c r="D71" s="242"/>
      <c r="E71" s="242"/>
      <c r="F71" s="242"/>
      <c r="G71" s="242">
        <v>0</v>
      </c>
      <c r="H71" s="242">
        <v>0</v>
      </c>
      <c r="I71" s="242"/>
      <c r="J71" s="242">
        <v>0</v>
      </c>
      <c r="K71" s="242"/>
      <c r="L71" s="242">
        <v>0</v>
      </c>
      <c r="M71" s="242"/>
      <c r="N71" s="242">
        <v>0</v>
      </c>
      <c r="O71" s="242"/>
      <c r="P71" s="242">
        <v>1</v>
      </c>
      <c r="Q71" s="242"/>
      <c r="R71" s="242">
        <v>0</v>
      </c>
      <c r="S71" s="242"/>
      <c r="T71" s="242">
        <v>0</v>
      </c>
      <c r="U71" s="242"/>
      <c r="V71" s="242">
        <v>1</v>
      </c>
      <c r="W71" s="242"/>
      <c r="X71" s="242">
        <v>0</v>
      </c>
      <c r="Y71" s="242"/>
      <c r="Z71" s="242" t="s">
        <v>561</v>
      </c>
      <c r="AA71" s="242"/>
      <c r="AB71" s="242">
        <v>1</v>
      </c>
      <c r="AC71" s="242">
        <v>1</v>
      </c>
    </row>
    <row r="72" spans="1:29" s="214" customFormat="1" x14ac:dyDescent="0.25">
      <c r="A72" s="217" t="s">
        <v>590</v>
      </c>
      <c r="B72" s="218" t="s">
        <v>577</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561</v>
      </c>
      <c r="AA72" s="242"/>
      <c r="AB72" s="242">
        <v>0</v>
      </c>
      <c r="AC72" s="242">
        <v>0</v>
      </c>
    </row>
    <row r="73" spans="1:29" s="214" customFormat="1" x14ac:dyDescent="0.25">
      <c r="A73" s="217" t="s">
        <v>591</v>
      </c>
      <c r="B73" s="218" t="s">
        <v>579</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561</v>
      </c>
      <c r="AA73" s="242"/>
      <c r="AB73" s="242">
        <v>0</v>
      </c>
      <c r="AC73" s="242">
        <v>0</v>
      </c>
    </row>
    <row r="74" spans="1:29" s="214" customFormat="1" ht="36.75" customHeight="1" x14ac:dyDescent="0.25">
      <c r="A74" s="215" t="s">
        <v>59</v>
      </c>
      <c r="B74" s="221"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561</v>
      </c>
      <c r="AA74" s="242"/>
      <c r="AB74" s="242">
        <v>0</v>
      </c>
      <c r="AC74" s="242">
        <v>0</v>
      </c>
    </row>
    <row r="75" spans="1:29" s="214" customFormat="1" x14ac:dyDescent="0.25">
      <c r="A75" s="215" t="s">
        <v>57</v>
      </c>
      <c r="B75" s="216"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14" customFormat="1" ht="45" customHeight="1" x14ac:dyDescent="0.25">
      <c r="A76" s="217" t="s">
        <v>231</v>
      </c>
      <c r="B76" s="218" t="s">
        <v>568</v>
      </c>
      <c r="C76" s="244"/>
      <c r="D76" s="245"/>
      <c r="E76" s="246"/>
      <c r="F76" s="246"/>
      <c r="G76" s="242">
        <v>0</v>
      </c>
      <c r="H76" s="242">
        <v>0</v>
      </c>
      <c r="I76" s="246"/>
      <c r="J76" s="242">
        <v>0</v>
      </c>
      <c r="K76" s="245"/>
      <c r="L76" s="242">
        <v>0</v>
      </c>
      <c r="M76" s="245"/>
      <c r="N76" s="242">
        <v>0</v>
      </c>
      <c r="O76" s="245"/>
      <c r="P76" s="242">
        <v>0</v>
      </c>
      <c r="Q76" s="245"/>
      <c r="R76" s="242">
        <v>0</v>
      </c>
      <c r="S76" s="245"/>
      <c r="T76" s="242">
        <v>0</v>
      </c>
      <c r="U76" s="245"/>
      <c r="V76" s="242">
        <v>0</v>
      </c>
      <c r="W76" s="245"/>
      <c r="X76" s="242">
        <v>0</v>
      </c>
      <c r="Y76" s="245"/>
      <c r="Z76" s="242" t="s">
        <v>561</v>
      </c>
      <c r="AA76" s="245"/>
      <c r="AB76" s="242">
        <v>0</v>
      </c>
      <c r="AC76" s="242">
        <v>0</v>
      </c>
    </row>
    <row r="77" spans="1:29" s="214" customFormat="1" ht="39.75" customHeight="1" x14ac:dyDescent="0.25">
      <c r="A77" s="217" t="s">
        <v>232</v>
      </c>
      <c r="B77" s="220" t="s">
        <v>566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561</v>
      </c>
      <c r="AA77" s="242"/>
      <c r="AB77" s="242">
        <v>0</v>
      </c>
      <c r="AC77" s="242">
        <v>0</v>
      </c>
    </row>
    <row r="78" spans="1:29" s="214" customFormat="1" x14ac:dyDescent="0.25">
      <c r="A78" s="217" t="s">
        <v>233</v>
      </c>
      <c r="B78" s="220"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561</v>
      </c>
      <c r="AA78" s="242"/>
      <c r="AB78" s="242">
        <v>0</v>
      </c>
      <c r="AC78" s="242">
        <v>0</v>
      </c>
    </row>
    <row r="79" spans="1:29" s="214" customFormat="1" x14ac:dyDescent="0.25">
      <c r="A79" s="217" t="s">
        <v>234</v>
      </c>
      <c r="B79" s="218" t="s">
        <v>592</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561</v>
      </c>
      <c r="AA79" s="242"/>
      <c r="AB79" s="242">
        <v>0</v>
      </c>
      <c r="AC79" s="242">
        <v>0</v>
      </c>
    </row>
    <row r="80" spans="1:29" s="214" customFormat="1" x14ac:dyDescent="0.25">
      <c r="A80" s="217" t="s">
        <v>235</v>
      </c>
      <c r="B80" s="218" t="s">
        <v>569</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561</v>
      </c>
      <c r="AA80" s="245"/>
      <c r="AB80" s="242">
        <v>0</v>
      </c>
      <c r="AC80" s="242">
        <v>0</v>
      </c>
    </row>
    <row r="81" spans="1:29" s="214" customFormat="1" x14ac:dyDescent="0.25">
      <c r="A81" s="217" t="s">
        <v>593</v>
      </c>
      <c r="B81" s="218" t="s">
        <v>570</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561</v>
      </c>
      <c r="AA81" s="245"/>
      <c r="AB81" s="242">
        <v>0</v>
      </c>
      <c r="AC81" s="242">
        <v>0</v>
      </c>
    </row>
    <row r="82" spans="1:29" s="214" customFormat="1" x14ac:dyDescent="0.25">
      <c r="A82" s="217" t="s">
        <v>594</v>
      </c>
      <c r="B82" s="218" t="s">
        <v>571</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561</v>
      </c>
      <c r="AA82" s="245"/>
      <c r="AB82" s="242">
        <v>0</v>
      </c>
      <c r="AC82" s="242">
        <v>0</v>
      </c>
    </row>
    <row r="83" spans="1:29" s="214" customFormat="1" x14ac:dyDescent="0.25">
      <c r="A83" s="217" t="s">
        <v>595</v>
      </c>
      <c r="B83" s="218" t="s">
        <v>573</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561</v>
      </c>
      <c r="AA83" s="245"/>
      <c r="AB83" s="242">
        <v>0</v>
      </c>
      <c r="AC83" s="242">
        <v>0</v>
      </c>
    </row>
    <row r="84" spans="1:29" s="214" customFormat="1" x14ac:dyDescent="0.25">
      <c r="A84" s="217" t="s">
        <v>596</v>
      </c>
      <c r="B84" s="218" t="s">
        <v>575</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561</v>
      </c>
      <c r="AA84" s="245"/>
      <c r="AB84" s="242">
        <v>0</v>
      </c>
      <c r="AC84" s="242">
        <v>0</v>
      </c>
    </row>
    <row r="85" spans="1:29" s="214" customFormat="1" x14ac:dyDescent="0.25">
      <c r="A85" s="217" t="s">
        <v>597</v>
      </c>
      <c r="B85" s="218" t="s">
        <v>577</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561</v>
      </c>
      <c r="AA85" s="245"/>
      <c r="AB85" s="242">
        <v>0</v>
      </c>
      <c r="AC85" s="242">
        <v>0</v>
      </c>
    </row>
    <row r="86" spans="1:29" s="214" customFormat="1" x14ac:dyDescent="0.25">
      <c r="A86" s="217" t="s">
        <v>598</v>
      </c>
      <c r="B86" s="218" t="s">
        <v>579</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561</v>
      </c>
      <c r="AA86" s="245"/>
      <c r="AB86" s="242">
        <v>0</v>
      </c>
      <c r="AC86" s="242">
        <v>0</v>
      </c>
    </row>
  </sheetData>
  <mergeCells count="31">
    <mergeCell ref="P21:Q21"/>
    <mergeCell ref="R21:S21"/>
    <mergeCell ref="T20:W20"/>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A4:AC4"/>
    <mergeCell ref="A6:AC6"/>
    <mergeCell ref="A8:AC8"/>
    <mergeCell ref="A9:AC9"/>
    <mergeCell ref="A11:AC11"/>
    <mergeCell ref="X20:AA20"/>
    <mergeCell ref="AB20:AC21"/>
    <mergeCell ref="T21:U21"/>
    <mergeCell ref="V21:W21"/>
    <mergeCell ref="X21:Y21"/>
    <mergeCell ref="Z21:AA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45" sqref="V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N_TP1000.PR.0037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9" t="str">
        <f>'1. паспорт местоположение'!A5</f>
        <v>Год раскрытия информации: 2024 год</v>
      </c>
      <c r="B5" s="419"/>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N_TP1000.PR.0037</v>
      </c>
      <c r="B12" s="420"/>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18.75" x14ac:dyDescent="0.3">
      <c r="A15" s="42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20"/>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4" t="s">
        <v>531</v>
      </c>
      <c r="B18" s="425"/>
    </row>
    <row r="19" spans="1:2" x14ac:dyDescent="0.25">
      <c r="B19" s="44"/>
    </row>
    <row r="20" spans="1:2" ht="16.5" thickBot="1" x14ac:dyDescent="0.3">
      <c r="B20" s="151"/>
    </row>
    <row r="21" spans="1:2" ht="45.75" thickBot="1" x14ac:dyDescent="0.3">
      <c r="A21" s="224"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601</v>
      </c>
    </row>
    <row r="23" spans="1:2" ht="16.5" thickBot="1" x14ac:dyDescent="0.3">
      <c r="A23" s="152" t="s">
        <v>368</v>
      </c>
      <c r="B23" s="154" t="s">
        <v>608</v>
      </c>
    </row>
    <row r="24" spans="1:2" ht="16.5" thickBot="1" x14ac:dyDescent="0.3">
      <c r="A24" s="152" t="s">
        <v>404</v>
      </c>
      <c r="B24" s="154"/>
    </row>
    <row r="25" spans="1:2" ht="16.5" thickBot="1" x14ac:dyDescent="0.3">
      <c r="A25" s="155" t="s">
        <v>405</v>
      </c>
      <c r="B25" s="153">
        <v>2027</v>
      </c>
    </row>
    <row r="26" spans="1:2" ht="16.5" thickBot="1" x14ac:dyDescent="0.3">
      <c r="A26" s="156" t="s">
        <v>406</v>
      </c>
      <c r="B26" s="157" t="str">
        <f>'3.3 паспорт описание'!C30</f>
        <v>Н</v>
      </c>
    </row>
    <row r="27" spans="1:2" ht="29.25" thickBot="1" x14ac:dyDescent="0.3">
      <c r="A27" s="164" t="s">
        <v>605</v>
      </c>
      <c r="B27" s="225">
        <f>'6.2. Паспорт фин осв ввод'!D24</f>
        <v>266.67495381493268</v>
      </c>
    </row>
    <row r="28" spans="1:2" ht="16.5" thickBot="1" x14ac:dyDescent="0.3">
      <c r="A28" s="159" t="s">
        <v>407</v>
      </c>
      <c r="B28" s="159" t="s">
        <v>602</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v>0</v>
      </c>
    </row>
    <row r="53" spans="1:2" ht="16.5" thickBot="1" x14ac:dyDescent="0.3">
      <c r="A53" s="155" t="s">
        <v>423</v>
      </c>
      <c r="B53" s="237">
        <v>0</v>
      </c>
    </row>
    <row r="54" spans="1:2" ht="16.5" thickBot="1" x14ac:dyDescent="0.3">
      <c r="A54" s="155" t="s">
        <v>424</v>
      </c>
      <c r="B54" s="167">
        <v>0</v>
      </c>
    </row>
    <row r="55" spans="1:2" ht="16.5" thickBot="1" x14ac:dyDescent="0.3">
      <c r="A55" s="156" t="s">
        <v>425</v>
      </c>
      <c r="B55" s="238">
        <v>0</v>
      </c>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614</v>
      </c>
    </row>
    <row r="63" spans="1:2" ht="29.25" thickBot="1" x14ac:dyDescent="0.3">
      <c r="A63" s="155" t="s">
        <v>434</v>
      </c>
      <c r="B63" s="161" t="s">
        <v>614</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33" t="s">
        <v>622</v>
      </c>
    </row>
    <row r="68" spans="1:2" ht="16.5" thickBot="1" x14ac:dyDescent="0.3">
      <c r="A68" s="155" t="s">
        <v>438</v>
      </c>
      <c r="B68" s="233" t="s">
        <v>623</v>
      </c>
    </row>
    <row r="69" spans="1:2" ht="16.5" thickBot="1" x14ac:dyDescent="0.3">
      <c r="A69" s="162" t="s">
        <v>439</v>
      </c>
      <c r="B69" s="170"/>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26" t="s">
        <v>603</v>
      </c>
    </row>
    <row r="73" spans="1:2" ht="28.5" customHeight="1" x14ac:dyDescent="0.25">
      <c r="A73" s="158" t="s">
        <v>443</v>
      </c>
      <c r="B73" s="421" t="s">
        <v>604</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2024-11-03T09:41:14Z</dcterms:modified>
</cp:coreProperties>
</file>