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6" i="22" l="1"/>
  <c r="A9" i="6" l="1"/>
  <c r="A8" i="17" s="1"/>
  <c r="A9" i="10" s="1"/>
  <c r="A9" i="19" s="1"/>
  <c r="A9" i="16" s="1"/>
  <c r="A8" i="15" s="1"/>
  <c r="A9" i="5" s="1"/>
  <c r="A9" i="22" s="1"/>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<sst xmlns="http://schemas.openxmlformats.org/spreadsheetml/2006/main" count="1159" uniqueCount="628">
  <si>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</si>
  <si>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</si>
  <si>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</si>
  <si>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</si>
  <si>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</si>
  <si>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</si>
  <si>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</si>
  <si>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</si>
  <si>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</si>
  <si>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</si>
  <si>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</si>
  <si>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</si>
  <si>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</si>
  <si>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</si>
  <si>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</si>
  <si>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</si>
  <si>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</si>
  <si>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</si>
  <si>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</si>
  <si>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</si>
  <si>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</si>
  <si>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</si>
  <si>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</si>
  <si>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</si>
  <si>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</si>
  <si>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</si>
  <si>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</si>
  <si>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</si>
  <si>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</si>
  <si>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</si>
  <si>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</si>
  <si>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</si>
  <si>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</si>
  <si>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</si>
  <si>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</si>
  <si>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</si>
  <si>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</si>
  <si>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</si>
  <si>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</si>
  <si>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</si>
  <si>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</si>
  <si>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</si>
  <si>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</si>
  <si>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</si>
  <si>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</si>
  <si>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</si>
  <si>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</si>
  <si>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</si>
  <si>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</si>
  <si>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</si>
  <si>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</si>
  <si>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</si>
  <si>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</si>
  <si>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</si>
  <si>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</si>
  <si>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</si>
  <si>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</si>
  <si>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</si>
  <si>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</si>
  <si>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</si>
  <si>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</si>
  <si>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</si>
  <si>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</si>
  <si>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</si>
  <si>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</si>
  <si>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</si>
  <si>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</si>
  <si>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</si>
  <si>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</si>
  <si>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</si>
  <si>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</si>
  <si>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</si>
  <si>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</si>
  <si>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</si>
  <si>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</si>
  <si>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</si>
  <si>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</si>
  <si>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</si>
  <si>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</si>
  <si>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</si>
  <si>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</si>
  <si>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</si>
  <si>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</si>
  <si>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</si>
  <si>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</si>
  <si>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</si>
  <si>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</si>
  <si>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</si>
  <si>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</si>
  <si>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</si>
  <si>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</si>
  <si>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</si>
  <si>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</si>
  <si>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</si>
  <si>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</si>
  <si>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</si>
  <si>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</si>
  <si>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</si>
  <si>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</si>
  <si>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</si>
  <si>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</si>
  <si>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</si>
  <si>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</si>
  <si>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</si>
  <si>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</si>
  <si>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</si>
  <si>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</si>
  <si>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</si>
  <si>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</si>
  <si>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</si>
  <si>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</si>
  <si>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</si>
  <si>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</si>
  <si>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</si>
  <si>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</si>
  <si>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</si>
  <si>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</si>
  <si>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</si>
  <si>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</si>
  <si>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</si>
  <si>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</si>
  <si>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</si>
  <si>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</si>
  <si>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</si>
  <si>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</si>
  <si>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</si>
  <si>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</si>
  <si>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</si>
  <si>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</si>
  <si>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</si>
  <si>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</si>
  <si>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</si>
  <si>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</si>
  <si>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</si>
  <si>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</si>
  <si>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</si>
  <si>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</si>
  <si>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</si>
  <si>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</si>
  <si>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</si>
  <si>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</si>
  <si>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</si>
  <si>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</si>
  <si>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</si>
  <si>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</si>
  <si>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</si>
  <si>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</si>
  <si>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</si>
  <si>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</si>
  <si>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</si>
  <si>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</si>
  <si>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</si>
  <si>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</si>
  <si>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</si>
  <si>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</si>
  <si>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</si>
  <si>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</si>
  <si>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</si>
  <si>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</si>
  <si>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</si>
  <si>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</si>
  <si>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</si>
  <si>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</si>
  <si>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</si>
  <si>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</si>
  <si>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</si>
  <si>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</si>
  <si>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</si>
  <si>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</si>
  <si>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</si>
  <si>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</si>
  <si>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</si>
  <si>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</si>
  <si>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</si>
  <si>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</si>
  <si>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</si>
  <si>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</si>
  <si>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</si>
  <si>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</si>
  <si>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</si>
  <si>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</si>
  <si>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</si>
  <si>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</si>
  <si>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</si>
  <si>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</si>
  <si>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</si>
  <si>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</si>
  <si>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</si>
  <si>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</si>
  <si>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</si>
  <si>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</si>
  <si>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</si>
  <si>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</si>
  <si>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</si>
  <si>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</si>
  <si>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</si>
  <si>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</si>
  <si>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</si>
  <si>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</si>
  <si>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</si>
  <si>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</si>
  <si>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</si>
  <si>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</si>
  <si>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</si>
  <si>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</si>
  <si>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</si>
  <si>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</si>
  <si>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</si>
  <si>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</si>
  <si>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</si>
  <si>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</si>
  <si>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</si>
  <si>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</si>
  <si>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</si>
  <si>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</si>
  <si>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</si>
  <si>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</si>
  <si>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</si>
  <si>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</si>
  <si>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</si>
  <si>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</si>
  <si>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</si>
  <si>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</si>
  <si>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</si>
  <si>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</si>
  <si>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</si>
  <si>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</si>
  <si>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</si>
  <si>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</si>
  <si>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</si>
  <si>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</si>
  <si>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</si>
  <si>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</si>
  <si>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</si>
  <si>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</si>
  <si>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</si>
  <si>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</si>
  <si>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</si>
  <si>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</si>
  <si>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</si>
  <si>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</si>
  <si>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</si>
  <si>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</si>
  <si>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</si>
  <si>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</si>
  <si>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</si>
  <si>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</si>
  <si>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</si>
  <si>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</si>
  <si>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</si>
  <si>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</si>
  <si>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</si>
  <si>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</si>
  <si>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</si>
  <si>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</si>
  <si>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</si>
  <si>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</si>
  <si>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</si>
  <si>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</si>
  <si>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</si>
  <si>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</si>
  <si>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</si>
  <si>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</si>
  <si>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</si>
  <si>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</si>
  <si>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</si>
  <si>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</si>
  <si>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</si>
  <si>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</si>
  <si>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</si>
  <si>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</si>
  <si>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</si>
  <si>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</si>
  <si>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</si>
  <si>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</si>
  <si>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</si>
  <si>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</si>
  <si>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</si>
  <si>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</si>
  <si>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</si>
  <si>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</si>
  <si>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</si>
  <si>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</si>
  <si>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</si>
  <si>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</si>
  <si>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</si>
  <si>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</si>
  <si>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</si>
  <si>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</si>
  <si>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</si>
  <si>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</si>
  <si>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</si>
  <si>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</si>
  <si>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</si>
  <si>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</si>
  <si>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</si>
  <si>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</si>
  <si>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</si>
  <si>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</si>
  <si>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</si>
  <si>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</si>
  <si>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</si>
  <si>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</si>
  <si>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</si>
  <si>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</si>
  <si>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</si>
  <si>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</si>
  <si>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</si>
  <si>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</si>
  <si>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</si>
  <si>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</si>
  <si>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</si>
  <si>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</si>
  <si>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</si>
  <si>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</si>
  <si>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</si>
  <si>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</si>
  <si>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</si>
  <si>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</si>
  <si>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</si>
  <si>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</si>
  <si>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</si>
  <si>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</si>
  <si>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</si>
  <si>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</si>
  <si>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</si>
  <si>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</si>
  <si>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</si>
  <si>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</si>
  <si>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</si>
  <si>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</si>
  <si>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</si>
  <si>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</si>
  <si>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</si>
  <si>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</si>
  <si>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</si>
  <si>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</si>
  <si>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</si>
  <si>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</si>
  <si>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</si>
  <si>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</si>
  <si>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</si>
  <si>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</si>
  <si>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</si>
  <si>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</si>
  <si>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</si>
  <si>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</si>
  <si>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</si>
  <si>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</si>
  <si>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</si>
  <si>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</si>
  <si>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</si>
  <si>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</si>
  <si>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</si>
  <si>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</si>
  <si>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</si>
  <si>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</si>
  <si>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</si>
  <si>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</si>
  <si>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</si>
  <si>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</si>
  <si>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</si>
  <si>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</si>
  <si>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</si>
  <si>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</si>
  <si>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</si>
  <si>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</si>
  <si>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</si>
  <si>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</si>
  <si>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</si>
  <si>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</si>
  <si>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</si>
  <si>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</si>
  <si>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</si>
  <si>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</si>
  <si>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</si>
  <si>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</si>
  <si>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</si>
  <si>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</si>
  <si>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</si>
  <si>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</si>
  <si>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</si>
  <si>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</si>
  <si>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</si>
  <si>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</si>
  <si>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</si>
  <si>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</si>
  <si>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</si>
  <si>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</si>
  <si>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</si>
  <si>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</si>
  <si>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</si>
  <si>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</si>
  <si>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</si>
  <si>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</si>
  <si>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</si>
  <si>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</si>
  <si>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</si>
  <si>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</si>
  <si>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</si>
  <si>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</si>
  <si>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</si>
  <si>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</si>
  <si>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</si>
  <si>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</si>
  <si>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</si>
  <si>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</si>
  <si>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</si>
  <si>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</si>
  <si>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</si>
  <si>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</si>
  <si>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</si>
  <si>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</si>
  <si>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</si>
  <si>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</si>
  <si>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</si>
  <si>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</si>
  <si>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</si>
  <si>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</si>
  <si>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</si>
  <si>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</si>
  <si>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</si>
  <si>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</si>
  <si>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</si>
  <si>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</si>
  <si>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</si>
  <si>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</si>
  <si>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</si>
  <si>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</si>
  <si>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</si>
  <si>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</si>
  <si>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</si>
  <si>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</si>
  <si>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</si>
  <si>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</si>
  <si>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</si>
  <si>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</si>
  <si>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</si>
  <si>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</si>
  <si>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</si>
  <si>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</si>
  <si>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</si>
  <si>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</si>
  <si>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</si>
  <si>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</si>
  <si>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</si>
  <si>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</si>
  <si>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</si>
  <si>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</si>
  <si>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</si>
  <si>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</si>
  <si>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</si>
  <si>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</si>
  <si>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</si>
  <si>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</si>
  <si>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</si>
  <si>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</si>
  <si>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</si>
  <si>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</si>
  <si>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</si>
  <si>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</si>
  <si>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</si>
  <si>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</si>
  <si>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</si>
  <si>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</si>
  <si>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</si>
  <si>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</si>
  <si>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</si>
  <si>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</si>
  <si>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</si>
  <si>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</si>
  <si>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</si>
  <si>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</si>
  <si>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</si>
  <si>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</si>
  <si>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</si>
  <si>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</si>
  <si>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</si>
  <si>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</si>
  <si>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</si>
  <si>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</si>
  <si>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</si>
  <si>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</si>
  <si>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</si>
  <si>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</si>
  <si>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</si>
  <si>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</si>
  <si>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</si>
  <si>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</si>
  <si>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</si>
  <si>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</si>
  <si>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</si>
  <si>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</si>
  <si>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</si>
  <si>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</si>
  <si>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</si>
  <si>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</si>
  <si>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</si>
  <si>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</si>
  <si>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</si>
  <si>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</si>
  <si>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</si>
  <si>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</si>
  <si>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</si>
  <si>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</si>
  <si>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</si>
  <si>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</si>
  <si>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</si>
  <si>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</si>
  <si>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</si>
  <si>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</si>
  <si>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</si>
  <si>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</si>
  <si>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</si>
  <si>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</si>
  <si>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</si>
  <si>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</si>
  <si>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</si>
  <si>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</si>
  <si>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</si>
  <si>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</si>
  <si>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</si>
  <si>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</si>
  <si>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</si>
  <si>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</si>
  <si>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</si>
  <si>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</si>
  <si>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</si>
  <si>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</si>
  <si>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</si>
  <si>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</si>
  <si>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</si>
  <si>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</si>
  <si>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</si>
  <si>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</si>
  <si>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</si>
  <si>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</si>
  <si>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</si>
  <si>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</si>
  <si>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</si>
  <si>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</si>
  <si>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</si>
  <si>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</si>
  <si>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</si>
  <si>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</si>
  <si>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</si>
  <si>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</si>
  <si>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</si>
  <si>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</si>
  <si>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</si>
  <si>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</si>
  <si>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</si>
  <si>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</si>
  <si>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</si>
  <si>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</si>
  <si>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</si>
  <si>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</si>
  <si>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</si>
  <si>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</si>
  <si>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</si>
  <si>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</si>
  <si>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</si>
  <si>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</si>
  <si>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</si>
  <si>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</si>
  <si>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</si>
  <si>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</si>
  <si>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</si>
  <si>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</si>
  <si>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</si>
  <si>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</si>
  <si>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</si>
  <si>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</si>
  <si>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г. Сургут</t>
  </si>
  <si>
    <t>не требуется</t>
  </si>
  <si>
    <t>не относится</t>
  </si>
  <si>
    <t>0.2 Реконструкция, модернизация, техническое перевооружение</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</si>
  <si>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</si>
  <si>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Нет</t>
  </si>
  <si>
    <t>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</si>
  <si>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нет</t>
  </si>
  <si>
    <t>Модернизация системы корпоративной телефонной связи Филиала АО "Россети Тюмень" Сургутские электрические сети (АТС - 3 комплекта)</t>
  </si>
  <si>
    <t>ХМАО, г. Сургут</t>
  </si>
  <si>
    <t>Модернизация</t>
  </si>
  <si>
    <t>Сметная стоимость проекта в ценах 2026 года с НДС, млн. руб.</t>
  </si>
  <si>
    <t>предварительный расчет стоимости</t>
  </si>
  <si>
    <t>АО "РОССЕТИ ТЮМЕНЬ" Сургутские ЭС</t>
  </si>
  <si>
    <t>Реализация инвестиционного проекта возможна в срок</t>
  </si>
  <si>
    <t>Модернизация системы копроративной телефонной связи</t>
  </si>
  <si>
    <t>Установка АТС 3 шт.</t>
  </si>
  <si>
    <t>3 шт.</t>
  </si>
  <si>
    <t>не подошел срок</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</si>
  <si>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</si>
  <si>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</si>
  <si>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</si>
  <si>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</si>
  <si>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</si>
  <si>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</si>
  <si>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</si>
  <si>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</si>
  <si>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</si>
  <si>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</si>
  <si>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</si>
  <si>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</si>
  <si>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</si>
  <si>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</si>
  <si>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</si>
  <si>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</si>
  <si>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</si>
  <si>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</si>
  <si>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</si>
  <si>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</si>
  <si>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</si>
  <si>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</si>
  <si>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</si>
  <si>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</si>
  <si>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</si>
  <si>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</si>
  <si>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</si>
  <si>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</si>
  <si>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</si>
  <si>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</si>
  <si>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4,932 млн. руб. без НДС за 1 АТС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</si>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</sst>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xf numFmtId="0" fontId="3" fillId="0" borderId="0"/>
    <xf numFmtId="0" fontId="60" fillId="0" borderId="0"/>
    <xf numFmtId="0" fontId="60"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36" fillId="0" borderId="37" xfId="0" applyFont="1" applyFill="1" applyBorder="1" applyAlignment="1">
      <alignment horizontal="left" vertical="center" wrapText="1"/>
    </xf>
    <xf numFmtId="2" fontId="41" fillId="0" borderId="29" xfId="2" applyNumberFormat="1" applyFont="1" applyFill="1" applyBorder="1" applyAlignment="1">
      <alignment horizontal="justify" vertical="top" wrapText="1"/>
    </xf>
    <xf numFmtId="14" fontId="11" fillId="25"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6" xfId="0" applyFont="1" applyBorder="1" applyAlignment="1">
      <alignment horizontal="left"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2" fontId="67" fillId="0" borderId="1" xfId="1" applyNumberFormat="1" applyFont="1" applyBorder="1" applyAlignment="1">
      <alignment horizontal="center" vertical="center"/>
    </xf>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69" fontId="41" fillId="0" borderId="29"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68" fillId="0" borderId="38"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70"/>
    <cellStyle name="Обычный 7 4"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4E-418E-BF59-8A362DC2C3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4E-418E-BF59-8A362DC2C3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6%20(NPV-)/&#1056;&#1069;&#1060;%20&#1057;&#1074;&#1103;&#1079;&#11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2026</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623</v>
      </c>
      <c r="B5" s="252"/>
      <c r="C5" s="252"/>
      <c r="D5" s="178"/>
      <c r="E5" s="178"/>
      <c r="F5" s="178"/>
      <c r="G5" s="178"/>
      <c r="H5" s="178"/>
      <c r="I5" s="178"/>
      <c r="J5" s="178"/>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8" t="s">
        <v>581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1"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5" t="s">
        <v>452</v>
      </c>
      <c r="C25" s="202"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5" t="s">
        <v>75</v>
      </c>
      <c r="C26" s="202"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5" t="s">
        <v>74</v>
      </c>
      <c r="C27" s="202"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5" t="s">
        <v>453</v>
      </c>
      <c r="C28" s="202" t="s">
        <v>574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5" t="s">
        <v>454</v>
      </c>
      <c r="C29" s="202" t="s">
        <v>574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5" t="s">
        <v>455</v>
      </c>
      <c r="C30" s="202" t="s">
        <v>574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41"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41"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41"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41"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4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41"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tr">
        <f>CONCATENATE((ROUND(C48,2))," ","млн. руб.")</f>
        <v>17,86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2"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2"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2"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14">
        <f>'6.2. Паспорт фин осв ввод'!AC24</f>
        <v>17.858468651979607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14">
        <f>'6.2. Паспорт фин осв ввод'!AC30</f>
        <v>14.941047880597001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N_TP1100.PR.0076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36.75" customHeight="1" x14ac:dyDescent="0.2">
      <c r="A14" s="258" t="str">
        <f>'1. паспорт местоположение'!A15:C15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479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372</v>
      </c>
      <c r="D19" s="263" t="s">
        <v>371</v>
      </c>
      <c r="E19" s="263" t="s">
        <v>107</v>
      </c>
      <c r="F19" s="263" t="s">
        <v>106</v>
      </c>
      <c r="G19" s="263" t="s">
        <v>367</v>
      </c>
      <c r="H19" s="263" t="s">
        <v>105</v>
      </c>
      <c r="I19" s="263" t="s">
        <v>104</v>
      </c>
      <c r="J19" s="263" t="s">
        <v>103</v>
      </c>
      <c r="K19" s="263" t="s">
        <v>102</v>
      </c>
      <c r="L19" s="263" t="s">
        <v>101</v>
      </c>
      <c r="M19" s="263" t="s">
        <v>100</v>
      </c>
      <c r="N19" s="263" t="s">
        <v>99</v>
      </c>
      <c r="O19" s="263" t="s">
        <v>98</v>
      </c>
      <c r="P19" s="263" t="s">
        <v>97</v>
      </c>
      <c r="Q19" s="263" t="s">
        <v>370</v>
      </c>
      <c r="R19" s="263"/>
      <c r="S19" s="266" t="s">
        <v>471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368</v>
      </c>
      <c r="R20" s="47" t="s">
        <v>369</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8"/>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8"/>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8"/>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8"/>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8"/>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8"/>
      <c r="T28" s="32"/>
      <c r="U28" s="32"/>
      <c r="V28" s="32"/>
      <c r="W28" s="32"/>
      <c r="X28" s="31"/>
      <c r="Y28" s="31"/>
      <c r="Z28" s="31"/>
      <c r="AA28" s="31"/>
      <c r="AB28" s="31"/>
    </row>
    <row r="29" spans="1:28" ht="20.25" customHeight="1" x14ac:dyDescent="0.25">
      <c r="A29" s="129"/>
      <c r="B29" s="51" t="s">
        <v>365</v>
      </c>
      <c r="C29" s="51"/>
      <c r="D29" s="51"/>
      <c r="E29" s="129" t="s">
        <v>366</v>
      </c>
      <c r="F29" s="129" t="s">
        <v>366</v>
      </c>
      <c r="G29" s="129" t="s">
        <v>366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'2. паспорт  ТП'!A4:S4</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'2. паспорт  ТП'!A8:S8</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1" t="str">
        <f>'2. паспорт  ТП'!A11:S11</f>
        <v>N_TP1100.PR.0076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48.75" customHeight="1" x14ac:dyDescent="0.2">
      <c r="A16" s="258" t="str">
        <f>'2. паспорт  ТП'!A14:S14</f>
        <v>Модернизация системы корпоративной телефонной связи Филиала АО "Россети Тюмень" Сургутские электрические сети (АТС - 3 комплекта)</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484</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513</v>
      </c>
      <c r="F21" s="275"/>
      <c r="G21" s="274" t="s">
        <v>279</v>
      </c>
      <c r="H21" s="275"/>
      <c r="I21" s="274" t="s">
        <v>129</v>
      </c>
      <c r="J21" s="275"/>
      <c r="K21" s="278" t="s">
        <v>128</v>
      </c>
      <c r="L21" s="274" t="s">
        <v>127</v>
      </c>
      <c r="M21" s="275"/>
      <c r="N21" s="274" t="s">
        <v>509</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111" t="s">
        <v>123</v>
      </c>
      <c r="R22" s="111" t="s">
        <v>483</v>
      </c>
      <c r="S22" s="111" t="s">
        <v>122</v>
      </c>
      <c r="T22" s="111" t="s">
        <v>121</v>
      </c>
    </row>
    <row r="23" spans="1:113" ht="51.75" customHeight="1" x14ac:dyDescent="0.25">
      <c r="A23" s="273"/>
      <c r="B23" s="176" t="s">
        <v>119</v>
      </c>
      <c r="C23" s="176" t="s">
        <v>120</v>
      </c>
      <c r="D23" s="279"/>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9"/>
      <c r="R25" s="65"/>
      <c r="S25" s="179"/>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0" t="s">
        <v>519</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6"/>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'3.1. паспорт Техсостояние ПС'!A6:T6</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'3.1. паспорт Техсостояние ПС'!A10:T10</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'3.1. паспорт Техсостояние ПС'!A13:T13</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8" t="str">
        <f>'2. паспорт  ТП'!A14:S14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5</v>
      </c>
      <c r="B21" s="284" t="s">
        <v>493</v>
      </c>
      <c r="C21" s="285"/>
      <c r="D21" s="284" t="s">
        <v>495</v>
      </c>
      <c r="E21" s="285"/>
      <c r="F21" s="267" t="s">
        <v>102</v>
      </c>
      <c r="G21" s="269"/>
      <c r="H21" s="269"/>
      <c r="I21" s="268"/>
      <c r="J21" s="282" t="s">
        <v>496</v>
      </c>
      <c r="K21" s="284" t="s">
        <v>497</v>
      </c>
      <c r="L21" s="285"/>
      <c r="M21" s="284" t="s">
        <v>498</v>
      </c>
      <c r="N21" s="285"/>
      <c r="O21" s="284" t="s">
        <v>485</v>
      </c>
      <c r="P21" s="285"/>
      <c r="Q21" s="284" t="s">
        <v>135</v>
      </c>
      <c r="R21" s="285"/>
      <c r="S21" s="282" t="s">
        <v>134</v>
      </c>
      <c r="T21" s="282" t="s">
        <v>499</v>
      </c>
      <c r="U21" s="282" t="s">
        <v>494</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111" t="s">
        <v>123</v>
      </c>
      <c r="Y22" s="111" t="s">
        <v>483</v>
      </c>
      <c r="Z22" s="111" t="s">
        <v>122</v>
      </c>
      <c r="AA22" s="111" t="s">
        <v>121</v>
      </c>
    </row>
    <row r="23" spans="1:27" ht="60" customHeight="1" x14ac:dyDescent="0.25">
      <c r="A23" s="283"/>
      <c r="B23" s="174" t="s">
        <v>119</v>
      </c>
      <c r="C23" s="174"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2024 год</v>
      </c>
      <c r="B5" s="252"/>
      <c r="C5" s="25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1" t="str">
        <f>'3.2 паспорт Техсостояние ЛЭП'!A9:AA9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'3.2 паспорт Техсостояние ЛЭП'!A12:AA12</f>
        <v>N_TP1100.PR.0076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8" t="str">
        <f>'3.2 паспорт Техсостояние ЛЭП'!A15:AA15</f>
        <v>Модернизация системы корпоративной телефонной связи Филиала АО "Россети Тюмень" Сургутские электрические сети (АТС - 3 комплекта)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478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491</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2" t="str">
        <f>'3.3 паспорт описание'!A5:C5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1"/>
      <c r="AB6" s="17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1"/>
      <c r="AB7" s="171"/>
    </row>
    <row r="8" spans="1:28" x14ac:dyDescent="0.25">
      <c r="A8" s="261" t="str">
        <f>'3.3 паспорт описание'!A9:C9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2"/>
      <c r="AB8" s="172"/>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3"/>
      <c r="AB9" s="17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1"/>
      <c r="AB10" s="171"/>
    </row>
    <row r="11" spans="1:28" x14ac:dyDescent="0.25">
      <c r="A11" s="261" t="str">
        <f>'3.3 паспорт описание'!A12:C12</f>
        <v>N_TP1100.PR.0076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2"/>
      <c r="AB11" s="172"/>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3"/>
      <c r="AB12" s="17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48" customHeight="1" x14ac:dyDescent="0.25">
      <c r="A14" s="258" t="str">
        <f>'3.3 паспорт описание'!A15:C15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72"/>
      <c r="AB14" s="172"/>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2"/>
      <c r="AB16" s="18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2"/>
      <c r="AB17" s="18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2"/>
      <c r="AB18" s="18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2"/>
      <c r="AB19" s="18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3"/>
      <c r="AB20" s="18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3"/>
      <c r="AB21" s="183"/>
    </row>
    <row r="22" spans="1:28" x14ac:dyDescent="0.25">
      <c r="A22" s="291" t="s">
        <v>510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4"/>
      <c r="AB22" s="184"/>
    </row>
    <row r="23" spans="1:28" ht="32.25" customHeight="1" x14ac:dyDescent="0.25">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5">
        <v>11</v>
      </c>
      <c r="L25" s="109">
        <v>12</v>
      </c>
      <c r="M25" s="185">
        <v>13</v>
      </c>
      <c r="N25" s="109">
        <v>14</v>
      </c>
      <c r="O25" s="185">
        <v>15</v>
      </c>
      <c r="P25" s="109">
        <v>16</v>
      </c>
      <c r="Q25" s="185">
        <v>17</v>
      </c>
      <c r="R25" s="109">
        <v>18</v>
      </c>
      <c r="S25" s="185">
        <v>19</v>
      </c>
      <c r="T25" s="109">
        <v>20</v>
      </c>
      <c r="U25" s="185">
        <v>21</v>
      </c>
      <c r="V25" s="109">
        <v>22</v>
      </c>
      <c r="W25" s="185">
        <v>23</v>
      </c>
      <c r="X25" s="109">
        <v>24</v>
      </c>
      <c r="Y25" s="185">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'3.4. Паспорт надежность'!A4:Z4</f>
        <v>Год раскрытия информации: 2024 год</v>
      </c>
      <c r="B5" s="252"/>
      <c r="C5" s="252"/>
      <c r="D5" s="252"/>
      <c r="E5" s="252"/>
      <c r="F5" s="252"/>
      <c r="G5" s="252"/>
      <c r="H5" s="252"/>
      <c r="I5" s="252"/>
      <c r="J5" s="252"/>
      <c r="K5" s="252"/>
      <c r="L5" s="252"/>
      <c r="M5" s="252"/>
      <c r="N5" s="252"/>
      <c r="O5" s="25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1" t="str">
        <f>'3.4. Паспорт надежность'!A8:Z8</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1" t="str">
        <f>'3.4. Паспорт надежность'!A11:Z11</f>
        <v>N_TP1100.PR.0076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7" customHeight="1" x14ac:dyDescent="0.2">
      <c r="A15" s="258" t="str">
        <f>'3.4. Паспорт надежность'!A14:Z14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487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0" zoomScaleSheetLayoutView="40" workbookViewId="0">
      <selection activeCell="B1" sqref="B1:AJ1048576"/>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16.425781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'4. паспортбюджет'!A9:O9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'4. паспортбюджет'!A12:O12</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7" customFormat="1" ht="90.75" customHeight="1" x14ac:dyDescent="0.2">
      <c r="A15" s="258" t="str">
        <f>'4. паспортбюджет'!A15:O15</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488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43"/>
    </row>
    <row r="20" spans="1:45" ht="18.75" x14ac:dyDescent="0.3">
      <c r="AO20" s="128"/>
      <c r="AP20" s="128"/>
      <c r="AQ20" s="128"/>
      <c r="AR20" s="15"/>
    </row>
    <row r="21" spans="1:45" ht="11.25" customHeight="1" x14ac:dyDescent="0.25">
      <c r="AS21" s="127"/>
    </row>
    <row r="22" spans="1:45" x14ac:dyDescent="0.25">
      <c r="AS22" s="127"/>
    </row>
    <row r="24" spans="1:45" ht="14.25" customHeight="1" thickBot="1" x14ac:dyDescent="0.3">
      <c r="A24" s="311" t="s">
        <v>337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593</v>
      </c>
      <c r="AL24" s="311"/>
      <c r="AM24" s="127"/>
      <c r="AN24" s="127"/>
      <c r="AO24" s="215"/>
      <c r="AP24" s="215"/>
      <c r="AQ24" s="215"/>
      <c r="AR24" s="215"/>
      <c r="AS24" s="216"/>
    </row>
    <row r="25" spans="1:45" ht="12.75" customHeight="1" x14ac:dyDescent="0.25">
      <c r="A25" s="312" t="s">
        <v>594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00"/>
      <c r="AL25" s="300"/>
      <c r="AM25" s="217"/>
      <c r="AN25" s="301" t="s">
        <v>336</v>
      </c>
      <c r="AO25" s="301"/>
      <c r="AP25" s="301"/>
      <c r="AQ25" s="302"/>
      <c r="AR25" s="302"/>
      <c r="AS25" s="216"/>
    </row>
    <row r="26" spans="1:45" ht="17.25" customHeight="1" x14ac:dyDescent="0.25">
      <c r="A26" s="303" t="s">
        <v>335</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7"/>
      <c r="AN26" s="306" t="s">
        <v>334</v>
      </c>
      <c r="AO26" s="307"/>
      <c r="AP26" s="308"/>
      <c r="AQ26" s="309"/>
      <c r="AR26" s="310"/>
      <c r="AS26" s="216"/>
    </row>
    <row r="27" spans="1:45" ht="17.25" customHeight="1" x14ac:dyDescent="0.25">
      <c r="A27" s="303" t="s">
        <v>333</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7"/>
      <c r="AN27" s="306" t="s">
        <v>332</v>
      </c>
      <c r="AO27" s="307"/>
      <c r="AP27" s="308"/>
      <c r="AQ27" s="309"/>
      <c r="AR27" s="310"/>
      <c r="AS27" s="216"/>
    </row>
    <row r="28" spans="1:45" ht="27.75" customHeight="1" thickBot="1" x14ac:dyDescent="0.3">
      <c r="A28" s="320" t="s">
        <v>331</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7"/>
      <c r="AN28" s="324" t="s">
        <v>595</v>
      </c>
      <c r="AO28" s="325"/>
      <c r="AP28" s="326"/>
      <c r="AQ28" s="309"/>
      <c r="AR28" s="310"/>
      <c r="AS28" s="216"/>
    </row>
    <row r="29" spans="1:45" ht="17.25" customHeight="1" x14ac:dyDescent="0.25">
      <c r="A29" s="314" t="s">
        <v>330</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0"/>
      <c r="AL29" s="300"/>
      <c r="AM29" s="217"/>
      <c r="AN29" s="317"/>
      <c r="AO29" s="318"/>
      <c r="AP29" s="318"/>
      <c r="AQ29" s="309"/>
      <c r="AR29" s="319"/>
      <c r="AS29" s="216"/>
    </row>
    <row r="30" spans="1:45" ht="17.25" customHeight="1" x14ac:dyDescent="0.25">
      <c r="A30" s="303" t="s">
        <v>596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7"/>
      <c r="AS30" s="216"/>
    </row>
    <row r="31" spans="1:45" ht="17.25" customHeight="1" x14ac:dyDescent="0.25">
      <c r="A31" s="303" t="s">
        <v>329</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7"/>
      <c r="AN31" s="217"/>
      <c r="AO31" s="218"/>
      <c r="AP31" s="218"/>
      <c r="AQ31" s="218"/>
      <c r="AR31" s="218"/>
      <c r="AS31" s="216"/>
    </row>
    <row r="32" spans="1:45" ht="17.25" customHeight="1" x14ac:dyDescent="0.25">
      <c r="A32" s="303" t="s">
        <v>313</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7"/>
      <c r="AN32" s="217"/>
      <c r="AO32" s="217"/>
      <c r="AP32" s="217"/>
      <c r="AQ32" s="217"/>
      <c r="AR32" s="217"/>
      <c r="AS32" s="216"/>
    </row>
    <row r="33" spans="1:45" ht="17.25" customHeight="1" x14ac:dyDescent="0.25">
      <c r="A33" s="303" t="s">
        <v>328</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217"/>
      <c r="AN33" s="217"/>
      <c r="AO33" s="217"/>
      <c r="AP33" s="217"/>
      <c r="AQ33" s="217"/>
      <c r="AR33" s="217"/>
      <c r="AS33" s="216"/>
    </row>
    <row r="34" spans="1:45" ht="17.25" customHeight="1" x14ac:dyDescent="0.25">
      <c r="A34" s="303" t="s">
        <v>327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7"/>
      <c r="AN34" s="217"/>
      <c r="AO34" s="217"/>
      <c r="AP34" s="217"/>
      <c r="AQ34" s="217"/>
      <c r="AR34" s="217"/>
      <c r="AS34" s="21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7"/>
      <c r="AN35" s="217"/>
      <c r="AO35" s="217"/>
      <c r="AP35" s="217"/>
      <c r="AQ35" s="217"/>
      <c r="AR35" s="217"/>
      <c r="AS35" s="216"/>
    </row>
    <row r="36" spans="1:45" ht="17.25" customHeight="1" thickBot="1" x14ac:dyDescent="0.3">
      <c r="A36" s="327" t="s">
        <v>306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3"/>
      <c r="AL36" s="323"/>
      <c r="AM36" s="217"/>
      <c r="AN36" s="217"/>
      <c r="AO36" s="217"/>
      <c r="AP36" s="217"/>
      <c r="AQ36" s="217"/>
      <c r="AR36" s="217"/>
      <c r="AS36" s="216"/>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0"/>
      <c r="AL37" s="300"/>
      <c r="AM37" s="217"/>
      <c r="AN37" s="217"/>
      <c r="AO37" s="217"/>
      <c r="AP37" s="217"/>
      <c r="AQ37" s="217"/>
      <c r="AR37" s="217"/>
      <c r="AS37" s="216"/>
    </row>
    <row r="38" spans="1:45" ht="17.25" customHeight="1" x14ac:dyDescent="0.25">
      <c r="A38" s="303" t="s">
        <v>326</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7"/>
      <c r="AN38" s="217"/>
      <c r="AO38" s="217"/>
      <c r="AP38" s="217"/>
      <c r="AQ38" s="217"/>
      <c r="AR38" s="217"/>
      <c r="AS38" s="216"/>
    </row>
    <row r="39" spans="1:45" ht="17.25" customHeight="1" thickBot="1" x14ac:dyDescent="0.3">
      <c r="A39" s="327" t="s">
        <v>325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3"/>
      <c r="AL39" s="323"/>
      <c r="AM39" s="217"/>
      <c r="AN39" s="217"/>
      <c r="AO39" s="217"/>
      <c r="AP39" s="217"/>
      <c r="AQ39" s="217"/>
      <c r="AR39" s="217"/>
      <c r="AS39" s="216"/>
    </row>
    <row r="40" spans="1:45" ht="17.25" customHeight="1" x14ac:dyDescent="0.25">
      <c r="A40" s="312" t="s">
        <v>597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00"/>
      <c r="AL40" s="300"/>
      <c r="AM40" s="217"/>
      <c r="AN40" s="217"/>
      <c r="AO40" s="217"/>
      <c r="AP40" s="217"/>
      <c r="AQ40" s="217"/>
      <c r="AR40" s="217"/>
      <c r="AS40" s="216"/>
    </row>
    <row r="41" spans="1:45" ht="17.25" customHeight="1" x14ac:dyDescent="0.25">
      <c r="A41" s="303" t="s">
        <v>324</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7"/>
      <c r="AN41" s="217"/>
      <c r="AO41" s="217"/>
      <c r="AP41" s="217"/>
      <c r="AQ41" s="217"/>
      <c r="AR41" s="217"/>
      <c r="AS41" s="216"/>
    </row>
    <row r="42" spans="1:45" ht="17.25" customHeight="1" x14ac:dyDescent="0.25">
      <c r="A42" s="303" t="s">
        <v>323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7"/>
      <c r="AN42" s="217"/>
      <c r="AO42" s="217"/>
      <c r="AP42" s="217"/>
      <c r="AQ42" s="217"/>
      <c r="AR42" s="217"/>
      <c r="AS42" s="216"/>
    </row>
    <row r="43" spans="1:45" ht="17.25" customHeight="1" x14ac:dyDescent="0.25">
      <c r="A43" s="303" t="s">
        <v>322</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7"/>
      <c r="AN43" s="217"/>
      <c r="AO43" s="217"/>
      <c r="AP43" s="217"/>
      <c r="AQ43" s="217"/>
      <c r="AR43" s="217"/>
      <c r="AS43" s="216"/>
    </row>
    <row r="44" spans="1:45" ht="17.25" customHeight="1" x14ac:dyDescent="0.25">
      <c r="A44" s="303" t="s">
        <v>321</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7"/>
      <c r="AN44" s="217"/>
      <c r="AO44" s="217"/>
      <c r="AP44" s="217"/>
      <c r="AQ44" s="217"/>
      <c r="AR44" s="217"/>
      <c r="AS44" s="216"/>
    </row>
    <row r="45" spans="1:45" ht="17.25" customHeight="1" x14ac:dyDescent="0.25">
      <c r="A45" s="303" t="s">
        <v>320</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7"/>
      <c r="AN45" s="217"/>
      <c r="AO45" s="217"/>
      <c r="AP45" s="217"/>
      <c r="AQ45" s="217"/>
      <c r="AR45" s="217"/>
      <c r="AS45" s="216"/>
    </row>
    <row r="46" spans="1:45" ht="17.25" customHeight="1" thickBot="1" x14ac:dyDescent="0.3">
      <c r="A46" s="330" t="s">
        <v>598</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7"/>
      <c r="AN46" s="217"/>
      <c r="AO46" s="217"/>
      <c r="AP46" s="217"/>
      <c r="AQ46" s="217"/>
      <c r="AR46" s="217"/>
      <c r="AS46" s="216"/>
    </row>
    <row r="47" spans="1:45" ht="24" customHeight="1" x14ac:dyDescent="0.25">
      <c r="A47" s="333" t="s">
        <v>319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0" t="s">
        <v>4</v>
      </c>
      <c r="AL47" s="300"/>
      <c r="AM47" s="336" t="s">
        <v>599</v>
      </c>
      <c r="AN47" s="336"/>
      <c r="AO47" s="219" t="s">
        <v>600</v>
      </c>
      <c r="AP47" s="219" t="s">
        <v>601</v>
      </c>
      <c r="AQ47" s="216"/>
    </row>
    <row r="48" spans="1:45" ht="12" customHeight="1" x14ac:dyDescent="0.25">
      <c r="A48" s="303" t="s">
        <v>318</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20"/>
      <c r="AP48" s="220"/>
      <c r="AQ48" s="216"/>
    </row>
    <row r="49" spans="1:43" ht="12" customHeight="1" x14ac:dyDescent="0.25">
      <c r="A49" s="303" t="s">
        <v>317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20"/>
      <c r="AP49" s="220"/>
      <c r="AQ49" s="216"/>
    </row>
    <row r="50" spans="1:43" ht="12" customHeight="1" thickBot="1" x14ac:dyDescent="0.3">
      <c r="A50" s="327" t="s">
        <v>602</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3"/>
      <c r="AL50" s="323"/>
      <c r="AM50" s="323"/>
      <c r="AN50" s="32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37" t="s">
        <v>603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599</v>
      </c>
      <c r="AN52" s="336"/>
      <c r="AO52" s="219" t="s">
        <v>600</v>
      </c>
      <c r="AP52" s="219" t="s">
        <v>601</v>
      </c>
      <c r="AQ52" s="216"/>
    </row>
    <row r="53" spans="1:43" ht="11.25" customHeight="1" x14ac:dyDescent="0.25">
      <c r="A53" s="339" t="s">
        <v>604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9"/>
      <c r="AL53" s="329"/>
      <c r="AM53" s="329"/>
      <c r="AN53" s="329"/>
      <c r="AO53" s="226"/>
      <c r="AP53" s="226"/>
      <c r="AQ53" s="216"/>
    </row>
    <row r="54" spans="1:43" ht="12" customHeight="1" x14ac:dyDescent="0.25">
      <c r="A54" s="303" t="s">
        <v>605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20"/>
      <c r="AP54" s="220"/>
      <c r="AQ54" s="216"/>
    </row>
    <row r="55" spans="1:43" ht="12" customHeight="1" x14ac:dyDescent="0.25">
      <c r="A55" s="303" t="s">
        <v>606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20"/>
      <c r="AP55" s="220"/>
      <c r="AQ55" s="216"/>
    </row>
    <row r="56" spans="1:43" ht="12" customHeight="1" thickBot="1" x14ac:dyDescent="0.3">
      <c r="A56" s="327" t="s">
        <v>607</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3"/>
      <c r="AL56" s="323"/>
      <c r="AM56" s="323"/>
      <c r="AN56" s="323"/>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127"/>
    </row>
    <row r="58" spans="1:43" ht="24" customHeight="1" x14ac:dyDescent="0.25">
      <c r="A58" s="337" t="s">
        <v>608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599</v>
      </c>
      <c r="AN58" s="336"/>
      <c r="AO58" s="219" t="s">
        <v>600</v>
      </c>
      <c r="AP58" s="219" t="s">
        <v>601</v>
      </c>
      <c r="AQ58" s="216"/>
    </row>
    <row r="59" spans="1:43" ht="12.75" customHeight="1" x14ac:dyDescent="0.25">
      <c r="A59" s="341" t="s">
        <v>316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29"/>
      <c r="AP59" s="229"/>
      <c r="AQ59" s="230"/>
    </row>
    <row r="60" spans="1:43" ht="12" customHeight="1" x14ac:dyDescent="0.25">
      <c r="A60" s="303" t="s">
        <v>315</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20"/>
      <c r="AP60" s="220"/>
      <c r="AQ60" s="216"/>
    </row>
    <row r="61" spans="1:43" ht="12" customHeight="1" x14ac:dyDescent="0.25">
      <c r="A61" s="303" t="s">
        <v>314</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20"/>
      <c r="AP61" s="220"/>
      <c r="AQ61" s="216"/>
    </row>
    <row r="62" spans="1:43" ht="12" customHeight="1" x14ac:dyDescent="0.25">
      <c r="A62" s="303" t="s">
        <v>313</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20"/>
      <c r="AP62" s="220"/>
      <c r="AQ62" s="21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20"/>
      <c r="AP63" s="220"/>
      <c r="AQ63" s="21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20"/>
      <c r="AP64" s="220"/>
      <c r="AQ64" s="216"/>
    </row>
    <row r="65" spans="1:43" ht="12" customHeight="1" x14ac:dyDescent="0.25">
      <c r="A65" s="303" t="s">
        <v>312</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20"/>
      <c r="AP65" s="220"/>
      <c r="AQ65" s="216"/>
    </row>
    <row r="66" spans="1:43" ht="27.75" customHeight="1" x14ac:dyDescent="0.25">
      <c r="A66" s="344" t="s">
        <v>609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31"/>
      <c r="AP66" s="231"/>
      <c r="AQ66" s="230"/>
    </row>
    <row r="67" spans="1:43" ht="11.25" customHeight="1" x14ac:dyDescent="0.25">
      <c r="A67" s="303" t="s">
        <v>308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20"/>
      <c r="AP67" s="220"/>
      <c r="AQ67" s="216"/>
    </row>
    <row r="68" spans="1:43" ht="25.5" customHeight="1" x14ac:dyDescent="0.25">
      <c r="A68" s="344" t="s">
        <v>610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31"/>
      <c r="AP68" s="231"/>
      <c r="AQ68" s="230"/>
    </row>
    <row r="69" spans="1:43" ht="12" customHeight="1" x14ac:dyDescent="0.25">
      <c r="A69" s="303" t="s">
        <v>307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20"/>
      <c r="AP69" s="220"/>
      <c r="AQ69" s="216"/>
    </row>
    <row r="70" spans="1:43" ht="12.75" customHeight="1" x14ac:dyDescent="0.25">
      <c r="A70" s="352" t="s">
        <v>311</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7"/>
      <c r="AL70" s="347"/>
      <c r="AM70" s="347"/>
      <c r="AN70" s="347"/>
      <c r="AO70" s="231"/>
      <c r="AP70" s="231"/>
      <c r="AQ70" s="230"/>
    </row>
    <row r="71" spans="1:43" ht="12" customHeight="1" x14ac:dyDescent="0.25">
      <c r="A71" s="303" t="s">
        <v>306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20"/>
      <c r="AP71" s="220"/>
      <c r="AQ71" s="216"/>
    </row>
    <row r="72" spans="1:43" ht="12.75" customHeight="1" thickBot="1" x14ac:dyDescent="0.3">
      <c r="A72" s="348" t="s">
        <v>310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127"/>
    </row>
    <row r="74" spans="1:43" ht="25.5" customHeight="1" x14ac:dyDescent="0.25">
      <c r="A74" s="337" t="s">
        <v>309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599</v>
      </c>
      <c r="AN74" s="336"/>
      <c r="AO74" s="219" t="s">
        <v>600</v>
      </c>
      <c r="AP74" s="219" t="s">
        <v>601</v>
      </c>
      <c r="AQ74" s="216"/>
    </row>
    <row r="75" spans="1:43" ht="25.5" customHeight="1" x14ac:dyDescent="0.25">
      <c r="A75" s="344" t="s">
        <v>610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5"/>
      <c r="AN75" s="355"/>
      <c r="AO75" s="233"/>
      <c r="AP75" s="233"/>
      <c r="AQ75" s="230"/>
    </row>
    <row r="76" spans="1:43" ht="12" customHeight="1" x14ac:dyDescent="0.25">
      <c r="A76" s="303" t="s">
        <v>308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54"/>
      <c r="AN76" s="354"/>
      <c r="AO76" s="234"/>
      <c r="AP76" s="234"/>
      <c r="AQ76" s="216"/>
    </row>
    <row r="77" spans="1:43" ht="12" customHeight="1" x14ac:dyDescent="0.25">
      <c r="A77" s="303" t="s">
        <v>307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54"/>
      <c r="AN77" s="354"/>
      <c r="AO77" s="234"/>
      <c r="AP77" s="234"/>
      <c r="AQ77" s="216"/>
    </row>
    <row r="78" spans="1:43" ht="12" customHeight="1" x14ac:dyDescent="0.25">
      <c r="A78" s="303" t="s">
        <v>306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54"/>
      <c r="AN78" s="354"/>
      <c r="AO78" s="234"/>
      <c r="AP78" s="234"/>
      <c r="AQ78" s="216"/>
    </row>
    <row r="79" spans="1:43" ht="12" customHeight="1" x14ac:dyDescent="0.25">
      <c r="A79" s="303" t="s">
        <v>305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54"/>
      <c r="AN79" s="354"/>
      <c r="AO79" s="234"/>
      <c r="AP79" s="234"/>
      <c r="AQ79" s="216"/>
    </row>
    <row r="80" spans="1:43" ht="12" customHeight="1" x14ac:dyDescent="0.25">
      <c r="A80" s="303" t="s">
        <v>304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54"/>
      <c r="AN80" s="354"/>
      <c r="AO80" s="234"/>
      <c r="AP80" s="234"/>
      <c r="AQ80" s="216"/>
    </row>
    <row r="81" spans="1:45" ht="12.75" customHeight="1" x14ac:dyDescent="0.25">
      <c r="A81" s="303" t="s">
        <v>303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54"/>
      <c r="AN81" s="354"/>
      <c r="AO81" s="234"/>
      <c r="AP81" s="234"/>
      <c r="AQ81" s="216"/>
    </row>
    <row r="82" spans="1:45" ht="12.75" customHeight="1" x14ac:dyDescent="0.25">
      <c r="A82" s="303" t="s">
        <v>302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54"/>
      <c r="AN82" s="354"/>
      <c r="AO82" s="234"/>
      <c r="AP82" s="234"/>
      <c r="AQ82" s="216"/>
    </row>
    <row r="83" spans="1:45" ht="12" customHeight="1" x14ac:dyDescent="0.25">
      <c r="A83" s="352" t="s">
        <v>301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7"/>
      <c r="AL83" s="347"/>
      <c r="AM83" s="355"/>
      <c r="AN83" s="355"/>
      <c r="AO83" s="233"/>
      <c r="AP83" s="233"/>
      <c r="AQ83" s="230"/>
    </row>
    <row r="84" spans="1:45" ht="12" customHeight="1" x14ac:dyDescent="0.25">
      <c r="A84" s="352" t="s">
        <v>611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7"/>
      <c r="AL84" s="347"/>
      <c r="AM84" s="355"/>
      <c r="AN84" s="355"/>
      <c r="AO84" s="233"/>
      <c r="AP84" s="233"/>
      <c r="AQ84" s="230"/>
    </row>
    <row r="85" spans="1:45" ht="12" customHeight="1" x14ac:dyDescent="0.25">
      <c r="A85" s="303" t="s">
        <v>300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54"/>
      <c r="AN85" s="354"/>
      <c r="AO85" s="234"/>
      <c r="AP85" s="234"/>
      <c r="AQ85" s="127"/>
    </row>
    <row r="86" spans="1:45" ht="27.75" customHeight="1" x14ac:dyDescent="0.25">
      <c r="A86" s="344" t="s">
        <v>612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5"/>
      <c r="AN86" s="355"/>
      <c r="AO86" s="233"/>
      <c r="AP86" s="233"/>
      <c r="AQ86" s="230"/>
    </row>
    <row r="87" spans="1:45" x14ac:dyDescent="0.25">
      <c r="A87" s="344" t="s">
        <v>613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5"/>
      <c r="AN87" s="355"/>
      <c r="AO87" s="233"/>
      <c r="AP87" s="233"/>
      <c r="AQ87" s="230"/>
    </row>
    <row r="88" spans="1:45" ht="14.25" customHeight="1" x14ac:dyDescent="0.25">
      <c r="A88" s="356" t="s">
        <v>614</v>
      </c>
      <c r="B88" s="357"/>
      <c r="C88" s="357"/>
      <c r="D88" s="35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59"/>
      <c r="AL88" s="360"/>
      <c r="AM88" s="361"/>
      <c r="AN88" s="362"/>
      <c r="AO88" s="233"/>
      <c r="AP88" s="233"/>
      <c r="AQ88" s="230"/>
    </row>
    <row r="89" spans="1:45" x14ac:dyDescent="0.25">
      <c r="A89" s="356" t="s">
        <v>615</v>
      </c>
      <c r="B89" s="357"/>
      <c r="C89" s="357"/>
      <c r="D89" s="35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59"/>
      <c r="AL89" s="360"/>
      <c r="AM89" s="361"/>
      <c r="AN89" s="362"/>
      <c r="AO89" s="233"/>
      <c r="AP89" s="233"/>
      <c r="AQ89" s="127"/>
    </row>
    <row r="90" spans="1:45" ht="12" customHeight="1" thickBot="1" x14ac:dyDescent="0.3">
      <c r="A90" s="236" t="s">
        <v>616</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3"/>
      <c r="AL90" s="364"/>
      <c r="AM90" s="365"/>
      <c r="AN90" s="366"/>
      <c r="AO90" s="238"/>
      <c r="AP90" s="238"/>
      <c r="AQ90" s="216"/>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239"/>
    </row>
    <row r="92" spans="1:45" ht="13.5" customHeight="1" x14ac:dyDescent="0.25">
      <c r="A92" s="217" t="s">
        <v>617</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618</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619</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127"/>
    </row>
    <row r="95" spans="1:45" x14ac:dyDescent="0.25">
      <c r="A95" s="240" t="s">
        <v>620</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127"/>
    </row>
    <row r="96" spans="1:45" x14ac:dyDescent="0.25">
      <c r="A96" s="217" t="s">
        <v>621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J40" sqref="J40"/>
    </sheetView>
  </sheetViews>
  <sheetFormatPr defaultRowHeight="15.75" x14ac:dyDescent="0.25"/>
  <cols>
    <col min="1" max="1" width="9.140625" style="70"/>
    <col min="2" max="2" width="37.7109375" style="70" customWidth="1"/>
    <col min="3" max="3" width="14.85546875" style="70" customWidth="1"/>
    <col min="4" max="4" width="15" style="70" customWidth="1"/>
    <col min="5" max="6" width="15" style="70" hidden="1" customWidth="1"/>
    <col min="7" max="7" width="19.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2" t="str">
        <f>'5. анализ эконом эфф'!A5:AR5</f>
        <v>Год раскрытия информации: 2024 год</v>
      </c>
      <c r="B5" s="252"/>
      <c r="C5" s="252"/>
      <c r="D5" s="252"/>
      <c r="E5" s="252"/>
      <c r="F5" s="252"/>
      <c r="G5" s="252"/>
      <c r="H5" s="252"/>
      <c r="I5" s="252"/>
      <c r="J5" s="252"/>
      <c r="K5" s="252"/>
      <c r="L5" s="25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'5. анализ эконом эфф'!A9:AR9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1" t="str">
        <f>'5. анализ эконом эфф'!A12:AR12</f>
        <v>N_TP1100.PR.0076</v>
      </c>
      <c r="B12" s="261"/>
      <c r="C12" s="261"/>
      <c r="D12" s="261"/>
      <c r="E12" s="261"/>
      <c r="F12" s="261"/>
      <c r="G12" s="261"/>
      <c r="H12" s="261"/>
      <c r="I12" s="261"/>
      <c r="J12" s="261"/>
      <c r="K12" s="261"/>
      <c r="L12" s="261"/>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368" t="str">
        <f>'5. анализ эконом эфф'!A15:AR15</f>
        <v>Модернизация системы корпоративной телефонной связи Филиала АО "Россети Тюмень" Сургутские электрические сети (АТС - 3 комплекта)</v>
      </c>
      <c r="B15" s="368"/>
      <c r="C15" s="368"/>
      <c r="D15" s="368"/>
      <c r="E15" s="368"/>
      <c r="F15" s="368"/>
      <c r="G15" s="368"/>
      <c r="H15" s="368"/>
      <c r="I15" s="368"/>
      <c r="J15" s="368"/>
      <c r="K15" s="368"/>
      <c r="L15" s="368"/>
    </row>
    <row r="16" spans="1:44" x14ac:dyDescent="0.25">
      <c r="A16" s="253" t="s">
        <v>6</v>
      </c>
      <c r="B16" s="253"/>
      <c r="C16" s="253"/>
      <c r="D16" s="253"/>
      <c r="E16" s="253"/>
      <c r="F16" s="253"/>
      <c r="G16" s="253"/>
      <c r="H16" s="253"/>
      <c r="I16" s="253"/>
      <c r="J16" s="253"/>
      <c r="K16" s="253"/>
      <c r="L16" s="253"/>
    </row>
    <row r="17" spans="1:12" ht="15.75" customHeight="1" x14ac:dyDescent="0.25">
      <c r="L17" s="99"/>
    </row>
    <row r="18" spans="1:12" x14ac:dyDescent="0.25">
      <c r="K18" s="98"/>
    </row>
    <row r="19" spans="1:12" ht="15.75" customHeight="1" x14ac:dyDescent="0.25">
      <c r="A19" s="367" t="s">
        <v>489</v>
      </c>
      <c r="B19" s="367"/>
      <c r="C19" s="367"/>
      <c r="D19" s="367"/>
      <c r="E19" s="367"/>
      <c r="F19" s="367"/>
      <c r="G19" s="367"/>
      <c r="H19" s="367"/>
      <c r="I19" s="367"/>
      <c r="J19" s="367"/>
      <c r="K19" s="367"/>
      <c r="L19" s="367"/>
    </row>
    <row r="20" spans="1:12" x14ac:dyDescent="0.25">
      <c r="A20" s="74"/>
      <c r="B20" s="74"/>
      <c r="C20" s="97"/>
      <c r="D20" s="97"/>
      <c r="E20" s="97"/>
      <c r="F20" s="97"/>
      <c r="G20" s="97"/>
      <c r="H20" s="97"/>
      <c r="I20" s="97"/>
      <c r="J20" s="97"/>
      <c r="K20" s="97"/>
      <c r="L20" s="97"/>
    </row>
    <row r="21" spans="1:12" ht="28.5" customHeight="1" x14ac:dyDescent="0.25">
      <c r="A21" s="369" t="s">
        <v>228</v>
      </c>
      <c r="B21" s="369" t="s">
        <v>227</v>
      </c>
      <c r="C21" s="375" t="s">
        <v>419</v>
      </c>
      <c r="D21" s="375"/>
      <c r="E21" s="375"/>
      <c r="F21" s="375"/>
      <c r="G21" s="375"/>
      <c r="H21" s="375"/>
      <c r="I21" s="370" t="s">
        <v>226</v>
      </c>
      <c r="J21" s="372" t="s">
        <v>421</v>
      </c>
      <c r="K21" s="369" t="s">
        <v>225</v>
      </c>
      <c r="L21" s="371" t="s">
        <v>420</v>
      </c>
    </row>
    <row r="22" spans="1:12" ht="58.5" customHeight="1" x14ac:dyDescent="0.25">
      <c r="A22" s="369"/>
      <c r="B22" s="369"/>
      <c r="C22" s="376" t="s">
        <v>2</v>
      </c>
      <c r="D22" s="376"/>
      <c r="E22" s="244"/>
      <c r="F22" s="244"/>
      <c r="G22" s="377" t="s">
        <v>1</v>
      </c>
      <c r="H22" s="378"/>
      <c r="I22" s="370"/>
      <c r="J22" s="373"/>
      <c r="K22" s="369"/>
      <c r="L22" s="371"/>
    </row>
    <row r="23" spans="1:12" ht="31.5" x14ac:dyDescent="0.25">
      <c r="A23" s="369"/>
      <c r="B23" s="369"/>
      <c r="C23" s="96" t="s">
        <v>224</v>
      </c>
      <c r="D23" s="96" t="s">
        <v>223</v>
      </c>
      <c r="E23" s="96"/>
      <c r="F23" s="96"/>
      <c r="G23" s="96" t="s">
        <v>224</v>
      </c>
      <c r="H23" s="96" t="s">
        <v>223</v>
      </c>
      <c r="I23" s="370"/>
      <c r="J23" s="374"/>
      <c r="K23" s="369"/>
      <c r="L23" s="371"/>
    </row>
    <row r="24" spans="1:12" x14ac:dyDescent="0.25">
      <c r="A24" s="81">
        <v>1</v>
      </c>
      <c r="B24" s="81">
        <v>2</v>
      </c>
      <c r="C24" s="96">
        <v>3</v>
      </c>
      <c r="D24" s="96">
        <v>4</v>
      </c>
      <c r="E24" s="96"/>
      <c r="F24" s="96"/>
      <c r="G24" s="96">
        <v>7</v>
      </c>
      <c r="H24" s="96">
        <v>8</v>
      </c>
      <c r="I24" s="96">
        <v>9</v>
      </c>
      <c r="J24" s="96">
        <v>10</v>
      </c>
      <c r="K24" s="96">
        <v>11</v>
      </c>
      <c r="L24" s="96">
        <v>12</v>
      </c>
    </row>
    <row r="25" spans="1:12" ht="31.5" x14ac:dyDescent="0.25">
      <c r="A25" s="89">
        <v>1</v>
      </c>
      <c r="B25" s="90" t="s">
        <v>222</v>
      </c>
      <c r="C25" s="90"/>
      <c r="D25" s="94"/>
      <c r="E25" s="94"/>
      <c r="F25" s="94"/>
      <c r="G25" s="94"/>
      <c r="H25" s="94"/>
      <c r="I25" s="94"/>
      <c r="J25" s="94"/>
      <c r="K25" s="86"/>
      <c r="L25" s="107"/>
    </row>
    <row r="26" spans="1:12" ht="21.75" customHeight="1" x14ac:dyDescent="0.25">
      <c r="A26" s="89" t="s">
        <v>221</v>
      </c>
      <c r="B26" s="95" t="s">
        <v>426</v>
      </c>
      <c r="C26" s="209" t="s">
        <v>574</v>
      </c>
      <c r="D26" s="209" t="s">
        <v>574</v>
      </c>
      <c r="E26" s="94"/>
      <c r="F26" s="94"/>
      <c r="G26" s="209" t="s">
        <v>574</v>
      </c>
      <c r="H26" s="209" t="s">
        <v>574</v>
      </c>
      <c r="I26" s="94"/>
      <c r="J26" s="94"/>
      <c r="K26" s="86"/>
      <c r="L26" s="86"/>
    </row>
    <row r="27" spans="1:12" s="77" customFormat="1" ht="39" customHeight="1" x14ac:dyDescent="0.25">
      <c r="A27" s="89" t="s">
        <v>220</v>
      </c>
      <c r="B27" s="95" t="s">
        <v>428</v>
      </c>
      <c r="C27" s="209" t="s">
        <v>574</v>
      </c>
      <c r="D27" s="209" t="s">
        <v>574</v>
      </c>
      <c r="E27" s="94"/>
      <c r="F27" s="94"/>
      <c r="G27" s="209" t="s">
        <v>574</v>
      </c>
      <c r="H27" s="209" t="s">
        <v>574</v>
      </c>
      <c r="I27" s="94"/>
      <c r="J27" s="94"/>
      <c r="K27" s="86"/>
      <c r="L27" s="86"/>
    </row>
    <row r="28" spans="1:12" s="77" customFormat="1" ht="70.5" customHeight="1" x14ac:dyDescent="0.25">
      <c r="A28" s="89" t="s">
        <v>427</v>
      </c>
      <c r="B28" s="95" t="s">
        <v>432</v>
      </c>
      <c r="C28" s="209" t="s">
        <v>574</v>
      </c>
      <c r="D28" s="209" t="s">
        <v>574</v>
      </c>
      <c r="E28" s="94"/>
      <c r="F28" s="94"/>
      <c r="G28" s="209" t="s">
        <v>574</v>
      </c>
      <c r="H28" s="209" t="s">
        <v>574</v>
      </c>
      <c r="I28" s="94"/>
      <c r="J28" s="94"/>
      <c r="K28" s="86"/>
      <c r="L28" s="86"/>
    </row>
    <row r="29" spans="1:12" s="77" customFormat="1" ht="54" customHeight="1" x14ac:dyDescent="0.25">
      <c r="A29" s="89" t="s">
        <v>219</v>
      </c>
      <c r="B29" s="95" t="s">
        <v>431</v>
      </c>
      <c r="C29" s="209" t="s">
        <v>574</v>
      </c>
      <c r="D29" s="209" t="s">
        <v>574</v>
      </c>
      <c r="E29" s="94"/>
      <c r="F29" s="94"/>
      <c r="G29" s="209" t="s">
        <v>574</v>
      </c>
      <c r="H29" s="209" t="s">
        <v>574</v>
      </c>
      <c r="I29" s="94"/>
      <c r="J29" s="94"/>
      <c r="K29" s="86"/>
      <c r="L29" s="86"/>
    </row>
    <row r="30" spans="1:12" s="77" customFormat="1" ht="42" customHeight="1" x14ac:dyDescent="0.25">
      <c r="A30" s="89" t="s">
        <v>218</v>
      </c>
      <c r="B30" s="95" t="s">
        <v>433</v>
      </c>
      <c r="C30" s="209" t="s">
        <v>574</v>
      </c>
      <c r="D30" s="209" t="s">
        <v>574</v>
      </c>
      <c r="E30" s="94"/>
      <c r="F30" s="94"/>
      <c r="G30" s="209" t="s">
        <v>574</v>
      </c>
      <c r="H30" s="209" t="s">
        <v>574</v>
      </c>
      <c r="I30" s="94"/>
      <c r="J30" s="94"/>
      <c r="K30" s="86"/>
      <c r="L30" s="86"/>
    </row>
    <row r="31" spans="1:12" s="77" customFormat="1" ht="37.5" customHeight="1" x14ac:dyDescent="0.25">
      <c r="A31" s="89" t="s">
        <v>217</v>
      </c>
      <c r="B31" s="88" t="s">
        <v>429</v>
      </c>
      <c r="C31" s="207">
        <v>45292</v>
      </c>
      <c r="D31" s="206">
        <v>45321</v>
      </c>
      <c r="E31" s="94"/>
      <c r="F31" s="94"/>
      <c r="G31" s="207">
        <v>45292</v>
      </c>
      <c r="H31" s="248">
        <v>45321</v>
      </c>
      <c r="I31" s="94"/>
      <c r="J31" s="94"/>
      <c r="K31" s="86"/>
      <c r="L31" s="86"/>
    </row>
    <row r="32" spans="1:12" s="77" customFormat="1" ht="31.5" x14ac:dyDescent="0.25">
      <c r="A32" s="89" t="s">
        <v>215</v>
      </c>
      <c r="B32" s="88" t="s">
        <v>434</v>
      </c>
      <c r="C32" s="210">
        <v>45505</v>
      </c>
      <c r="D32" s="210">
        <v>45519</v>
      </c>
      <c r="E32" s="94"/>
      <c r="F32" s="94"/>
      <c r="G32" s="210">
        <v>45505</v>
      </c>
      <c r="H32" s="210">
        <v>45519</v>
      </c>
      <c r="I32" s="94"/>
      <c r="J32" s="94"/>
      <c r="K32" s="86"/>
      <c r="L32" s="86"/>
    </row>
    <row r="33" spans="1:12" s="77" customFormat="1" ht="37.5" customHeight="1" x14ac:dyDescent="0.25">
      <c r="A33" s="89" t="s">
        <v>445</v>
      </c>
      <c r="B33" s="88" t="s">
        <v>362</v>
      </c>
      <c r="C33" s="209" t="s">
        <v>574</v>
      </c>
      <c r="D33" s="209" t="s">
        <v>574</v>
      </c>
      <c r="E33" s="94"/>
      <c r="F33" s="94"/>
      <c r="G33" s="209" t="s">
        <v>574</v>
      </c>
      <c r="H33" s="209" t="s">
        <v>574</v>
      </c>
      <c r="I33" s="94"/>
      <c r="J33" s="94"/>
      <c r="K33" s="86"/>
      <c r="L33" s="86"/>
    </row>
    <row r="34" spans="1:12" s="77" customFormat="1" ht="47.25" customHeight="1" x14ac:dyDescent="0.25">
      <c r="A34" s="89" t="s">
        <v>446</v>
      </c>
      <c r="B34" s="88" t="s">
        <v>438</v>
      </c>
      <c r="C34" s="210" t="s">
        <v>574</v>
      </c>
      <c r="D34" s="210" t="s">
        <v>574</v>
      </c>
      <c r="E34" s="93"/>
      <c r="F34" s="93"/>
      <c r="G34" s="210" t="s">
        <v>574</v>
      </c>
      <c r="H34" s="210" t="s">
        <v>574</v>
      </c>
      <c r="I34" s="93"/>
      <c r="J34" s="93"/>
      <c r="K34" s="93"/>
      <c r="L34" s="86"/>
    </row>
    <row r="35" spans="1:12" s="77" customFormat="1" ht="49.5" customHeight="1" x14ac:dyDescent="0.25">
      <c r="A35" s="89" t="s">
        <v>447</v>
      </c>
      <c r="B35" s="88" t="s">
        <v>216</v>
      </c>
      <c r="C35" s="210">
        <v>45520</v>
      </c>
      <c r="D35" s="208">
        <v>45534</v>
      </c>
      <c r="E35" s="93"/>
      <c r="F35" s="93"/>
      <c r="G35" s="210">
        <v>45520</v>
      </c>
      <c r="H35" s="208">
        <v>45534</v>
      </c>
      <c r="I35" s="93"/>
      <c r="J35" s="93"/>
      <c r="K35" s="93"/>
      <c r="L35" s="86"/>
    </row>
    <row r="36" spans="1:12" ht="37.5" customHeight="1" x14ac:dyDescent="0.25">
      <c r="A36" s="89" t="s">
        <v>448</v>
      </c>
      <c r="B36" s="88" t="s">
        <v>430</v>
      </c>
      <c r="C36" s="209" t="s">
        <v>574</v>
      </c>
      <c r="D36" s="209" t="s">
        <v>574</v>
      </c>
      <c r="E36" s="92"/>
      <c r="F36" s="92"/>
      <c r="G36" s="209" t="s">
        <v>574</v>
      </c>
      <c r="H36" s="209" t="s">
        <v>574</v>
      </c>
      <c r="I36" s="91"/>
      <c r="J36" s="91"/>
      <c r="K36" s="86"/>
      <c r="L36" s="86"/>
    </row>
    <row r="37" spans="1:12" ht="31.5" customHeight="1" x14ac:dyDescent="0.25">
      <c r="A37" s="89" t="s">
        <v>449</v>
      </c>
      <c r="B37" s="88" t="s">
        <v>214</v>
      </c>
      <c r="C37" s="208">
        <v>45323</v>
      </c>
      <c r="D37" s="210">
        <v>45519</v>
      </c>
      <c r="E37" s="92"/>
      <c r="F37" s="92"/>
      <c r="G37" s="208">
        <v>45474</v>
      </c>
      <c r="H37" s="210">
        <v>45519</v>
      </c>
      <c r="I37" s="91"/>
      <c r="J37" s="91"/>
      <c r="K37" s="86"/>
      <c r="L37" s="86"/>
    </row>
    <row r="38" spans="1:12" x14ac:dyDescent="0.25">
      <c r="A38" s="89" t="s">
        <v>450</v>
      </c>
      <c r="B38" s="90" t="s">
        <v>213</v>
      </c>
      <c r="C38" s="205"/>
      <c r="D38" s="205"/>
      <c r="E38" s="86"/>
      <c r="F38" s="86"/>
      <c r="G38" s="205"/>
      <c r="H38" s="205"/>
      <c r="I38" s="86"/>
      <c r="J38" s="86"/>
      <c r="K38" s="86"/>
      <c r="L38" s="86"/>
    </row>
    <row r="39" spans="1:12" ht="63" x14ac:dyDescent="0.25">
      <c r="A39" s="89">
        <v>2</v>
      </c>
      <c r="B39" s="88" t="s">
        <v>435</v>
      </c>
      <c r="C39" s="205">
        <v>45717</v>
      </c>
      <c r="D39" s="205">
        <v>45807</v>
      </c>
      <c r="E39" s="86"/>
      <c r="F39" s="86"/>
      <c r="G39" s="205">
        <v>45717</v>
      </c>
      <c r="H39" s="205">
        <v>45807</v>
      </c>
      <c r="I39" s="86"/>
      <c r="J39" s="86"/>
      <c r="K39" s="86"/>
      <c r="L39" s="86"/>
    </row>
    <row r="40" spans="1:12" ht="33.75" customHeight="1" x14ac:dyDescent="0.25">
      <c r="A40" s="89" t="s">
        <v>212</v>
      </c>
      <c r="B40" s="88" t="s">
        <v>437</v>
      </c>
      <c r="C40" s="206">
        <v>45809</v>
      </c>
      <c r="D40" s="205">
        <v>45960</v>
      </c>
      <c r="E40" s="86"/>
      <c r="F40" s="86"/>
      <c r="G40" s="206">
        <v>45809</v>
      </c>
      <c r="H40" s="205">
        <v>45960</v>
      </c>
      <c r="I40" s="86"/>
      <c r="J40" s="86"/>
      <c r="K40" s="86"/>
      <c r="L40" s="86"/>
    </row>
    <row r="41" spans="1:12" ht="63" customHeight="1" x14ac:dyDescent="0.25">
      <c r="A41" s="89" t="s">
        <v>211</v>
      </c>
      <c r="B41" s="90" t="s">
        <v>520</v>
      </c>
      <c r="C41" s="87"/>
      <c r="D41" s="87"/>
      <c r="E41" s="86"/>
      <c r="F41" s="86"/>
      <c r="G41" s="87"/>
      <c r="H41" s="87"/>
      <c r="I41" s="86"/>
      <c r="J41" s="86"/>
      <c r="K41" s="86"/>
      <c r="L41" s="86"/>
    </row>
    <row r="42" spans="1:12" ht="58.5" customHeight="1" x14ac:dyDescent="0.25">
      <c r="A42" s="89">
        <v>3</v>
      </c>
      <c r="B42" s="88" t="s">
        <v>436</v>
      </c>
      <c r="C42" s="87" t="s">
        <v>574</v>
      </c>
      <c r="D42" s="87" t="s">
        <v>574</v>
      </c>
      <c r="E42" s="86"/>
      <c r="F42" s="86"/>
      <c r="G42" s="87" t="s">
        <v>574</v>
      </c>
      <c r="H42" s="87" t="s">
        <v>574</v>
      </c>
      <c r="I42" s="86"/>
      <c r="J42" s="86"/>
      <c r="K42" s="86"/>
      <c r="L42" s="86"/>
    </row>
    <row r="43" spans="1:12" ht="34.5" customHeight="1" x14ac:dyDescent="0.25">
      <c r="A43" s="89" t="s">
        <v>210</v>
      </c>
      <c r="B43" s="88" t="s">
        <v>208</v>
      </c>
      <c r="C43" s="206">
        <v>45962</v>
      </c>
      <c r="D43" s="205">
        <v>46111</v>
      </c>
      <c r="E43" s="86"/>
      <c r="F43" s="86"/>
      <c r="G43" s="206">
        <v>45962</v>
      </c>
      <c r="H43" s="205">
        <v>46111</v>
      </c>
      <c r="I43" s="86"/>
      <c r="J43" s="86"/>
      <c r="K43" s="86"/>
      <c r="L43" s="86"/>
    </row>
    <row r="44" spans="1:12" ht="24.75" customHeight="1" x14ac:dyDescent="0.25">
      <c r="A44" s="89" t="s">
        <v>209</v>
      </c>
      <c r="B44" s="88" t="s">
        <v>206</v>
      </c>
      <c r="C44" s="206">
        <v>46113</v>
      </c>
      <c r="D44" s="206">
        <v>46295</v>
      </c>
      <c r="E44" s="86"/>
      <c r="F44" s="86"/>
      <c r="G44" s="206">
        <v>46113</v>
      </c>
      <c r="H44" s="206">
        <v>46295</v>
      </c>
      <c r="I44" s="86"/>
      <c r="J44" s="86"/>
      <c r="K44" s="86"/>
      <c r="L44" s="86"/>
    </row>
    <row r="45" spans="1:12" ht="90.75" customHeight="1" x14ac:dyDescent="0.25">
      <c r="A45" s="89" t="s">
        <v>207</v>
      </c>
      <c r="B45" s="88" t="s">
        <v>441</v>
      </c>
      <c r="C45" s="87" t="s">
        <v>574</v>
      </c>
      <c r="D45" s="87" t="s">
        <v>574</v>
      </c>
      <c r="E45" s="86"/>
      <c r="F45" s="86"/>
      <c r="G45" s="87" t="s">
        <v>574</v>
      </c>
      <c r="H45" s="87" t="s">
        <v>574</v>
      </c>
      <c r="I45" s="86"/>
      <c r="J45" s="86"/>
      <c r="K45" s="86"/>
      <c r="L45" s="86"/>
    </row>
    <row r="46" spans="1:12" ht="167.25" customHeight="1" x14ac:dyDescent="0.25">
      <c r="A46" s="89" t="s">
        <v>205</v>
      </c>
      <c r="B46" s="88" t="s">
        <v>439</v>
      </c>
      <c r="C46" s="87" t="s">
        <v>574</v>
      </c>
      <c r="D46" s="87" t="s">
        <v>574</v>
      </c>
      <c r="E46" s="86"/>
      <c r="F46" s="86"/>
      <c r="G46" s="87" t="s">
        <v>574</v>
      </c>
      <c r="H46" s="87" t="s">
        <v>574</v>
      </c>
      <c r="I46" s="86"/>
      <c r="J46" s="86"/>
      <c r="K46" s="86"/>
      <c r="L46" s="86"/>
    </row>
    <row r="47" spans="1:12" ht="30.75" customHeight="1" x14ac:dyDescent="0.25">
      <c r="A47" s="89" t="s">
        <v>203</v>
      </c>
      <c r="B47" s="88" t="s">
        <v>204</v>
      </c>
      <c r="C47" s="210">
        <v>46296</v>
      </c>
      <c r="D47" s="210">
        <v>46325</v>
      </c>
      <c r="E47" s="86"/>
      <c r="F47" s="86"/>
      <c r="G47" s="210">
        <v>46296</v>
      </c>
      <c r="H47" s="210">
        <v>46325</v>
      </c>
      <c r="I47" s="86"/>
      <c r="J47" s="86"/>
      <c r="K47" s="86"/>
      <c r="L47" s="86"/>
    </row>
    <row r="48" spans="1:12" ht="37.5" customHeight="1" x14ac:dyDescent="0.25">
      <c r="A48" s="89" t="s">
        <v>451</v>
      </c>
      <c r="B48" s="90" t="s">
        <v>202</v>
      </c>
      <c r="C48" s="210"/>
      <c r="D48" s="210"/>
      <c r="E48" s="86"/>
      <c r="F48" s="86"/>
      <c r="G48" s="210"/>
      <c r="H48" s="210"/>
      <c r="I48" s="86"/>
      <c r="J48" s="86"/>
      <c r="K48" s="86"/>
      <c r="L48" s="86"/>
    </row>
    <row r="49" spans="1:12" ht="35.25" customHeight="1" x14ac:dyDescent="0.25">
      <c r="A49" s="89">
        <v>4</v>
      </c>
      <c r="B49" s="88" t="s">
        <v>200</v>
      </c>
      <c r="C49" s="210">
        <v>46327</v>
      </c>
      <c r="D49" s="210">
        <v>46356</v>
      </c>
      <c r="E49" s="86"/>
      <c r="F49" s="86"/>
      <c r="G49" s="210">
        <v>46327</v>
      </c>
      <c r="H49" s="210">
        <v>46356</v>
      </c>
      <c r="I49" s="86"/>
      <c r="J49" s="86"/>
      <c r="K49" s="86"/>
      <c r="L49" s="86"/>
    </row>
    <row r="50" spans="1:12" ht="86.25" customHeight="1" x14ac:dyDescent="0.25">
      <c r="A50" s="89" t="s">
        <v>201</v>
      </c>
      <c r="B50" s="88" t="s">
        <v>440</v>
      </c>
      <c r="C50" s="210">
        <v>46327</v>
      </c>
      <c r="D50" s="210">
        <v>46356</v>
      </c>
      <c r="E50" s="86"/>
      <c r="F50" s="86"/>
      <c r="G50" s="210">
        <v>46327</v>
      </c>
      <c r="H50" s="210">
        <v>46356</v>
      </c>
      <c r="I50" s="86"/>
      <c r="J50" s="86"/>
      <c r="K50" s="86"/>
      <c r="L50" s="86"/>
    </row>
    <row r="51" spans="1:12" ht="77.25" customHeight="1" x14ac:dyDescent="0.25">
      <c r="A51" s="89" t="s">
        <v>199</v>
      </c>
      <c r="B51" s="88" t="s">
        <v>442</v>
      </c>
      <c r="C51" s="210" t="s">
        <v>574</v>
      </c>
      <c r="D51" s="210" t="s">
        <v>574</v>
      </c>
      <c r="E51" s="86"/>
      <c r="F51" s="86"/>
      <c r="G51" s="210" t="s">
        <v>574</v>
      </c>
      <c r="H51" s="210" t="s">
        <v>574</v>
      </c>
      <c r="I51" s="86"/>
      <c r="J51" s="86"/>
      <c r="K51" s="86"/>
      <c r="L51" s="86"/>
    </row>
    <row r="52" spans="1:12" ht="71.25" customHeight="1" x14ac:dyDescent="0.25">
      <c r="A52" s="89" t="s">
        <v>197</v>
      </c>
      <c r="B52" s="88" t="s">
        <v>198</v>
      </c>
      <c r="C52" s="210" t="s">
        <v>574</v>
      </c>
      <c r="D52" s="210" t="s">
        <v>574</v>
      </c>
      <c r="E52" s="86"/>
      <c r="F52" s="86"/>
      <c r="G52" s="210" t="s">
        <v>574</v>
      </c>
      <c r="H52" s="210" t="s">
        <v>574</v>
      </c>
      <c r="I52" s="86"/>
      <c r="J52" s="86"/>
      <c r="K52" s="86"/>
      <c r="L52" s="86"/>
    </row>
    <row r="53" spans="1:12" ht="48" customHeight="1" x14ac:dyDescent="0.25">
      <c r="A53" s="89" t="s">
        <v>195</v>
      </c>
      <c r="B53" s="167" t="s">
        <v>443</v>
      </c>
      <c r="C53" s="205">
        <v>46357</v>
      </c>
      <c r="D53" s="205">
        <v>46386</v>
      </c>
      <c r="E53" s="86"/>
      <c r="F53" s="86"/>
      <c r="G53" s="205">
        <v>46357</v>
      </c>
      <c r="H53" s="205">
        <v>46386</v>
      </c>
      <c r="I53" s="86"/>
      <c r="J53" s="86"/>
      <c r="K53" s="86"/>
      <c r="L53" s="86"/>
    </row>
    <row r="54" spans="1:12" ht="46.5" customHeight="1" x14ac:dyDescent="0.25">
      <c r="A54" s="89" t="s">
        <v>444</v>
      </c>
      <c r="B54" s="88" t="s">
        <v>196</v>
      </c>
      <c r="C54" s="210" t="s">
        <v>574</v>
      </c>
      <c r="D54" s="210" t="s">
        <v>574</v>
      </c>
      <c r="E54" s="86"/>
      <c r="F54" s="86"/>
      <c r="G54" s="210" t="s">
        <v>574</v>
      </c>
      <c r="H54" s="210" t="s">
        <v>574</v>
      </c>
      <c r="I54" s="86"/>
      <c r="J54" s="86"/>
      <c r="K54" s="86"/>
      <c r="L54" s="8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2" t="str">
        <f>'6.1. Паспорт сетевой график'!A5:L5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row>
    <row r="5" spans="1:29" ht="18.75" x14ac:dyDescent="0.3">
      <c r="A5" s="70"/>
      <c r="B5" s="70"/>
      <c r="C5" s="70"/>
      <c r="D5" s="70"/>
      <c r="E5" s="70"/>
      <c r="F5" s="70"/>
      <c r="L5" s="70"/>
      <c r="M5" s="70"/>
      <c r="U5" s="15"/>
    </row>
    <row r="6" spans="1:29" ht="18.75" x14ac:dyDescent="0.25">
      <c r="A6" s="256" t="s">
        <v>9</v>
      </c>
      <c r="B6" s="256"/>
      <c r="C6" s="256"/>
      <c r="D6" s="256"/>
      <c r="E6" s="256"/>
      <c r="F6" s="256"/>
      <c r="G6" s="256"/>
      <c r="H6" s="256"/>
      <c r="I6" s="256"/>
      <c r="J6" s="256"/>
      <c r="K6" s="256"/>
      <c r="L6" s="256"/>
      <c r="M6" s="256"/>
      <c r="N6" s="256"/>
      <c r="O6" s="256"/>
      <c r="P6" s="256"/>
      <c r="Q6" s="256"/>
      <c r="R6" s="256"/>
      <c r="S6" s="256"/>
      <c r="T6" s="256"/>
      <c r="U6" s="256"/>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61" t="str">
        <f>'6.1. Паспорт сетевой график'!A12:L12</f>
        <v>N_TP1100.PR.0076</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8" t="str">
        <f>'6.1. Паспорт сетевой график'!A15:L15</f>
        <v>Модернизация системы корпоративной телефонной связи Филиала АО "Россети Тюмень" Сургутские электрические сети (АТС - 3 комплекта)</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2" x14ac:dyDescent="0.25">
      <c r="A17" s="70"/>
      <c r="L17" s="70"/>
      <c r="M17" s="70"/>
      <c r="N17" s="70"/>
      <c r="O17" s="70"/>
      <c r="P17" s="70"/>
      <c r="Q17" s="70"/>
      <c r="R17" s="70"/>
      <c r="S17" s="70"/>
      <c r="T17" s="70"/>
    </row>
    <row r="18" spans="1:32" x14ac:dyDescent="0.25">
      <c r="A18" s="384" t="s">
        <v>490</v>
      </c>
      <c r="B18" s="384"/>
      <c r="C18" s="384"/>
      <c r="D18" s="384"/>
      <c r="E18" s="384"/>
      <c r="F18" s="384"/>
      <c r="G18" s="384"/>
      <c r="H18" s="384"/>
      <c r="I18" s="384"/>
      <c r="J18" s="384"/>
      <c r="K18" s="384"/>
      <c r="L18" s="384"/>
      <c r="M18" s="384"/>
      <c r="N18" s="384"/>
      <c r="O18" s="384"/>
      <c r="P18" s="384"/>
      <c r="Q18" s="384"/>
      <c r="R18" s="384"/>
      <c r="S18" s="384"/>
      <c r="T18" s="384"/>
      <c r="U18" s="384"/>
    </row>
    <row r="19" spans="1:32" x14ac:dyDescent="0.25">
      <c r="A19" s="70"/>
      <c r="B19" s="70"/>
      <c r="C19" s="70"/>
      <c r="D19" s="70"/>
      <c r="E19" s="70"/>
      <c r="F19" s="70"/>
      <c r="L19" s="70"/>
      <c r="M19" s="70"/>
      <c r="N19" s="70"/>
      <c r="O19" s="70"/>
      <c r="P19" s="70"/>
      <c r="Q19" s="70"/>
      <c r="R19" s="70"/>
      <c r="S19" s="70"/>
      <c r="T19" s="70"/>
    </row>
    <row r="20" spans="1:32" ht="33" customHeight="1" x14ac:dyDescent="0.25">
      <c r="A20" s="386" t="s">
        <v>194</v>
      </c>
      <c r="B20" s="386" t="s">
        <v>193</v>
      </c>
      <c r="C20" s="388" t="s">
        <v>192</v>
      </c>
      <c r="D20" s="388"/>
      <c r="E20" s="389" t="s">
        <v>191</v>
      </c>
      <c r="F20" s="389"/>
      <c r="G20" s="390" t="s">
        <v>624</v>
      </c>
      <c r="H20" s="381" t="s">
        <v>525</v>
      </c>
      <c r="I20" s="382"/>
      <c r="J20" s="382"/>
      <c r="K20" s="382"/>
      <c r="L20" s="381" t="s">
        <v>526</v>
      </c>
      <c r="M20" s="382"/>
      <c r="N20" s="382"/>
      <c r="O20" s="382"/>
      <c r="P20" s="381" t="s">
        <v>527</v>
      </c>
      <c r="Q20" s="382"/>
      <c r="R20" s="382"/>
      <c r="S20" s="382"/>
      <c r="T20" s="381" t="s">
        <v>528</v>
      </c>
      <c r="U20" s="382"/>
      <c r="V20" s="382"/>
      <c r="W20" s="382"/>
      <c r="X20" s="381" t="s">
        <v>625</v>
      </c>
      <c r="Y20" s="382"/>
      <c r="Z20" s="382"/>
      <c r="AA20" s="382"/>
      <c r="AB20" s="379" t="s">
        <v>190</v>
      </c>
      <c r="AC20" s="379"/>
      <c r="AD20" s="82"/>
      <c r="AE20" s="82"/>
      <c r="AF20" s="82"/>
    </row>
    <row r="21" spans="1:32" ht="99.75" customHeight="1" x14ac:dyDescent="0.25">
      <c r="A21" s="387"/>
      <c r="B21" s="387"/>
      <c r="C21" s="388"/>
      <c r="D21" s="388"/>
      <c r="E21" s="389"/>
      <c r="F21" s="389"/>
      <c r="G21" s="391"/>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79"/>
      <c r="AC21" s="379"/>
    </row>
    <row r="22" spans="1:32" ht="89.25" customHeight="1" x14ac:dyDescent="0.25">
      <c r="A22" s="376"/>
      <c r="B22" s="376"/>
      <c r="C22" s="245" t="s">
        <v>2</v>
      </c>
      <c r="D22" s="245" t="s">
        <v>188</v>
      </c>
      <c r="E22" s="246" t="s">
        <v>626</v>
      </c>
      <c r="F22" s="246" t="s">
        <v>627</v>
      </c>
      <c r="G22" s="392"/>
      <c r="H22" s="247" t="s">
        <v>469</v>
      </c>
      <c r="I22" s="247" t="s">
        <v>470</v>
      </c>
      <c r="J22" s="247" t="s">
        <v>469</v>
      </c>
      <c r="K22" s="247" t="s">
        <v>470</v>
      </c>
      <c r="L22" s="247" t="s">
        <v>469</v>
      </c>
      <c r="M22" s="247" t="s">
        <v>470</v>
      </c>
      <c r="N22" s="247" t="s">
        <v>469</v>
      </c>
      <c r="O22" s="247" t="s">
        <v>470</v>
      </c>
      <c r="P22" s="247" t="s">
        <v>469</v>
      </c>
      <c r="Q22" s="247" t="s">
        <v>470</v>
      </c>
      <c r="R22" s="247" t="s">
        <v>469</v>
      </c>
      <c r="S22" s="247" t="s">
        <v>470</v>
      </c>
      <c r="T22" s="247" t="s">
        <v>469</v>
      </c>
      <c r="U22" s="247" t="s">
        <v>470</v>
      </c>
      <c r="V22" s="247" t="s">
        <v>469</v>
      </c>
      <c r="W22" s="247" t="s">
        <v>470</v>
      </c>
      <c r="X22" s="247" t="s">
        <v>469</v>
      </c>
      <c r="Y22" s="247" t="s">
        <v>470</v>
      </c>
      <c r="Z22" s="247" t="s">
        <v>469</v>
      </c>
      <c r="AA22" s="247" t="s">
        <v>470</v>
      </c>
      <c r="AB22" s="245" t="s">
        <v>189</v>
      </c>
      <c r="AC22" s="245" t="s">
        <v>188</v>
      </c>
    </row>
    <row r="23" spans="1:32"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2" s="192" customFormat="1" ht="47.25" customHeight="1" x14ac:dyDescent="0.25">
      <c r="A24" s="189">
        <v>1</v>
      </c>
      <c r="B24" s="190" t="s">
        <v>187</v>
      </c>
      <c r="C24" s="191">
        <v>17.639915559408166</v>
      </c>
      <c r="D24" s="191">
        <v>17.858468651979607</v>
      </c>
      <c r="E24" s="191">
        <v>17.858468651979607</v>
      </c>
      <c r="F24" s="191">
        <v>17.858468651979607</v>
      </c>
      <c r="G24" s="191">
        <v>0</v>
      </c>
      <c r="H24" s="191">
        <v>1.2396420946987881</v>
      </c>
      <c r="I24" s="191"/>
      <c r="J24" s="191">
        <v>0</v>
      </c>
      <c r="K24" s="191"/>
      <c r="L24" s="191">
        <v>6.5183482374971318</v>
      </c>
      <c r="M24" s="191"/>
      <c r="N24" s="191">
        <v>1.2525184526229494</v>
      </c>
      <c r="O24" s="191"/>
      <c r="P24" s="191">
        <v>9.881925227212248</v>
      </c>
      <c r="Q24" s="191"/>
      <c r="R24" s="191">
        <v>16.605950199356656</v>
      </c>
      <c r="S24" s="191"/>
      <c r="T24" s="191">
        <v>0</v>
      </c>
      <c r="U24" s="191"/>
      <c r="V24" s="191">
        <v>0</v>
      </c>
      <c r="W24" s="191"/>
      <c r="X24" s="191">
        <v>0</v>
      </c>
      <c r="Y24" s="191"/>
      <c r="Z24" s="191" t="s">
        <v>569</v>
      </c>
      <c r="AA24" s="191"/>
      <c r="AB24" s="191">
        <v>17.639915559408166</v>
      </c>
      <c r="AC24" s="191">
        <v>17.858468651979607</v>
      </c>
    </row>
    <row r="25" spans="1:32" s="192" customFormat="1" ht="24" customHeight="1" x14ac:dyDescent="0.25">
      <c r="A25" s="193" t="s">
        <v>186</v>
      </c>
      <c r="B25" s="194" t="s">
        <v>185</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569</v>
      </c>
      <c r="AA25" s="191"/>
      <c r="AB25" s="191">
        <v>0</v>
      </c>
      <c r="AC25" s="191">
        <v>0</v>
      </c>
    </row>
    <row r="26" spans="1:32" s="192" customFormat="1" x14ac:dyDescent="0.25">
      <c r="A26" s="193" t="s">
        <v>184</v>
      </c>
      <c r="B26" s="194" t="s">
        <v>183</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569</v>
      </c>
      <c r="AA26" s="191"/>
      <c r="AB26" s="191">
        <v>0</v>
      </c>
      <c r="AC26" s="191">
        <v>0</v>
      </c>
    </row>
    <row r="27" spans="1:32" s="192" customFormat="1" ht="31.5" x14ac:dyDescent="0.25">
      <c r="A27" s="193" t="s">
        <v>182</v>
      </c>
      <c r="B27" s="194" t="s">
        <v>425</v>
      </c>
      <c r="C27" s="191"/>
      <c r="D27" s="191"/>
      <c r="E27" s="191"/>
      <c r="F27" s="191"/>
      <c r="G27" s="191">
        <v>0</v>
      </c>
      <c r="H27" s="191">
        <v>1.0330350789156568</v>
      </c>
      <c r="I27" s="191"/>
      <c r="J27" s="191">
        <v>0</v>
      </c>
      <c r="K27" s="191"/>
      <c r="L27" s="191">
        <v>5.4691332615565589</v>
      </c>
      <c r="M27" s="191"/>
      <c r="N27" s="191">
        <v>1.0437653771857911</v>
      </c>
      <c r="O27" s="191"/>
      <c r="P27" s="191">
        <v>8.2933789853892073</v>
      </c>
      <c r="Q27" s="191"/>
      <c r="R27" s="191">
        <v>13.89728250341121</v>
      </c>
      <c r="S27" s="191"/>
      <c r="T27" s="191">
        <v>0</v>
      </c>
      <c r="U27" s="191"/>
      <c r="V27" s="191">
        <v>0</v>
      </c>
      <c r="W27" s="191"/>
      <c r="X27" s="191">
        <v>0</v>
      </c>
      <c r="Y27" s="191"/>
      <c r="Z27" s="191" t="s">
        <v>569</v>
      </c>
      <c r="AA27" s="191"/>
      <c r="AB27" s="191">
        <v>14.795547325861424</v>
      </c>
      <c r="AC27" s="191">
        <v>14.941047880597001</v>
      </c>
    </row>
    <row r="28" spans="1:32" s="192" customFormat="1" x14ac:dyDescent="0.25">
      <c r="A28" s="193" t="s">
        <v>181</v>
      </c>
      <c r="B28" s="194" t="s">
        <v>180</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192" customFormat="1" x14ac:dyDescent="0.25">
      <c r="A29" s="193" t="s">
        <v>179</v>
      </c>
      <c r="B29" s="195" t="s">
        <v>178</v>
      </c>
      <c r="C29" s="191"/>
      <c r="D29" s="191"/>
      <c r="E29" s="191"/>
      <c r="F29" s="191"/>
      <c r="G29" s="191">
        <v>0</v>
      </c>
      <c r="H29" s="191">
        <v>0.20660701578313123</v>
      </c>
      <c r="I29" s="191"/>
      <c r="J29" s="191">
        <v>0</v>
      </c>
      <c r="K29" s="191"/>
      <c r="L29" s="191">
        <v>1.0492149759405729</v>
      </c>
      <c r="M29" s="191"/>
      <c r="N29" s="191">
        <v>0.20875307543715826</v>
      </c>
      <c r="O29" s="191"/>
      <c r="P29" s="191">
        <v>1.5885462418230407</v>
      </c>
      <c r="Q29" s="191"/>
      <c r="R29" s="191">
        <v>2.7086676959454454</v>
      </c>
      <c r="S29" s="191"/>
      <c r="T29" s="191">
        <v>0</v>
      </c>
      <c r="U29" s="191"/>
      <c r="V29" s="191">
        <v>0</v>
      </c>
      <c r="W29" s="191"/>
      <c r="X29" s="191">
        <v>0</v>
      </c>
      <c r="Y29" s="191"/>
      <c r="Z29" s="191" t="s">
        <v>569</v>
      </c>
      <c r="AA29" s="191"/>
      <c r="AB29" s="191">
        <v>2.8443682335467448</v>
      </c>
      <c r="AC29" s="191">
        <v>2.9174207713826057</v>
      </c>
    </row>
    <row r="30" spans="1:32" s="192" customFormat="1" ht="47.25" x14ac:dyDescent="0.25">
      <c r="A30" s="189" t="s">
        <v>63</v>
      </c>
      <c r="B30" s="190" t="s">
        <v>177</v>
      </c>
      <c r="C30" s="191">
        <v>14.795547325861424</v>
      </c>
      <c r="D30" s="191">
        <v>14.941047880597001</v>
      </c>
      <c r="E30" s="191">
        <v>14.941047880597001</v>
      </c>
      <c r="F30" s="191">
        <v>14.941047880597001</v>
      </c>
      <c r="G30" s="191">
        <v>0</v>
      </c>
      <c r="H30" s="191">
        <v>1.0330350789156566</v>
      </c>
      <c r="I30" s="191"/>
      <c r="J30" s="191">
        <v>1.0437653771857911</v>
      </c>
      <c r="K30" s="191"/>
      <c r="L30" s="191">
        <v>5.4691332615565589</v>
      </c>
      <c r="M30" s="191"/>
      <c r="N30" s="191">
        <v>0</v>
      </c>
      <c r="O30" s="191"/>
      <c r="P30" s="191">
        <v>8.293378985389209</v>
      </c>
      <c r="Q30" s="191"/>
      <c r="R30" s="191">
        <v>13.89728250341121</v>
      </c>
      <c r="S30" s="191"/>
      <c r="T30" s="191">
        <v>0</v>
      </c>
      <c r="U30" s="191"/>
      <c r="V30" s="191">
        <v>0</v>
      </c>
      <c r="W30" s="191"/>
      <c r="X30" s="191">
        <v>0</v>
      </c>
      <c r="Y30" s="191"/>
      <c r="Z30" s="191" t="s">
        <v>569</v>
      </c>
      <c r="AA30" s="191"/>
      <c r="AB30" s="191">
        <v>14.795547325861424</v>
      </c>
      <c r="AC30" s="191">
        <v>14.941047880597001</v>
      </c>
    </row>
    <row r="31" spans="1:32" s="192" customFormat="1" x14ac:dyDescent="0.25">
      <c r="A31" s="189" t="s">
        <v>176</v>
      </c>
      <c r="B31" s="194" t="s">
        <v>175</v>
      </c>
      <c r="C31" s="191">
        <v>1.0330350789156566</v>
      </c>
      <c r="D31" s="191">
        <v>1.0437653771857911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192" customFormat="1" ht="31.5" x14ac:dyDescent="0.25">
      <c r="A32" s="189" t="s">
        <v>174</v>
      </c>
      <c r="B32" s="194" t="s">
        <v>173</v>
      </c>
      <c r="C32" s="191">
        <v>3.9425615398305855</v>
      </c>
      <c r="D32" s="191">
        <v>3.981135898301627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v>8.9659300903085093</v>
      </c>
      <c r="D33" s="191">
        <v>9.053877715835231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191">
        <v>0.85402061680667229</v>
      </c>
      <c r="D34" s="191">
        <v>0.86226888927435197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529</v>
      </c>
      <c r="C36" s="191"/>
      <c r="D36" s="191"/>
      <c r="E36" s="191"/>
      <c r="F36" s="191"/>
      <c r="G36" s="191">
        <v>0</v>
      </c>
      <c r="H36" s="191">
        <v>0</v>
      </c>
      <c r="I36" s="191" t="s">
        <v>570</v>
      </c>
      <c r="J36" s="191">
        <v>0</v>
      </c>
      <c r="K36" s="191" t="s">
        <v>570</v>
      </c>
      <c r="L36" s="191">
        <v>0</v>
      </c>
      <c r="M36" s="191" t="s">
        <v>570</v>
      </c>
      <c r="N36" s="191">
        <v>0</v>
      </c>
      <c r="O36" s="191" t="s">
        <v>570</v>
      </c>
      <c r="P36" s="191">
        <v>0</v>
      </c>
      <c r="Q36" s="191" t="s">
        <v>570</v>
      </c>
      <c r="R36" s="191">
        <v>0</v>
      </c>
      <c r="S36" s="191" t="s">
        <v>570</v>
      </c>
      <c r="T36" s="191">
        <v>0</v>
      </c>
      <c r="U36" s="191" t="s">
        <v>570</v>
      </c>
      <c r="V36" s="191">
        <v>0</v>
      </c>
      <c r="W36" s="191" t="s">
        <v>570</v>
      </c>
      <c r="X36" s="191">
        <v>0</v>
      </c>
      <c r="Y36" s="191" t="s">
        <v>570</v>
      </c>
      <c r="Z36" s="191" t="s">
        <v>569</v>
      </c>
      <c r="AA36" s="191" t="s">
        <v>569</v>
      </c>
      <c r="AB36" s="191">
        <v>0</v>
      </c>
      <c r="AC36" s="191">
        <v>0</v>
      </c>
    </row>
    <row r="37" spans="1:29" s="192" customFormat="1" x14ac:dyDescent="0.25">
      <c r="A37" s="193" t="s">
        <v>166</v>
      </c>
      <c r="B37" s="196" t="s">
        <v>156</v>
      </c>
      <c r="C37" s="191"/>
      <c r="D37" s="191"/>
      <c r="E37" s="191"/>
      <c r="F37" s="191"/>
      <c r="G37" s="191">
        <v>0</v>
      </c>
      <c r="H37" s="191">
        <v>0</v>
      </c>
      <c r="I37" s="191" t="s">
        <v>570</v>
      </c>
      <c r="J37" s="191">
        <v>0</v>
      </c>
      <c r="K37" s="191" t="s">
        <v>570</v>
      </c>
      <c r="L37" s="191">
        <v>0</v>
      </c>
      <c r="M37" s="191" t="s">
        <v>570</v>
      </c>
      <c r="N37" s="191">
        <v>0</v>
      </c>
      <c r="O37" s="191" t="s">
        <v>570</v>
      </c>
      <c r="P37" s="191">
        <v>0</v>
      </c>
      <c r="Q37" s="191" t="s">
        <v>570</v>
      </c>
      <c r="R37" s="191">
        <v>0</v>
      </c>
      <c r="S37" s="191" t="s">
        <v>570</v>
      </c>
      <c r="T37" s="191">
        <v>0</v>
      </c>
      <c r="U37" s="191" t="s">
        <v>570</v>
      </c>
      <c r="V37" s="191">
        <v>0</v>
      </c>
      <c r="W37" s="191" t="s">
        <v>570</v>
      </c>
      <c r="X37" s="191">
        <v>0</v>
      </c>
      <c r="Y37" s="191" t="s">
        <v>570</v>
      </c>
      <c r="Z37" s="191" t="s">
        <v>569</v>
      </c>
      <c r="AA37" s="191" t="s">
        <v>569</v>
      </c>
      <c r="AB37" s="191">
        <v>0</v>
      </c>
      <c r="AC37" s="191">
        <v>0</v>
      </c>
    </row>
    <row r="38" spans="1:29" s="192" customFormat="1" x14ac:dyDescent="0.25">
      <c r="A38" s="193" t="s">
        <v>165</v>
      </c>
      <c r="B38" s="194" t="s">
        <v>530</v>
      </c>
      <c r="C38" s="191"/>
      <c r="D38" s="191"/>
      <c r="E38" s="191"/>
      <c r="F38" s="191"/>
      <c r="G38" s="191">
        <v>0</v>
      </c>
      <c r="H38" s="191">
        <v>0</v>
      </c>
      <c r="I38" s="191" t="s">
        <v>570</v>
      </c>
      <c r="J38" s="191">
        <v>0</v>
      </c>
      <c r="K38" s="191" t="s">
        <v>570</v>
      </c>
      <c r="L38" s="191">
        <v>0</v>
      </c>
      <c r="M38" s="191" t="s">
        <v>570</v>
      </c>
      <c r="N38" s="191">
        <v>0</v>
      </c>
      <c r="O38" s="191" t="s">
        <v>570</v>
      </c>
      <c r="P38" s="191">
        <v>0</v>
      </c>
      <c r="Q38" s="191" t="s">
        <v>570</v>
      </c>
      <c r="R38" s="191">
        <v>0</v>
      </c>
      <c r="S38" s="191" t="s">
        <v>570</v>
      </c>
      <c r="T38" s="191">
        <v>0</v>
      </c>
      <c r="U38" s="191" t="s">
        <v>570</v>
      </c>
      <c r="V38" s="191">
        <v>0</v>
      </c>
      <c r="W38" s="191" t="s">
        <v>570</v>
      </c>
      <c r="X38" s="191">
        <v>0</v>
      </c>
      <c r="Y38" s="191" t="s">
        <v>570</v>
      </c>
      <c r="Z38" s="191" t="s">
        <v>569</v>
      </c>
      <c r="AA38" s="191" t="s">
        <v>569</v>
      </c>
      <c r="AB38" s="191">
        <v>0</v>
      </c>
      <c r="AC38" s="191">
        <v>0</v>
      </c>
    </row>
    <row r="39" spans="1:29" s="192" customFormat="1" x14ac:dyDescent="0.25">
      <c r="A39" s="193" t="s">
        <v>164</v>
      </c>
      <c r="B39" s="194" t="s">
        <v>531</v>
      </c>
      <c r="C39" s="191"/>
      <c r="D39" s="191"/>
      <c r="E39" s="191"/>
      <c r="F39" s="191"/>
      <c r="G39" s="191">
        <v>0</v>
      </c>
      <c r="H39" s="191">
        <v>0</v>
      </c>
      <c r="I39" s="191" t="s">
        <v>570</v>
      </c>
      <c r="J39" s="191">
        <v>0</v>
      </c>
      <c r="K39" s="191" t="s">
        <v>570</v>
      </c>
      <c r="L39" s="191">
        <v>0</v>
      </c>
      <c r="M39" s="191" t="s">
        <v>570</v>
      </c>
      <c r="N39" s="191">
        <v>0</v>
      </c>
      <c r="O39" s="191" t="s">
        <v>570</v>
      </c>
      <c r="P39" s="191">
        <v>0</v>
      </c>
      <c r="Q39" s="191" t="s">
        <v>570</v>
      </c>
      <c r="R39" s="191">
        <v>0</v>
      </c>
      <c r="S39" s="191" t="s">
        <v>570</v>
      </c>
      <c r="T39" s="191">
        <v>0</v>
      </c>
      <c r="U39" s="191" t="s">
        <v>570</v>
      </c>
      <c r="V39" s="191">
        <v>0</v>
      </c>
      <c r="W39" s="191" t="s">
        <v>570</v>
      </c>
      <c r="X39" s="191">
        <v>0</v>
      </c>
      <c r="Y39" s="191" t="s">
        <v>570</v>
      </c>
      <c r="Z39" s="191" t="s">
        <v>569</v>
      </c>
      <c r="AA39" s="191" t="s">
        <v>569</v>
      </c>
      <c r="AB39" s="191">
        <v>0</v>
      </c>
      <c r="AC39" s="191">
        <v>0</v>
      </c>
    </row>
    <row r="40" spans="1:29" s="192" customFormat="1" x14ac:dyDescent="0.25">
      <c r="A40" s="193" t="s">
        <v>163</v>
      </c>
      <c r="B40" s="194" t="s">
        <v>532</v>
      </c>
      <c r="C40" s="191"/>
      <c r="D40" s="191"/>
      <c r="E40" s="191"/>
      <c r="F40" s="191"/>
      <c r="G40" s="191">
        <v>0</v>
      </c>
      <c r="H40" s="191">
        <v>0</v>
      </c>
      <c r="I40" s="191" t="s">
        <v>570</v>
      </c>
      <c r="J40" s="191">
        <v>0</v>
      </c>
      <c r="K40" s="191" t="s">
        <v>570</v>
      </c>
      <c r="L40" s="191">
        <v>0</v>
      </c>
      <c r="M40" s="191" t="s">
        <v>570</v>
      </c>
      <c r="N40" s="191">
        <v>0</v>
      </c>
      <c r="O40" s="191" t="s">
        <v>570</v>
      </c>
      <c r="P40" s="191">
        <v>0</v>
      </c>
      <c r="Q40" s="191" t="s">
        <v>570</v>
      </c>
      <c r="R40" s="191">
        <v>0</v>
      </c>
      <c r="S40" s="191" t="s">
        <v>570</v>
      </c>
      <c r="T40" s="191">
        <v>0</v>
      </c>
      <c r="U40" s="191" t="s">
        <v>570</v>
      </c>
      <c r="V40" s="191">
        <v>0</v>
      </c>
      <c r="W40" s="191" t="s">
        <v>570</v>
      </c>
      <c r="X40" s="191">
        <v>0</v>
      </c>
      <c r="Y40" s="191" t="s">
        <v>570</v>
      </c>
      <c r="Z40" s="191" t="s">
        <v>569</v>
      </c>
      <c r="AA40" s="191" t="s">
        <v>569</v>
      </c>
      <c r="AB40" s="191">
        <v>0</v>
      </c>
      <c r="AC40" s="191">
        <v>0</v>
      </c>
    </row>
    <row r="41" spans="1:29" s="192" customFormat="1" x14ac:dyDescent="0.25">
      <c r="A41" s="193" t="s">
        <v>162</v>
      </c>
      <c r="B41" s="194" t="s">
        <v>533</v>
      </c>
      <c r="C41" s="191"/>
      <c r="D41" s="191"/>
      <c r="E41" s="191"/>
      <c r="F41" s="191"/>
      <c r="G41" s="191">
        <v>0</v>
      </c>
      <c r="H41" s="191">
        <v>0</v>
      </c>
      <c r="I41" s="191" t="s">
        <v>570</v>
      </c>
      <c r="J41" s="191">
        <v>0</v>
      </c>
      <c r="K41" s="191" t="s">
        <v>570</v>
      </c>
      <c r="L41" s="191">
        <v>0</v>
      </c>
      <c r="M41" s="191" t="s">
        <v>570</v>
      </c>
      <c r="N41" s="191">
        <v>0</v>
      </c>
      <c r="O41" s="191" t="s">
        <v>570</v>
      </c>
      <c r="P41" s="191">
        <v>0</v>
      </c>
      <c r="Q41" s="191" t="s">
        <v>570</v>
      </c>
      <c r="R41" s="191">
        <v>0</v>
      </c>
      <c r="S41" s="191" t="s">
        <v>570</v>
      </c>
      <c r="T41" s="191">
        <v>0</v>
      </c>
      <c r="U41" s="191" t="s">
        <v>570</v>
      </c>
      <c r="V41" s="191">
        <v>0</v>
      </c>
      <c r="W41" s="191" t="s">
        <v>570</v>
      </c>
      <c r="X41" s="191">
        <v>0</v>
      </c>
      <c r="Y41" s="191" t="s">
        <v>570</v>
      </c>
      <c r="Z41" s="191" t="s">
        <v>569</v>
      </c>
      <c r="AA41" s="191" t="s">
        <v>569</v>
      </c>
      <c r="AB41" s="191">
        <v>0</v>
      </c>
      <c r="AC41" s="191">
        <v>0</v>
      </c>
    </row>
    <row r="42" spans="1:29" s="192" customFormat="1" x14ac:dyDescent="0.25">
      <c r="A42" s="193" t="s">
        <v>161</v>
      </c>
      <c r="B42" s="194" t="s">
        <v>534</v>
      </c>
      <c r="C42" s="191"/>
      <c r="D42" s="191"/>
      <c r="E42" s="191"/>
      <c r="F42" s="191"/>
      <c r="G42" s="191">
        <v>0</v>
      </c>
      <c r="H42" s="191">
        <v>0</v>
      </c>
      <c r="I42" s="191" t="s">
        <v>570</v>
      </c>
      <c r="J42" s="191">
        <v>0</v>
      </c>
      <c r="K42" s="191" t="s">
        <v>570</v>
      </c>
      <c r="L42" s="191">
        <v>0</v>
      </c>
      <c r="M42" s="191" t="s">
        <v>570</v>
      </c>
      <c r="N42" s="191">
        <v>0</v>
      </c>
      <c r="O42" s="191" t="s">
        <v>570</v>
      </c>
      <c r="P42" s="191">
        <v>0</v>
      </c>
      <c r="Q42" s="191" t="s">
        <v>570</v>
      </c>
      <c r="R42" s="191">
        <v>0</v>
      </c>
      <c r="S42" s="191" t="s">
        <v>570</v>
      </c>
      <c r="T42" s="191">
        <v>0</v>
      </c>
      <c r="U42" s="191" t="s">
        <v>570</v>
      </c>
      <c r="V42" s="191">
        <v>0</v>
      </c>
      <c r="W42" s="191" t="s">
        <v>570</v>
      </c>
      <c r="X42" s="191">
        <v>0</v>
      </c>
      <c r="Y42" s="191" t="s">
        <v>570</v>
      </c>
      <c r="Z42" s="191" t="s">
        <v>569</v>
      </c>
      <c r="AA42" s="191" t="s">
        <v>569</v>
      </c>
      <c r="AB42" s="191">
        <v>0</v>
      </c>
      <c r="AC42" s="191">
        <v>0</v>
      </c>
    </row>
    <row r="43" spans="1:29" s="192" customFormat="1" x14ac:dyDescent="0.25">
      <c r="A43" s="193" t="s">
        <v>535</v>
      </c>
      <c r="B43" s="194" t="s">
        <v>536</v>
      </c>
      <c r="C43" s="191"/>
      <c r="D43" s="191"/>
      <c r="E43" s="191"/>
      <c r="F43" s="191"/>
      <c r="G43" s="191">
        <v>0</v>
      </c>
      <c r="H43" s="191">
        <v>0</v>
      </c>
      <c r="I43" s="191" t="s">
        <v>570</v>
      </c>
      <c r="J43" s="191">
        <v>0</v>
      </c>
      <c r="K43" s="191" t="s">
        <v>570</v>
      </c>
      <c r="L43" s="191">
        <v>0</v>
      </c>
      <c r="M43" s="191" t="s">
        <v>570</v>
      </c>
      <c r="N43" s="191">
        <v>0</v>
      </c>
      <c r="O43" s="191" t="s">
        <v>570</v>
      </c>
      <c r="P43" s="191">
        <v>0</v>
      </c>
      <c r="Q43" s="191" t="s">
        <v>570</v>
      </c>
      <c r="R43" s="191">
        <v>0</v>
      </c>
      <c r="S43" s="191" t="s">
        <v>570</v>
      </c>
      <c r="T43" s="191">
        <v>0</v>
      </c>
      <c r="U43" s="191" t="s">
        <v>570</v>
      </c>
      <c r="V43" s="191">
        <v>0</v>
      </c>
      <c r="W43" s="191" t="s">
        <v>570</v>
      </c>
      <c r="X43" s="191">
        <v>0</v>
      </c>
      <c r="Y43" s="191" t="s">
        <v>570</v>
      </c>
      <c r="Z43" s="191" t="s">
        <v>569</v>
      </c>
      <c r="AA43" s="191" t="s">
        <v>569</v>
      </c>
      <c r="AB43" s="191">
        <v>0</v>
      </c>
      <c r="AC43" s="191">
        <v>0</v>
      </c>
    </row>
    <row r="44" spans="1:29" s="192" customFormat="1" x14ac:dyDescent="0.25">
      <c r="A44" s="193" t="s">
        <v>537</v>
      </c>
      <c r="B44" s="194" t="s">
        <v>538</v>
      </c>
      <c r="C44" s="191"/>
      <c r="D44" s="191"/>
      <c r="E44" s="191"/>
      <c r="F44" s="191"/>
      <c r="G44" s="191">
        <v>0</v>
      </c>
      <c r="H44" s="191">
        <v>0</v>
      </c>
      <c r="I44" s="191" t="s">
        <v>570</v>
      </c>
      <c r="J44" s="191">
        <v>0</v>
      </c>
      <c r="K44" s="191" t="s">
        <v>570</v>
      </c>
      <c r="L44" s="191">
        <v>0</v>
      </c>
      <c r="M44" s="191" t="s">
        <v>570</v>
      </c>
      <c r="N44" s="191">
        <v>0</v>
      </c>
      <c r="O44" s="191" t="s">
        <v>570</v>
      </c>
      <c r="P44" s="191">
        <v>0</v>
      </c>
      <c r="Q44" s="191" t="s">
        <v>570</v>
      </c>
      <c r="R44" s="191">
        <v>0</v>
      </c>
      <c r="S44" s="191" t="s">
        <v>570</v>
      </c>
      <c r="T44" s="191">
        <v>0</v>
      </c>
      <c r="U44" s="191" t="s">
        <v>570</v>
      </c>
      <c r="V44" s="191">
        <v>0</v>
      </c>
      <c r="W44" s="191" t="s">
        <v>570</v>
      </c>
      <c r="X44" s="191">
        <v>0</v>
      </c>
      <c r="Y44" s="191" t="s">
        <v>570</v>
      </c>
      <c r="Z44" s="191" t="s">
        <v>569</v>
      </c>
      <c r="AA44" s="191" t="s">
        <v>569</v>
      </c>
      <c r="AB44" s="191">
        <v>0</v>
      </c>
      <c r="AC44" s="191">
        <v>0</v>
      </c>
    </row>
    <row r="45" spans="1:29" s="192" customFormat="1" x14ac:dyDescent="0.25">
      <c r="A45" s="193" t="s">
        <v>539</v>
      </c>
      <c r="B45" s="194" t="s">
        <v>540</v>
      </c>
      <c r="C45" s="191"/>
      <c r="D45" s="191"/>
      <c r="E45" s="191"/>
      <c r="F45" s="191"/>
      <c r="G45" s="191">
        <v>0</v>
      </c>
      <c r="H45" s="191">
        <v>0</v>
      </c>
      <c r="I45" s="191" t="s">
        <v>570</v>
      </c>
      <c r="J45" s="191">
        <v>0</v>
      </c>
      <c r="K45" s="191" t="s">
        <v>570</v>
      </c>
      <c r="L45" s="191">
        <v>0</v>
      </c>
      <c r="M45" s="191" t="s">
        <v>570</v>
      </c>
      <c r="N45" s="191">
        <v>0</v>
      </c>
      <c r="O45" s="191" t="s">
        <v>570</v>
      </c>
      <c r="P45" s="191">
        <v>0</v>
      </c>
      <c r="Q45" s="191" t="s">
        <v>570</v>
      </c>
      <c r="R45" s="191">
        <v>0</v>
      </c>
      <c r="S45" s="191" t="s">
        <v>570</v>
      </c>
      <c r="T45" s="191">
        <v>0</v>
      </c>
      <c r="U45" s="191" t="s">
        <v>570</v>
      </c>
      <c r="V45" s="191">
        <v>0</v>
      </c>
      <c r="W45" s="191" t="s">
        <v>570</v>
      </c>
      <c r="X45" s="191">
        <v>0</v>
      </c>
      <c r="Y45" s="191" t="s">
        <v>570</v>
      </c>
      <c r="Z45" s="191" t="s">
        <v>569</v>
      </c>
      <c r="AA45" s="191" t="s">
        <v>569</v>
      </c>
      <c r="AB45" s="191">
        <v>0</v>
      </c>
      <c r="AC45" s="191">
        <v>0</v>
      </c>
    </row>
    <row r="46" spans="1:29" s="192" customFormat="1" x14ac:dyDescent="0.25">
      <c r="A46" s="193" t="s">
        <v>541</v>
      </c>
      <c r="B46" s="194" t="s">
        <v>542</v>
      </c>
      <c r="C46" s="191"/>
      <c r="D46" s="191"/>
      <c r="E46" s="191"/>
      <c r="F46" s="191"/>
      <c r="G46" s="191">
        <v>0</v>
      </c>
      <c r="H46" s="191">
        <v>0</v>
      </c>
      <c r="I46" s="191" t="s">
        <v>570</v>
      </c>
      <c r="J46" s="191">
        <v>0</v>
      </c>
      <c r="K46" s="191" t="s">
        <v>570</v>
      </c>
      <c r="L46" s="191">
        <v>0</v>
      </c>
      <c r="M46" s="191" t="s">
        <v>570</v>
      </c>
      <c r="N46" s="191">
        <v>0</v>
      </c>
      <c r="O46" s="191" t="s">
        <v>570</v>
      </c>
      <c r="P46" s="191">
        <v>0</v>
      </c>
      <c r="Q46" s="191" t="s">
        <v>570</v>
      </c>
      <c r="R46" s="191">
        <v>0</v>
      </c>
      <c r="S46" s="191" t="s">
        <v>570</v>
      </c>
      <c r="T46" s="191">
        <v>0</v>
      </c>
      <c r="U46" s="191" t="s">
        <v>570</v>
      </c>
      <c r="V46" s="191">
        <v>0</v>
      </c>
      <c r="W46" s="191" t="s">
        <v>570</v>
      </c>
      <c r="X46" s="191">
        <v>0</v>
      </c>
      <c r="Y46" s="191" t="s">
        <v>570</v>
      </c>
      <c r="Z46" s="191" t="s">
        <v>569</v>
      </c>
      <c r="AA46" s="191" t="s">
        <v>569</v>
      </c>
      <c r="AB46" s="191">
        <v>0</v>
      </c>
      <c r="AC46" s="191">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92" customFormat="1" ht="31.5" x14ac:dyDescent="0.25">
      <c r="A48" s="193" t="s">
        <v>159</v>
      </c>
      <c r="B48" s="196" t="s">
        <v>529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569</v>
      </c>
      <c r="AA48" s="191"/>
      <c r="AB48" s="191">
        <v>0</v>
      </c>
      <c r="AC48" s="191">
        <v>0</v>
      </c>
    </row>
    <row r="49" spans="1:29" s="192" customFormat="1" x14ac:dyDescent="0.25">
      <c r="A49" s="193" t="s">
        <v>158</v>
      </c>
      <c r="B49" s="196" t="s">
        <v>156</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569</v>
      </c>
      <c r="AA49" s="191"/>
      <c r="AB49" s="191">
        <v>0</v>
      </c>
      <c r="AC49" s="191">
        <v>0</v>
      </c>
    </row>
    <row r="50" spans="1:29" s="192" customFormat="1" ht="31.5" x14ac:dyDescent="0.25">
      <c r="A50" s="193" t="s">
        <v>157</v>
      </c>
      <c r="B50" s="194" t="s">
        <v>154</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569</v>
      </c>
      <c r="AA50" s="191"/>
      <c r="AB50" s="191">
        <v>0</v>
      </c>
      <c r="AC50" s="191">
        <v>0</v>
      </c>
    </row>
    <row r="51" spans="1:29" s="192" customFormat="1" ht="31.5" x14ac:dyDescent="0.25">
      <c r="A51" s="193" t="s">
        <v>155</v>
      </c>
      <c r="B51" s="194" t="s">
        <v>152</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569</v>
      </c>
      <c r="AA51" s="191"/>
      <c r="AB51" s="191">
        <v>0</v>
      </c>
      <c r="AC51" s="191">
        <v>0</v>
      </c>
    </row>
    <row r="52" spans="1:29" s="192" customFormat="1" x14ac:dyDescent="0.25">
      <c r="A52" s="193" t="s">
        <v>153</v>
      </c>
      <c r="B52" s="194" t="s">
        <v>150</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569</v>
      </c>
      <c r="AA52" s="191"/>
      <c r="AB52" s="191">
        <v>0</v>
      </c>
      <c r="AC52" s="191">
        <v>0</v>
      </c>
    </row>
    <row r="53" spans="1:29" s="192" customFormat="1" x14ac:dyDescent="0.25">
      <c r="A53" s="193" t="s">
        <v>151</v>
      </c>
      <c r="B53" s="194" t="s">
        <v>531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569</v>
      </c>
      <c r="AA53" s="191"/>
      <c r="AB53" s="191">
        <v>0</v>
      </c>
      <c r="AC53" s="191">
        <v>0</v>
      </c>
    </row>
    <row r="54" spans="1:29" s="192" customFormat="1" x14ac:dyDescent="0.25">
      <c r="A54" s="193" t="s">
        <v>149</v>
      </c>
      <c r="B54" s="194" t="s">
        <v>532</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569</v>
      </c>
      <c r="AA54" s="191"/>
      <c r="AB54" s="191">
        <v>0</v>
      </c>
      <c r="AC54" s="191">
        <v>0</v>
      </c>
    </row>
    <row r="55" spans="1:29" s="192" customFormat="1" x14ac:dyDescent="0.25">
      <c r="A55" s="193" t="s">
        <v>543</v>
      </c>
      <c r="B55" s="194" t="s">
        <v>533</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569</v>
      </c>
      <c r="AA55" s="191"/>
      <c r="AB55" s="191">
        <v>0</v>
      </c>
      <c r="AC55" s="191">
        <v>0</v>
      </c>
    </row>
    <row r="56" spans="1:29" s="192" customFormat="1" x14ac:dyDescent="0.25">
      <c r="A56" s="193" t="s">
        <v>544</v>
      </c>
      <c r="B56" s="194" t="s">
        <v>534</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569</v>
      </c>
      <c r="AA56" s="191"/>
      <c r="AB56" s="191">
        <v>0</v>
      </c>
      <c r="AC56" s="191">
        <v>0</v>
      </c>
    </row>
    <row r="57" spans="1:29" s="192" customFormat="1" x14ac:dyDescent="0.25">
      <c r="A57" s="193" t="s">
        <v>545</v>
      </c>
      <c r="B57" s="194" t="s">
        <v>536</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569</v>
      </c>
      <c r="AA57" s="191"/>
      <c r="AB57" s="191">
        <v>0</v>
      </c>
      <c r="AC57" s="191">
        <v>0</v>
      </c>
    </row>
    <row r="58" spans="1:29" s="192" customFormat="1" x14ac:dyDescent="0.25">
      <c r="A58" s="193" t="s">
        <v>546</v>
      </c>
      <c r="B58" s="194" t="s">
        <v>538</v>
      </c>
      <c r="C58" s="191">
        <v>3</v>
      </c>
      <c r="D58" s="191">
        <v>3</v>
      </c>
      <c r="E58" s="191"/>
      <c r="F58" s="191"/>
      <c r="G58" s="191">
        <v>0</v>
      </c>
      <c r="H58" s="191">
        <v>0</v>
      </c>
      <c r="I58" s="191"/>
      <c r="J58" s="191">
        <v>0</v>
      </c>
      <c r="K58" s="191"/>
      <c r="L58" s="191">
        <v>0</v>
      </c>
      <c r="M58" s="191"/>
      <c r="N58" s="191">
        <v>0</v>
      </c>
      <c r="O58" s="191"/>
      <c r="P58" s="191">
        <v>3</v>
      </c>
      <c r="Q58" s="191"/>
      <c r="R58" s="191">
        <v>3</v>
      </c>
      <c r="S58" s="191"/>
      <c r="T58" s="191">
        <v>0</v>
      </c>
      <c r="U58" s="191"/>
      <c r="V58" s="191">
        <v>0</v>
      </c>
      <c r="W58" s="191"/>
      <c r="X58" s="191">
        <v>0</v>
      </c>
      <c r="Y58" s="191"/>
      <c r="Z58" s="191" t="s">
        <v>569</v>
      </c>
      <c r="AA58" s="191"/>
      <c r="AB58" s="191">
        <v>3</v>
      </c>
      <c r="AC58" s="191">
        <v>3</v>
      </c>
    </row>
    <row r="59" spans="1:29" s="192" customFormat="1" x14ac:dyDescent="0.25">
      <c r="A59" s="193" t="s">
        <v>547</v>
      </c>
      <c r="B59" s="194" t="s">
        <v>540</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569</v>
      </c>
      <c r="AA59" s="191"/>
      <c r="AB59" s="191">
        <v>0</v>
      </c>
      <c r="AC59" s="191">
        <v>0</v>
      </c>
    </row>
    <row r="60" spans="1:29" s="192" customFormat="1" x14ac:dyDescent="0.25">
      <c r="A60" s="193" t="s">
        <v>548</v>
      </c>
      <c r="B60" s="194" t="s">
        <v>542</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569</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v>14.795547325861424</v>
      </c>
      <c r="D62" s="191">
        <v>14.941047880597001</v>
      </c>
      <c r="E62" s="191"/>
      <c r="F62" s="191"/>
      <c r="G62" s="191">
        <v>0</v>
      </c>
      <c r="H62" s="191">
        <v>0</v>
      </c>
      <c r="I62" s="191"/>
      <c r="J62" s="191">
        <v>0</v>
      </c>
      <c r="K62" s="191"/>
      <c r="L62" s="191">
        <v>0</v>
      </c>
      <c r="M62" s="191"/>
      <c r="N62" s="191">
        <v>0</v>
      </c>
      <c r="O62" s="191"/>
      <c r="P62" s="191">
        <v>14.795547325861424</v>
      </c>
      <c r="Q62" s="191"/>
      <c r="R62" s="191">
        <v>14.941047880597001</v>
      </c>
      <c r="S62" s="191"/>
      <c r="T62" s="191">
        <v>0</v>
      </c>
      <c r="U62" s="191"/>
      <c r="V62" s="191">
        <v>0</v>
      </c>
      <c r="W62" s="191"/>
      <c r="X62" s="191">
        <v>0</v>
      </c>
      <c r="Y62" s="191"/>
      <c r="Z62" s="191" t="s">
        <v>569</v>
      </c>
      <c r="AA62" s="191"/>
      <c r="AB62" s="191">
        <v>14.795547325861424</v>
      </c>
      <c r="AC62" s="191">
        <v>14.941047880597001</v>
      </c>
    </row>
    <row r="63" spans="1:29" s="192" customFormat="1" x14ac:dyDescent="0.25">
      <c r="A63" s="193" t="s">
        <v>145</v>
      </c>
      <c r="B63" s="194"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569</v>
      </c>
      <c r="AA63" s="191"/>
      <c r="AB63" s="191">
        <v>0</v>
      </c>
      <c r="AC63" s="191">
        <v>0</v>
      </c>
    </row>
    <row r="64" spans="1:29" s="192" customFormat="1" x14ac:dyDescent="0.25">
      <c r="A64" s="193" t="s">
        <v>144</v>
      </c>
      <c r="B64" s="196"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569</v>
      </c>
      <c r="AA64" s="191"/>
      <c r="AB64" s="191">
        <v>0</v>
      </c>
      <c r="AC64" s="191">
        <v>0</v>
      </c>
    </row>
    <row r="65" spans="1:29" s="192" customFormat="1" x14ac:dyDescent="0.25">
      <c r="A65" s="193" t="s">
        <v>143</v>
      </c>
      <c r="B65" s="196"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569</v>
      </c>
      <c r="AA65" s="191"/>
      <c r="AB65" s="191">
        <v>0</v>
      </c>
      <c r="AC65" s="191">
        <v>0</v>
      </c>
    </row>
    <row r="66" spans="1:29" s="192" customFormat="1" x14ac:dyDescent="0.25">
      <c r="A66" s="193" t="s">
        <v>142</v>
      </c>
      <c r="B66" s="196"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569</v>
      </c>
      <c r="AA66" s="191"/>
      <c r="AB66" s="191">
        <v>0</v>
      </c>
      <c r="AC66" s="191">
        <v>0</v>
      </c>
    </row>
    <row r="67" spans="1:29" s="192" customFormat="1" x14ac:dyDescent="0.25">
      <c r="A67" s="193" t="s">
        <v>141</v>
      </c>
      <c r="B67" s="196" t="s">
        <v>549</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569</v>
      </c>
      <c r="AA67" s="191"/>
      <c r="AB67" s="191">
        <v>0</v>
      </c>
      <c r="AC67" s="191">
        <v>0</v>
      </c>
    </row>
    <row r="68" spans="1:29" s="192" customFormat="1" x14ac:dyDescent="0.25">
      <c r="A68" s="193" t="s">
        <v>550</v>
      </c>
      <c r="B68" s="196" t="s">
        <v>551</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569</v>
      </c>
      <c r="AA68" s="191"/>
      <c r="AB68" s="191">
        <v>0</v>
      </c>
      <c r="AC68" s="191">
        <v>0</v>
      </c>
    </row>
    <row r="69" spans="1:29" s="192" customFormat="1" x14ac:dyDescent="0.25">
      <c r="A69" s="193" t="s">
        <v>552</v>
      </c>
      <c r="B69" s="196" t="s">
        <v>553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569</v>
      </c>
      <c r="AA69" s="191"/>
      <c r="AB69" s="191">
        <v>0</v>
      </c>
      <c r="AC69" s="191">
        <v>0</v>
      </c>
    </row>
    <row r="70" spans="1:29" s="192" customFormat="1" x14ac:dyDescent="0.25">
      <c r="A70" s="193" t="s">
        <v>554</v>
      </c>
      <c r="B70" s="196" t="s">
        <v>555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569</v>
      </c>
      <c r="AA70" s="191"/>
      <c r="AB70" s="191">
        <v>0</v>
      </c>
      <c r="AC70" s="191">
        <v>0</v>
      </c>
    </row>
    <row r="71" spans="1:29" s="192" customFormat="1" x14ac:dyDescent="0.25">
      <c r="A71" s="193" t="s">
        <v>556</v>
      </c>
      <c r="B71" s="196" t="s">
        <v>557</v>
      </c>
      <c r="C71" s="191"/>
      <c r="D71" s="191"/>
      <c r="E71" s="191"/>
      <c r="F71" s="191"/>
      <c r="G71" s="191">
        <v>0</v>
      </c>
      <c r="H71" s="191">
        <v>0</v>
      </c>
      <c r="I71" s="191"/>
      <c r="J71" s="191">
        <v>0</v>
      </c>
      <c r="K71" s="191"/>
      <c r="L71" s="191">
        <v>0</v>
      </c>
      <c r="M71" s="191"/>
      <c r="N71" s="191">
        <v>0</v>
      </c>
      <c r="O71" s="191"/>
      <c r="P71" s="191">
        <v>3</v>
      </c>
      <c r="Q71" s="191"/>
      <c r="R71" s="191">
        <v>3</v>
      </c>
      <c r="S71" s="191"/>
      <c r="T71" s="191">
        <v>0</v>
      </c>
      <c r="U71" s="191"/>
      <c r="V71" s="191">
        <v>0</v>
      </c>
      <c r="W71" s="191"/>
      <c r="X71" s="191">
        <v>0</v>
      </c>
      <c r="Y71" s="191"/>
      <c r="Z71" s="191" t="s">
        <v>569</v>
      </c>
      <c r="AA71" s="191"/>
      <c r="AB71" s="191">
        <v>3</v>
      </c>
      <c r="AC71" s="191">
        <v>3</v>
      </c>
    </row>
    <row r="72" spans="1:29" s="192" customFormat="1" x14ac:dyDescent="0.25">
      <c r="A72" s="193" t="s">
        <v>558</v>
      </c>
      <c r="B72" s="196" t="s">
        <v>559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569</v>
      </c>
      <c r="AA72" s="191"/>
      <c r="AB72" s="191">
        <v>0</v>
      </c>
      <c r="AC72" s="191">
        <v>0</v>
      </c>
    </row>
    <row r="73" spans="1:29" s="192" customFormat="1" x14ac:dyDescent="0.25">
      <c r="A73" s="193" t="s">
        <v>560</v>
      </c>
      <c r="B73" s="196" t="s">
        <v>561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569</v>
      </c>
      <c r="AA73" s="191"/>
      <c r="AB73" s="191">
        <v>0</v>
      </c>
      <c r="AC73" s="191">
        <v>0</v>
      </c>
    </row>
    <row r="74" spans="1:29" s="192" customFormat="1" ht="36.75" customHeight="1" x14ac:dyDescent="0.25">
      <c r="A74" s="189" t="s">
        <v>58</v>
      </c>
      <c r="B74" s="197" t="s">
        <v>235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569</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529</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569</v>
      </c>
      <c r="AA76" s="191"/>
      <c r="AB76" s="191">
        <v>0</v>
      </c>
      <c r="AC76" s="191">
        <v>0</v>
      </c>
    </row>
    <row r="77" spans="1:29" s="192" customFormat="1" x14ac:dyDescent="0.25">
      <c r="A77" s="193" t="s">
        <v>231</v>
      </c>
      <c r="B77" s="196" t="s">
        <v>156</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569</v>
      </c>
      <c r="AA77" s="191"/>
      <c r="AB77" s="191">
        <v>0</v>
      </c>
      <c r="AC77" s="191">
        <v>0</v>
      </c>
    </row>
    <row r="78" spans="1:29" s="192" customFormat="1" x14ac:dyDescent="0.25">
      <c r="A78" s="193" t="s">
        <v>232</v>
      </c>
      <c r="B78" s="194" t="s">
        <v>562</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569</v>
      </c>
      <c r="AA78" s="191"/>
      <c r="AB78" s="191">
        <v>0</v>
      </c>
      <c r="AC78" s="191">
        <v>0</v>
      </c>
    </row>
    <row r="79" spans="1:29" s="192" customFormat="1" x14ac:dyDescent="0.25">
      <c r="A79" s="193" t="s">
        <v>233</v>
      </c>
      <c r="B79" s="194" t="s">
        <v>531</v>
      </c>
      <c r="C79" s="198"/>
      <c r="D79" s="199"/>
      <c r="E79" s="200"/>
      <c r="F79" s="200"/>
      <c r="G79" s="191">
        <v>0</v>
      </c>
      <c r="H79" s="191">
        <v>0</v>
      </c>
      <c r="I79" s="200"/>
      <c r="J79" s="191">
        <v>0</v>
      </c>
      <c r="K79" s="199"/>
      <c r="L79" s="191">
        <v>0</v>
      </c>
      <c r="M79" s="199"/>
      <c r="N79" s="191">
        <v>0</v>
      </c>
      <c r="O79" s="199"/>
      <c r="P79" s="191">
        <v>0</v>
      </c>
      <c r="Q79" s="199"/>
      <c r="R79" s="191">
        <v>0</v>
      </c>
      <c r="S79" s="199"/>
      <c r="T79" s="191">
        <v>0</v>
      </c>
      <c r="U79" s="199"/>
      <c r="V79" s="191">
        <v>0</v>
      </c>
      <c r="W79" s="199"/>
      <c r="X79" s="191">
        <v>0</v>
      </c>
      <c r="Y79" s="199"/>
      <c r="Z79" s="191" t="s">
        <v>569</v>
      </c>
      <c r="AA79" s="199"/>
      <c r="AB79" s="191">
        <v>0</v>
      </c>
      <c r="AC79" s="191">
        <v>0</v>
      </c>
    </row>
    <row r="80" spans="1:29" s="192" customFormat="1" x14ac:dyDescent="0.25">
      <c r="A80" s="193" t="s">
        <v>234</v>
      </c>
      <c r="B80" s="194" t="s">
        <v>532</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569</v>
      </c>
      <c r="AA80" s="199"/>
      <c r="AB80" s="191">
        <v>0</v>
      </c>
      <c r="AC80" s="191">
        <v>0</v>
      </c>
    </row>
    <row r="81" spans="1:29" s="192" customFormat="1" x14ac:dyDescent="0.25">
      <c r="A81" s="193" t="s">
        <v>563</v>
      </c>
      <c r="B81" s="194" t="s">
        <v>533</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569</v>
      </c>
      <c r="AA81" s="199"/>
      <c r="AB81" s="191">
        <v>0</v>
      </c>
      <c r="AC81" s="191">
        <v>0</v>
      </c>
    </row>
    <row r="82" spans="1:29" s="192" customFormat="1" x14ac:dyDescent="0.25">
      <c r="A82" s="193" t="s">
        <v>564</v>
      </c>
      <c r="B82" s="194" t="s">
        <v>534</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569</v>
      </c>
      <c r="AA82" s="199"/>
      <c r="AB82" s="191">
        <v>0</v>
      </c>
      <c r="AC82" s="191">
        <v>0</v>
      </c>
    </row>
    <row r="83" spans="1:29" s="192" customFormat="1" x14ac:dyDescent="0.25">
      <c r="A83" s="193" t="s">
        <v>565</v>
      </c>
      <c r="B83" s="194" t="s">
        <v>536</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569</v>
      </c>
      <c r="AA83" s="199"/>
      <c r="AB83" s="191">
        <v>0</v>
      </c>
      <c r="AC83" s="191">
        <v>0</v>
      </c>
    </row>
    <row r="84" spans="1:29" s="192" customFormat="1" x14ac:dyDescent="0.25">
      <c r="A84" s="193" t="s">
        <v>566</v>
      </c>
      <c r="B84" s="194" t="s">
        <v>538</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569</v>
      </c>
      <c r="AA84" s="199"/>
      <c r="AB84" s="191">
        <v>0</v>
      </c>
      <c r="AC84" s="191">
        <v>0</v>
      </c>
    </row>
    <row r="85" spans="1:29" s="192" customFormat="1" x14ac:dyDescent="0.25">
      <c r="A85" s="193" t="s">
        <v>567</v>
      </c>
      <c r="B85" s="194" t="s">
        <v>540</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569</v>
      </c>
      <c r="AA85" s="199"/>
      <c r="AB85" s="191">
        <v>0</v>
      </c>
      <c r="AC85" s="191">
        <v>0</v>
      </c>
    </row>
    <row r="86" spans="1:29" s="192" customFormat="1" ht="13.5" customHeight="1" x14ac:dyDescent="0.25">
      <c r="A86" s="193" t="s">
        <v>568</v>
      </c>
      <c r="B86" s="194" t="s">
        <v>542</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569</v>
      </c>
      <c r="AA86" s="199"/>
      <c r="AB86" s="191">
        <v>0</v>
      </c>
      <c r="AC86" s="19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4"/>
      <c r="C88" s="394"/>
      <c r="D88" s="394"/>
      <c r="E88" s="394"/>
      <c r="F88" s="394"/>
      <c r="G88" s="394"/>
      <c r="H88" s="394"/>
      <c r="I88" s="39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5"/>
      <c r="C90" s="395"/>
      <c r="D90" s="395"/>
      <c r="E90" s="395"/>
      <c r="F90" s="395"/>
      <c r="G90" s="395"/>
      <c r="H90" s="395"/>
      <c r="I90" s="39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4"/>
      <c r="C92" s="394"/>
      <c r="D92" s="394"/>
      <c r="E92" s="394"/>
      <c r="F92" s="394"/>
      <c r="G92" s="394"/>
      <c r="H92" s="394"/>
      <c r="I92" s="39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4"/>
      <c r="C94" s="394"/>
      <c r="D94" s="394"/>
      <c r="E94" s="394"/>
      <c r="F94" s="394"/>
      <c r="G94" s="394"/>
      <c r="H94" s="394"/>
      <c r="I94" s="394"/>
      <c r="J94" s="74"/>
      <c r="K94" s="74"/>
      <c r="L94" s="70"/>
      <c r="M94" s="70"/>
      <c r="N94" s="76"/>
      <c r="O94" s="70"/>
      <c r="P94" s="70"/>
      <c r="Q94" s="70"/>
      <c r="R94" s="70"/>
      <c r="S94" s="70"/>
      <c r="T94" s="70"/>
    </row>
    <row r="95" spans="1:29" ht="32.25" customHeight="1" x14ac:dyDescent="0.25">
      <c r="A95" s="70"/>
      <c r="B95" s="395"/>
      <c r="C95" s="395"/>
      <c r="D95" s="395"/>
      <c r="E95" s="395"/>
      <c r="F95" s="395"/>
      <c r="G95" s="395"/>
      <c r="H95" s="395"/>
      <c r="I95" s="395"/>
      <c r="J95" s="75"/>
      <c r="K95" s="75"/>
      <c r="L95" s="70"/>
      <c r="M95" s="70"/>
      <c r="N95" s="70"/>
      <c r="O95" s="70"/>
      <c r="P95" s="70"/>
      <c r="Q95" s="70"/>
      <c r="R95" s="70"/>
      <c r="S95" s="70"/>
      <c r="T95" s="70"/>
    </row>
    <row r="96" spans="1:29" ht="51.75" customHeight="1" x14ac:dyDescent="0.25">
      <c r="A96" s="70"/>
      <c r="B96" s="394"/>
      <c r="C96" s="394"/>
      <c r="D96" s="394"/>
      <c r="E96" s="394"/>
      <c r="F96" s="394"/>
      <c r="G96" s="394"/>
      <c r="H96" s="394"/>
      <c r="I96" s="394"/>
      <c r="J96" s="74"/>
      <c r="K96" s="74"/>
      <c r="L96" s="70"/>
      <c r="M96" s="70"/>
      <c r="N96" s="70"/>
      <c r="O96" s="70"/>
      <c r="P96" s="70"/>
      <c r="Q96" s="70"/>
      <c r="R96" s="70"/>
      <c r="S96" s="70"/>
      <c r="T96" s="70"/>
    </row>
    <row r="97" spans="1:20" ht="21.75" customHeight="1" x14ac:dyDescent="0.25">
      <c r="A97" s="70"/>
      <c r="B97" s="385"/>
      <c r="C97" s="385"/>
      <c r="D97" s="385"/>
      <c r="E97" s="385"/>
      <c r="F97" s="385"/>
      <c r="G97" s="385"/>
      <c r="H97" s="385"/>
      <c r="I97" s="38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3"/>
      <c r="C99" s="393"/>
      <c r="D99" s="393"/>
      <c r="E99" s="393"/>
      <c r="F99" s="393"/>
      <c r="G99" s="393"/>
      <c r="H99" s="393"/>
      <c r="I99" s="39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2" t="str">
        <f>'6.2. Паспорт фин осв ввод'!A4:U4</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1" t="str">
        <f>'6.2. Паспорт фин осв ввод'!A11:U11</f>
        <v>N_TP1100.PR.0076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36.75" customHeight="1" x14ac:dyDescent="0.25">
      <c r="A15" s="258" t="str">
        <f>'6.2. Паспорт фин осв ввод'!A14:U14</f>
        <v>Модернизация системы корпоративной телефонной связи Филиала АО "Россети Тюмень" Сургутские электрические сети (АТС - 3 комплекта)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6" t="s">
        <v>503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514</v>
      </c>
      <c r="F22" s="404"/>
      <c r="G22" s="404"/>
      <c r="H22" s="404"/>
      <c r="I22" s="404"/>
      <c r="J22" s="404"/>
      <c r="K22" s="404"/>
      <c r="L22" s="405"/>
      <c r="M22" s="397" t="s">
        <v>49</v>
      </c>
      <c r="N22" s="397" t="s">
        <v>48</v>
      </c>
      <c r="O22" s="397" t="s">
        <v>47</v>
      </c>
      <c r="P22" s="406" t="s">
        <v>265</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422</v>
      </c>
      <c r="J23" s="418" t="s">
        <v>423</v>
      </c>
      <c r="K23" s="418" t="s">
        <v>424</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0" t="s">
        <v>13</v>
      </c>
      <c r="AG24" s="160" t="s">
        <v>12</v>
      </c>
      <c r="AH24" s="161" t="s">
        <v>2</v>
      </c>
      <c r="AI24" s="161"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1" t="str">
        <f>'7. Паспорт отчет о закупке'!A5:AV5</f>
        <v>Год раскрытия информации: 2024 год</v>
      </c>
      <c r="B5" s="421"/>
      <c r="C5" s="85"/>
      <c r="D5" s="85"/>
      <c r="E5" s="85"/>
      <c r="F5" s="85"/>
      <c r="G5" s="85"/>
      <c r="H5" s="85"/>
    </row>
    <row r="6" spans="1:8" ht="18.75" x14ac:dyDescent="0.3">
      <c r="A6" s="165"/>
      <c r="B6" s="165"/>
      <c r="C6" s="165"/>
      <c r="D6" s="165"/>
      <c r="E6" s="165"/>
      <c r="F6" s="165"/>
      <c r="G6" s="165"/>
      <c r="H6" s="165"/>
    </row>
    <row r="7" spans="1:8" ht="18.75" x14ac:dyDescent="0.25">
      <c r="A7" s="256" t="s">
        <v>9</v>
      </c>
      <c r="B7" s="256"/>
      <c r="C7" s="164"/>
      <c r="D7" s="164"/>
      <c r="E7" s="164"/>
      <c r="F7" s="164"/>
      <c r="G7" s="164"/>
      <c r="H7" s="164"/>
    </row>
    <row r="8" spans="1:8" ht="18.75" x14ac:dyDescent="0.25">
      <c r="A8" s="164"/>
      <c r="B8" s="164"/>
      <c r="C8" s="164"/>
      <c r="D8" s="164"/>
      <c r="E8" s="164"/>
      <c r="F8" s="164"/>
      <c r="G8" s="164"/>
      <c r="H8" s="164"/>
    </row>
    <row r="9" spans="1:8" x14ac:dyDescent="0.25">
      <c r="A9" s="261" t="str">
        <f>'7. Паспорт отчет о закупке'!A9:AV9</f>
        <v>АО "Россети Тюмень"</v>
      </c>
      <c r="B9" s="261"/>
      <c r="C9" s="162"/>
      <c r="D9" s="162"/>
      <c r="E9" s="162"/>
      <c r="F9" s="162"/>
      <c r="G9" s="162"/>
      <c r="H9" s="162"/>
    </row>
    <row r="10" spans="1:8" x14ac:dyDescent="0.25">
      <c r="A10" s="253" t="s">
        <v>8</v>
      </c>
      <c r="B10" s="253"/>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1" t="str">
        <f>'7. Паспорт отчет о закупке'!A12:AV12</f>
        <v>N_TP1100.PR.0076</v>
      </c>
      <c r="B12" s="261"/>
      <c r="C12" s="162"/>
      <c r="D12" s="162"/>
      <c r="E12" s="162"/>
      <c r="F12" s="162"/>
      <c r="G12" s="162"/>
      <c r="H12" s="162"/>
    </row>
    <row r="13" spans="1:8" x14ac:dyDescent="0.25">
      <c r="A13" s="253" t="s">
        <v>7</v>
      </c>
      <c r="B13" s="253"/>
      <c r="C13" s="163"/>
      <c r="D13" s="163"/>
      <c r="E13" s="163"/>
      <c r="F13" s="163"/>
      <c r="G13" s="163"/>
      <c r="H13" s="163"/>
    </row>
    <row r="14" spans="1:8" ht="18.75" x14ac:dyDescent="0.25">
      <c r="A14" s="11"/>
      <c r="B14" s="11"/>
      <c r="C14" s="11"/>
      <c r="D14" s="11"/>
      <c r="E14" s="11"/>
      <c r="F14" s="11"/>
      <c r="G14" s="11"/>
      <c r="H14" s="11"/>
    </row>
    <row r="15" spans="1:8" ht="93" customHeight="1" x14ac:dyDescent="0.25">
      <c r="A15" s="258" t="str">
        <f>'7. Паспорт отчет о закупке'!A15:AV15</f>
        <v>Модернизация системы корпоративной телефонной связи Филиала АО "Россети Тюмень" Сургутские электрические сети (АТС - 3 комплекта)</v>
      </c>
      <c r="B15" s="258"/>
      <c r="C15" s="162"/>
      <c r="D15" s="162"/>
      <c r="E15" s="162"/>
      <c r="F15" s="162"/>
      <c r="G15" s="162"/>
      <c r="H15" s="162"/>
    </row>
    <row r="16" spans="1:8" x14ac:dyDescent="0.25">
      <c r="A16" s="253" t="s">
        <v>6</v>
      </c>
      <c r="B16" s="253"/>
      <c r="C16" s="163"/>
      <c r="D16" s="163"/>
      <c r="E16" s="163"/>
      <c r="F16" s="163"/>
      <c r="G16" s="163"/>
      <c r="H16" s="163"/>
    </row>
    <row r="17" spans="1:2" x14ac:dyDescent="0.25">
      <c r="B17" s="133"/>
    </row>
    <row r="18" spans="1:2" ht="33.75" customHeight="1" x14ac:dyDescent="0.25">
      <c r="A18" s="425" t="s">
        <v>504</v>
      </c>
      <c r="B18" s="426"/>
    </row>
    <row r="19" spans="1:2" x14ac:dyDescent="0.25">
      <c r="B19" s="48"/>
    </row>
    <row r="20" spans="1:2" ht="16.5" thickBot="1" x14ac:dyDescent="0.3">
      <c r="B20" s="134"/>
    </row>
    <row r="21" spans="1:2" ht="45.75" thickBot="1" x14ac:dyDescent="0.3">
      <c r="A21" s="135" t="s">
        <v>373</v>
      </c>
      <c r="B21" s="136" t="str">
        <f>A15</f>
        <v>Модернизация системы корпоративной телефонной связи Филиала АО "Россети Тюмень" Сургутские электрические сети (АТС - 3 комплекта)</v>
      </c>
    </row>
    <row r="22" spans="1:2" ht="16.5" thickBot="1" x14ac:dyDescent="0.3">
      <c r="A22" s="135" t="s">
        <v>374</v>
      </c>
      <c r="B22" s="211" t="s">
        <v>582</v>
      </c>
    </row>
    <row r="23" spans="1:2" ht="16.5" thickBot="1" x14ac:dyDescent="0.3">
      <c r="A23" s="135" t="s">
        <v>339</v>
      </c>
      <c r="B23" s="137" t="s">
        <v>583</v>
      </c>
    </row>
    <row r="24" spans="1:2" ht="16.5" thickBot="1" x14ac:dyDescent="0.3">
      <c r="A24" s="135" t="s">
        <v>375</v>
      </c>
      <c r="B24" s="137" t="s">
        <v>590</v>
      </c>
    </row>
    <row r="25" spans="1:2" ht="16.5" thickBot="1" x14ac:dyDescent="0.3">
      <c r="A25" s="138" t="s">
        <v>376</v>
      </c>
      <c r="B25" s="136">
        <v>2026</v>
      </c>
    </row>
    <row r="26" spans="1:2" ht="16.5" thickBot="1" x14ac:dyDescent="0.3">
      <c r="A26" s="139" t="s">
        <v>377</v>
      </c>
      <c r="B26" s="140" t="str">
        <f>'3.3 паспорт описание'!C30</f>
        <v>П</v>
      </c>
    </row>
    <row r="27" spans="1:2" ht="29.25" thickBot="1" x14ac:dyDescent="0.3">
      <c r="A27" s="147" t="s">
        <v>584</v>
      </c>
      <c r="B27" s="243">
        <v>17.858468651979607</v>
      </c>
    </row>
    <row r="28" spans="1:2" ht="16.5" thickBot="1" x14ac:dyDescent="0.3">
      <c r="A28" s="142" t="s">
        <v>378</v>
      </c>
      <c r="B28" s="142" t="s">
        <v>585</v>
      </c>
    </row>
    <row r="29" spans="1:2" ht="29.25" thickBot="1" x14ac:dyDescent="0.3">
      <c r="A29" s="148" t="s">
        <v>379</v>
      </c>
      <c r="B29" s="204">
        <v>0</v>
      </c>
    </row>
    <row r="30" spans="1:2" ht="29.25" thickBot="1" x14ac:dyDescent="0.3">
      <c r="A30" s="148" t="s">
        <v>380</v>
      </c>
      <c r="B30" s="142"/>
    </row>
    <row r="31" spans="1:2" ht="16.5" thickBot="1" x14ac:dyDescent="0.3">
      <c r="A31" s="142" t="s">
        <v>381</v>
      </c>
      <c r="B31" s="142"/>
    </row>
    <row r="32" spans="1:2" ht="29.25" thickBot="1" x14ac:dyDescent="0.3">
      <c r="A32" s="148" t="s">
        <v>382</v>
      </c>
      <c r="B32" s="142"/>
    </row>
    <row r="33" spans="1:2" ht="16.5" thickBot="1" x14ac:dyDescent="0.3">
      <c r="A33" s="142" t="s">
        <v>383</v>
      </c>
      <c r="B33" s="142"/>
    </row>
    <row r="34" spans="1:2" ht="16.5" thickBot="1" x14ac:dyDescent="0.3">
      <c r="A34" s="142" t="s">
        <v>384</v>
      </c>
      <c r="B34" s="142"/>
    </row>
    <row r="35" spans="1:2" ht="16.5" thickBot="1" x14ac:dyDescent="0.3">
      <c r="A35" s="142" t="s">
        <v>385</v>
      </c>
      <c r="B35" s="142"/>
    </row>
    <row r="36" spans="1:2" ht="16.5" thickBot="1" x14ac:dyDescent="0.3">
      <c r="A36" s="142" t="s">
        <v>386</v>
      </c>
      <c r="B36" s="142"/>
    </row>
    <row r="37" spans="1:2" ht="29.25" thickBot="1" x14ac:dyDescent="0.3">
      <c r="A37" s="148" t="s">
        <v>387</v>
      </c>
      <c r="B37" s="142"/>
    </row>
    <row r="38" spans="1:2" ht="16.5" thickBot="1" x14ac:dyDescent="0.3">
      <c r="A38" s="142" t="s">
        <v>383</v>
      </c>
      <c r="B38" s="142"/>
    </row>
    <row r="39" spans="1:2" ht="16.5" thickBot="1" x14ac:dyDescent="0.3">
      <c r="A39" s="142" t="s">
        <v>384</v>
      </c>
      <c r="B39" s="142"/>
    </row>
    <row r="40" spans="1:2" ht="16.5" thickBot="1" x14ac:dyDescent="0.3">
      <c r="A40" s="142" t="s">
        <v>385</v>
      </c>
      <c r="B40" s="142"/>
    </row>
    <row r="41" spans="1:2" ht="16.5" thickBot="1" x14ac:dyDescent="0.3">
      <c r="A41" s="142" t="s">
        <v>386</v>
      </c>
      <c r="B41" s="142"/>
    </row>
    <row r="42" spans="1:2" ht="29.25" thickBot="1" x14ac:dyDescent="0.3">
      <c r="A42" s="148" t="s">
        <v>388</v>
      </c>
      <c r="B42" s="142"/>
    </row>
    <row r="43" spans="1:2" ht="16.5" thickBot="1" x14ac:dyDescent="0.3">
      <c r="A43" s="142" t="s">
        <v>383</v>
      </c>
      <c r="B43" s="142"/>
    </row>
    <row r="44" spans="1:2" ht="16.5" thickBot="1" x14ac:dyDescent="0.3">
      <c r="A44" s="142" t="s">
        <v>384</v>
      </c>
      <c r="B44" s="142"/>
    </row>
    <row r="45" spans="1:2" ht="16.5" thickBot="1" x14ac:dyDescent="0.3">
      <c r="A45" s="142" t="s">
        <v>385</v>
      </c>
      <c r="B45" s="142"/>
    </row>
    <row r="46" spans="1:2" ht="16.5" thickBot="1" x14ac:dyDescent="0.3">
      <c r="A46" s="142" t="s">
        <v>386</v>
      </c>
      <c r="B46" s="142"/>
    </row>
    <row r="47" spans="1:2" ht="29.25" thickBot="1" x14ac:dyDescent="0.3">
      <c r="A47" s="141" t="s">
        <v>389</v>
      </c>
      <c r="B47" s="149"/>
    </row>
    <row r="48" spans="1:2" ht="16.5" thickBot="1" x14ac:dyDescent="0.3">
      <c r="A48" s="143" t="s">
        <v>381</v>
      </c>
      <c r="B48" s="149"/>
    </row>
    <row r="49" spans="1:2" ht="16.5" thickBot="1" x14ac:dyDescent="0.3">
      <c r="A49" s="143" t="s">
        <v>390</v>
      </c>
      <c r="B49" s="149"/>
    </row>
    <row r="50" spans="1:2" ht="16.5" thickBot="1" x14ac:dyDescent="0.3">
      <c r="A50" s="143" t="s">
        <v>391</v>
      </c>
      <c r="B50" s="149"/>
    </row>
    <row r="51" spans="1:2" ht="16.5" thickBot="1" x14ac:dyDescent="0.3">
      <c r="A51" s="143" t="s">
        <v>392</v>
      </c>
      <c r="B51" s="149"/>
    </row>
    <row r="52" spans="1:2" ht="16.5" thickBot="1" x14ac:dyDescent="0.3">
      <c r="A52" s="138" t="s">
        <v>393</v>
      </c>
      <c r="B52" s="150"/>
    </row>
    <row r="53" spans="1:2" ht="16.5" thickBot="1" x14ac:dyDescent="0.3">
      <c r="A53" s="138" t="s">
        <v>394</v>
      </c>
      <c r="B53" s="150"/>
    </row>
    <row r="54" spans="1:2" ht="16.5" thickBot="1" x14ac:dyDescent="0.3">
      <c r="A54" s="138" t="s">
        <v>395</v>
      </c>
      <c r="B54" s="150"/>
    </row>
    <row r="55" spans="1:2" ht="16.5" thickBot="1" x14ac:dyDescent="0.3">
      <c r="A55" s="139" t="s">
        <v>396</v>
      </c>
      <c r="B55" s="140"/>
    </row>
    <row r="56" spans="1:2" ht="15.75" customHeight="1" x14ac:dyDescent="0.25">
      <c r="A56" s="141" t="s">
        <v>397</v>
      </c>
      <c r="B56" s="143"/>
    </row>
    <row r="57" spans="1:2" x14ac:dyDescent="0.25">
      <c r="A57" s="145" t="s">
        <v>398</v>
      </c>
      <c r="B57" s="212" t="s">
        <v>586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3" t="s">
        <v>403</v>
      </c>
      <c r="B62" s="213" t="s">
        <v>591</v>
      </c>
    </row>
    <row r="63" spans="1:2" ht="29.25" thickBot="1" x14ac:dyDescent="0.3">
      <c r="A63" s="138" t="s">
        <v>404</v>
      </c>
      <c r="B63" s="213" t="s">
        <v>591</v>
      </c>
    </row>
    <row r="64" spans="1:2" ht="16.5" thickBot="1" x14ac:dyDescent="0.3">
      <c r="A64" s="143" t="s">
        <v>381</v>
      </c>
      <c r="B64" s="151"/>
    </row>
    <row r="65" spans="1:2" ht="16.5" thickBot="1" x14ac:dyDescent="0.3">
      <c r="A65" s="143" t="s">
        <v>405</v>
      </c>
      <c r="B65" s="144"/>
    </row>
    <row r="66" spans="1:2" ht="16.5" thickBot="1" x14ac:dyDescent="0.3">
      <c r="A66" s="143" t="s">
        <v>406</v>
      </c>
      <c r="B66" s="151"/>
    </row>
    <row r="67" spans="1:2" ht="16.5" thickBot="1" x14ac:dyDescent="0.3">
      <c r="A67" s="152" t="s">
        <v>407</v>
      </c>
      <c r="B67" s="166" t="s">
        <v>591</v>
      </c>
    </row>
    <row r="68" spans="1:2" ht="16.5" thickBot="1" x14ac:dyDescent="0.3">
      <c r="A68" s="138" t="s">
        <v>408</v>
      </c>
      <c r="B68" s="213" t="s">
        <v>591</v>
      </c>
    </row>
    <row r="69" spans="1:2" ht="16.5" thickBot="1" x14ac:dyDescent="0.3">
      <c r="A69" s="145" t="s">
        <v>409</v>
      </c>
      <c r="B69" s="153"/>
    </row>
    <row r="70" spans="1:2" ht="16.5" thickBot="1" x14ac:dyDescent="0.3">
      <c r="A70" s="145" t="s">
        <v>410</v>
      </c>
      <c r="B70" s="153"/>
    </row>
    <row r="71" spans="1:2" ht="16.5" thickBot="1" x14ac:dyDescent="0.3">
      <c r="A71" s="145" t="s">
        <v>411</v>
      </c>
      <c r="B71" s="153"/>
    </row>
    <row r="72" spans="1:2" ht="29.25" thickBot="1" x14ac:dyDescent="0.3">
      <c r="A72" s="154" t="s">
        <v>412</v>
      </c>
      <c r="B72" s="203" t="s">
        <v>587</v>
      </c>
    </row>
    <row r="73" spans="1:2" ht="28.5" x14ac:dyDescent="0.25">
      <c r="A73" s="141" t="s">
        <v>413</v>
      </c>
      <c r="B73" s="422"/>
    </row>
    <row r="74" spans="1:2" x14ac:dyDescent="0.25">
      <c r="A74" s="145" t="s">
        <v>414</v>
      </c>
      <c r="B74" s="423"/>
    </row>
    <row r="75" spans="1:2" x14ac:dyDescent="0.25">
      <c r="A75" s="145" t="s">
        <v>415</v>
      </c>
      <c r="B75" s="423"/>
    </row>
    <row r="76" spans="1:2" x14ac:dyDescent="0.25">
      <c r="A76" s="145" t="s">
        <v>416</v>
      </c>
      <c r="B76" s="423"/>
    </row>
    <row r="77" spans="1:2" x14ac:dyDescent="0.25">
      <c r="A77" s="145" t="s">
        <v>417</v>
      </c>
      <c r="B77" s="423"/>
    </row>
    <row r="78" spans="1:2" ht="16.5" thickBot="1" x14ac:dyDescent="0.3">
      <c r="A78" s="155" t="s">
        <v>418</v>
      </c>
      <c r="B78" s="42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2024-11-03T11:33:28Z</dcterms:modified>
</cp:coreProperties>
</file>