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J32" i="17" l="1"/>
  <c r="G32" i="17"/>
  <c r="F32" i="17"/>
  <c r="I32" i="17" s="1"/>
  <c r="J31" i="17"/>
  <c r="G31" i="17"/>
  <c r="F31" i="17"/>
  <c r="I31" i="17" s="1"/>
  <c r="J30" i="17"/>
  <c r="X26" i="17" s="1"/>
  <c r="G30" i="17"/>
  <c r="Y26" i="17" s="1"/>
  <c r="F30" i="17"/>
  <c r="I30" i="17" s="1"/>
  <c r="W26" i="17" s="1"/>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<sst xmlns="http://schemas.openxmlformats.org/spreadsheetml/2006/main" count="1207" uniqueCount="620">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</sst>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Fill="1" applyBorder="1" applyAlignment="1">
      <alignment horizontal="left" vertical="center" wrapText="1" indent="1"/>
    </xf>
    <xf numFmtId="43" fontId="3" fillId="0" borderId="1" xfId="69" applyFont="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0" fontId="48" fillId="0" borderId="0" xfId="0" applyFont="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613</v>
      </c>
      <c r="B5" s="282"/>
      <c r="C5" s="282"/>
      <c r="D5" s="176"/>
      <c r="E5" s="176"/>
      <c r="F5" s="176"/>
      <c r="G5" s="176"/>
      <c r="H5" s="176"/>
      <c r="I5" s="176"/>
      <c r="J5" s="176"/>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478</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538</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8" t="s">
        <v>530</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460</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304</v>
      </c>
      <c r="C22" s="41" t="s">
        <v>531</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63</v>
      </c>
      <c r="B23" s="40" t="s">
        <v>64</v>
      </c>
      <c r="C23" s="275"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3" t="s">
        <v>407</v>
      </c>
      <c r="C25" s="39" t="s">
        <v>525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3" t="s">
        <v>75</v>
      </c>
      <c r="C26" s="39" t="s">
        <v>526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3" t="s">
        <v>74</v>
      </c>
      <c r="C27" s="39" t="s">
        <v>527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3" t="s">
        <v>408</v>
      </c>
      <c r="C28" s="3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3" t="s">
        <v>409</v>
      </c>
      <c r="C29" s="3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3" t="s">
        <v>410</v>
      </c>
      <c r="C30" s="3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411</v>
      </c>
      <c r="C31" s="3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412</v>
      </c>
      <c r="C32" s="3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413</v>
      </c>
      <c r="C33" s="44"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4" t="s">
        <v>414</v>
      </c>
      <c r="C34" s="29"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4" t="s">
        <v>72</v>
      </c>
      <c r="C35" s="29"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4" t="s">
        <v>415</v>
      </c>
      <c r="C36" s="29"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4" t="s">
        <v>416</v>
      </c>
      <c r="C37" s="29" t="s">
        <v>322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4" t="s">
        <v>238</v>
      </c>
      <c r="C38" s="29"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4" t="s">
        <v>473</v>
      </c>
      <c r="C40" s="200"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4" t="s">
        <v>455</v>
      </c>
      <c r="C41" s="200"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4" t="s">
        <v>470</v>
      </c>
      <c r="C42" s="200"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4" t="s">
        <v>436</v>
      </c>
      <c r="C43" s="200"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4" t="s">
        <v>461</v>
      </c>
      <c r="C44" s="200"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4" t="s">
        <v>462</v>
      </c>
      <c r="C45" s="200"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4" t="s">
        <v>463</v>
      </c>
      <c r="C46" s="200"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4" t="s">
        <v>471</v>
      </c>
      <c r="C48" s="242">
        <f>'6.2. Паспорт фин осв ввод'!AC24</f>
        <v>103.36863395803356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4" t="s">
        <v>472</v>
      </c>
      <c r="C49" s="242">
        <f>'6.2. Паспорт фин осв ввод'!AC30</f>
        <v>86.701089891210302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N_TP1100.VL.0052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88"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434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328</v>
      </c>
      <c r="D19" s="289" t="s">
        <v>327</v>
      </c>
      <c r="E19" s="289" t="s">
        <v>107</v>
      </c>
      <c r="F19" s="289" t="s">
        <v>106</v>
      </c>
      <c r="G19" s="289" t="s">
        <v>323</v>
      </c>
      <c r="H19" s="289" t="s">
        <v>105</v>
      </c>
      <c r="I19" s="289" t="s">
        <v>104</v>
      </c>
      <c r="J19" s="289" t="s">
        <v>103</v>
      </c>
      <c r="K19" s="289" t="s">
        <v>102</v>
      </c>
      <c r="L19" s="289" t="s">
        <v>101</v>
      </c>
      <c r="M19" s="289" t="s">
        <v>100</v>
      </c>
      <c r="N19" s="289" t="s">
        <v>99</v>
      </c>
      <c r="O19" s="289" t="s">
        <v>98</v>
      </c>
      <c r="P19" s="289" t="s">
        <v>97</v>
      </c>
      <c r="Q19" s="289" t="s">
        <v>326</v>
      </c>
      <c r="R19" s="289"/>
      <c r="S19" s="293" t="s">
        <v>426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6" t="s">
        <v>324</v>
      </c>
      <c r="R20" s="47" t="s">
        <v>325</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427</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428</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28"/>
      <c r="B29" s="51" t="s">
        <v>321</v>
      </c>
      <c r="C29" s="51"/>
      <c r="D29" s="51"/>
      <c r="E29" s="128" t="s">
        <v>322</v>
      </c>
      <c r="F29" s="128" t="s">
        <v>322</v>
      </c>
      <c r="G29" s="128" t="s">
        <v>322</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'2. паспорт  ТП'!A11:S11</f>
        <v>N_TP1100.VL.0052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88"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439</v>
      </c>
      <c r="B19" s="285"/>
      <c r="C19" s="285"/>
      <c r="D19" s="285"/>
      <c r="E19" s="285"/>
      <c r="F19" s="285"/>
      <c r="G19" s="285"/>
      <c r="H19" s="285"/>
      <c r="I19" s="285"/>
      <c r="J19" s="285"/>
      <c r="K19" s="285"/>
      <c r="L19" s="285"/>
      <c r="M19" s="285"/>
      <c r="N19" s="285"/>
      <c r="O19" s="285"/>
      <c r="P19" s="285"/>
      <c r="Q19" s="285"/>
      <c r="R19" s="285"/>
      <c r="S19" s="285"/>
      <c r="T19" s="285"/>
    </row>
    <row r="20" spans="1:113" s="6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229</v>
      </c>
      <c r="C21" s="299"/>
      <c r="D21" s="302" t="s">
        <v>130</v>
      </c>
      <c r="E21" s="298" t="s">
        <v>468</v>
      </c>
      <c r="F21" s="299"/>
      <c r="G21" s="298" t="s">
        <v>250</v>
      </c>
      <c r="H21" s="299"/>
      <c r="I21" s="298" t="s">
        <v>129</v>
      </c>
      <c r="J21" s="299"/>
      <c r="K21" s="302" t="s">
        <v>128</v>
      </c>
      <c r="L21" s="298" t="s">
        <v>127</v>
      </c>
      <c r="M21" s="299"/>
      <c r="N21" s="298" t="s">
        <v>464</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11" t="s">
        <v>123</v>
      </c>
      <c r="R22" s="111" t="s">
        <v>438</v>
      </c>
      <c r="S22" s="111" t="s">
        <v>122</v>
      </c>
      <c r="T22" s="111" t="s">
        <v>121</v>
      </c>
    </row>
    <row r="23" spans="1:113" ht="51.75" customHeight="1" x14ac:dyDescent="0.25">
      <c r="A23" s="307"/>
      <c r="B23" s="174" t="s">
        <v>119</v>
      </c>
      <c r="C23" s="174" t="s">
        <v>120</v>
      </c>
      <c r="D23" s="303"/>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7" t="s">
        <v>474</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B25" sqref="B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3" customFormat="1" ht="21" customHeight="1" x14ac:dyDescent="0.25"/>
    <row r="21" spans="1:27" ht="15.75" customHeight="1" x14ac:dyDescent="0.25">
      <c r="A21" s="312" t="s">
        <v>5</v>
      </c>
      <c r="B21" s="315" t="s">
        <v>448</v>
      </c>
      <c r="C21" s="316"/>
      <c r="D21" s="315" t="s">
        <v>450</v>
      </c>
      <c r="E21" s="316"/>
      <c r="F21" s="308" t="s">
        <v>102</v>
      </c>
      <c r="G21" s="310"/>
      <c r="H21" s="310"/>
      <c r="I21" s="309"/>
      <c r="J21" s="312" t="s">
        <v>451</v>
      </c>
      <c r="K21" s="315" t="s">
        <v>452</v>
      </c>
      <c r="L21" s="316"/>
      <c r="M21" s="315" t="s">
        <v>453</v>
      </c>
      <c r="N21" s="316"/>
      <c r="O21" s="315" t="s">
        <v>440</v>
      </c>
      <c r="P21" s="316"/>
      <c r="Q21" s="315" t="s">
        <v>135</v>
      </c>
      <c r="R21" s="316"/>
      <c r="S21" s="312" t="s">
        <v>134</v>
      </c>
      <c r="T21" s="312" t="s">
        <v>454</v>
      </c>
      <c r="U21" s="312" t="s">
        <v>449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111" t="s">
        <v>123</v>
      </c>
      <c r="Y22" s="111" t="s">
        <v>438</v>
      </c>
      <c r="Z22" s="111" t="s">
        <v>122</v>
      </c>
      <c r="AA22" s="111" t="s">
        <v>121</v>
      </c>
    </row>
    <row r="23" spans="1:27" ht="60" customHeight="1" x14ac:dyDescent="0.25">
      <c r="A23" s="314"/>
      <c r="B23" s="172" t="s">
        <v>119</v>
      </c>
      <c r="C23" s="172"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75" x14ac:dyDescent="0.25">
      <c r="A25" s="119">
        <v>1</v>
      </c>
      <c r="B25" s="243" t="s">
        <v>575</v>
      </c>
      <c r="C25" s="243" t="s">
        <v>575</v>
      </c>
      <c r="D25" s="243" t="s">
        <v>575</v>
      </c>
      <c r="E25" s="243" t="s">
        <v>575</v>
      </c>
      <c r="F25" s="244" t="s">
        <v>580</v>
      </c>
      <c r="G25" s="244" t="s">
        <v>580</v>
      </c>
      <c r="H25" s="244" t="s">
        <v>580</v>
      </c>
      <c r="I25" s="244" t="s">
        <v>580</v>
      </c>
      <c r="J25" s="245">
        <v>1973</v>
      </c>
      <c r="K25" s="120" t="s">
        <v>63</v>
      </c>
      <c r="L25" s="120" t="s">
        <v>63</v>
      </c>
      <c r="M25" s="246" t="s">
        <v>581</v>
      </c>
      <c r="N25" s="246" t="s">
        <v>581</v>
      </c>
      <c r="O25" s="243" t="s">
        <v>582</v>
      </c>
      <c r="P25" s="243" t="s">
        <v>582</v>
      </c>
      <c r="Q25" s="246">
        <v>60.55</v>
      </c>
      <c r="R25" s="246">
        <v>60.55</v>
      </c>
      <c r="S25" s="243">
        <v>2026</v>
      </c>
      <c r="T25" s="243">
        <v>2022</v>
      </c>
      <c r="U25" s="243">
        <v>4</v>
      </c>
      <c r="V25" s="247" t="s">
        <v>583</v>
      </c>
      <c r="W25" s="247" t="s">
        <v>583</v>
      </c>
      <c r="X25" s="243" t="s">
        <v>584</v>
      </c>
      <c r="Y25" s="243" t="s">
        <v>585</v>
      </c>
      <c r="Z25" s="248"/>
      <c r="AA25" s="248"/>
    </row>
    <row r="26" spans="1:27" ht="75" x14ac:dyDescent="0.25">
      <c r="A26" s="119">
        <v>2</v>
      </c>
      <c r="B26" s="243" t="s">
        <v>576</v>
      </c>
      <c r="C26" s="243" t="s">
        <v>576</v>
      </c>
      <c r="D26" s="243" t="s">
        <v>576</v>
      </c>
      <c r="E26" s="243" t="s">
        <v>576</v>
      </c>
      <c r="F26" s="244" t="s">
        <v>580</v>
      </c>
      <c r="G26" s="244" t="s">
        <v>580</v>
      </c>
      <c r="H26" s="244" t="s">
        <v>580</v>
      </c>
      <c r="I26" s="244" t="s">
        <v>580</v>
      </c>
      <c r="J26" s="245">
        <v>1973</v>
      </c>
      <c r="K26" s="120" t="s">
        <v>63</v>
      </c>
      <c r="L26" s="120" t="s">
        <v>63</v>
      </c>
      <c r="M26" s="246" t="s">
        <v>581</v>
      </c>
      <c r="N26" s="246" t="s">
        <v>581</v>
      </c>
      <c r="O26" s="243" t="s">
        <v>582</v>
      </c>
      <c r="P26" s="243" t="s">
        <v>582</v>
      </c>
      <c r="Q26" s="246">
        <v>60.55</v>
      </c>
      <c r="R26" s="246">
        <v>60.55</v>
      </c>
      <c r="S26" s="243">
        <v>2026</v>
      </c>
      <c r="T26" s="243">
        <v>2022</v>
      </c>
      <c r="U26" s="243">
        <v>4</v>
      </c>
      <c r="V26" s="247" t="s">
        <v>583</v>
      </c>
      <c r="W26" s="247" t="s">
        <v>583</v>
      </c>
      <c r="X26" s="243" t="s">
        <v>584</v>
      </c>
      <c r="Y26" s="243" t="s">
        <v>585</v>
      </c>
      <c r="Z26" s="249"/>
      <c r="AA26" s="249"/>
    </row>
    <row r="27" spans="1:27" s="61" customFormat="1" ht="75" x14ac:dyDescent="0.2">
      <c r="A27" s="119">
        <v>3</v>
      </c>
      <c r="B27" s="243" t="s">
        <v>577</v>
      </c>
      <c r="C27" s="243" t="s">
        <v>577</v>
      </c>
      <c r="D27" s="243" t="s">
        <v>577</v>
      </c>
      <c r="E27" s="243" t="s">
        <v>577</v>
      </c>
      <c r="F27" s="244" t="s">
        <v>580</v>
      </c>
      <c r="G27" s="244" t="s">
        <v>580</v>
      </c>
      <c r="H27" s="244" t="s">
        <v>580</v>
      </c>
      <c r="I27" s="244" t="s">
        <v>580</v>
      </c>
      <c r="J27" s="245">
        <v>1973</v>
      </c>
      <c r="K27" s="120" t="s">
        <v>63</v>
      </c>
      <c r="L27" s="120" t="s">
        <v>63</v>
      </c>
      <c r="M27" s="246" t="s">
        <v>581</v>
      </c>
      <c r="N27" s="246" t="s">
        <v>581</v>
      </c>
      <c r="O27" s="243" t="s">
        <v>582</v>
      </c>
      <c r="P27" s="243" t="s">
        <v>582</v>
      </c>
      <c r="Q27" s="246">
        <v>60.55</v>
      </c>
      <c r="R27" s="246">
        <v>60.55</v>
      </c>
      <c r="S27" s="243">
        <v>2026</v>
      </c>
      <c r="T27" s="243">
        <v>2022</v>
      </c>
      <c r="U27" s="243">
        <v>4</v>
      </c>
      <c r="V27" s="247" t="s">
        <v>583</v>
      </c>
      <c r="W27" s="247" t="s">
        <v>583</v>
      </c>
      <c r="X27" s="243" t="s">
        <v>584</v>
      </c>
      <c r="Y27" s="243" t="s">
        <v>585</v>
      </c>
      <c r="Z27" s="250"/>
      <c r="AA27" s="250"/>
    </row>
    <row r="28" spans="1:27" s="63" customFormat="1" ht="24" hidden="1" customHeight="1" x14ac:dyDescent="0.25">
      <c r="A28" s="117"/>
      <c r="B28" s="117"/>
      <c r="C28" s="117"/>
      <c r="D28" s="117"/>
      <c r="E28" s="118"/>
      <c r="F28" s="118"/>
      <c r="G28" s="119"/>
      <c r="H28" s="119"/>
      <c r="I28" s="119"/>
      <c r="J28" s="120"/>
      <c r="K28" s="120"/>
      <c r="L28" s="121"/>
      <c r="M28" s="121"/>
      <c r="N28" s="122"/>
      <c r="O28" s="122"/>
      <c r="P28" s="122"/>
      <c r="Q28" s="122"/>
      <c r="R28" s="119"/>
      <c r="S28" s="120"/>
      <c r="T28" s="120"/>
      <c r="U28" s="120"/>
      <c r="V28" s="120"/>
      <c r="W28" s="122"/>
      <c r="X28" s="117"/>
      <c r="Y28" s="117"/>
      <c r="Z28" s="117"/>
      <c r="AA28" s="117"/>
    </row>
    <row r="29" spans="1:27" ht="3" customHeight="1" x14ac:dyDescent="0.25">
      <c r="X29" s="113"/>
      <c r="Y29" s="114"/>
      <c r="Z29" s="56"/>
      <c r="AA29" s="56"/>
    </row>
    <row r="30" spans="1:27" s="61" customFormat="1" ht="12.75" x14ac:dyDescent="0.2">
      <c r="A30" s="62"/>
      <c r="B30" s="62"/>
      <c r="C30" s="62"/>
      <c r="E30" s="62"/>
      <c r="X30" s="115"/>
      <c r="Y30" s="115"/>
      <c r="Z30" s="115"/>
      <c r="AA30" s="115"/>
    </row>
    <row r="31" spans="1:27" s="61" customFormat="1" ht="12.75" x14ac:dyDescent="0.2">
      <c r="A31" s="62"/>
      <c r="B31" s="62"/>
      <c r="C31"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N_TP1100.VL.0052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433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446</v>
      </c>
      <c r="C22" s="241"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539</v>
      </c>
      <c r="D23" s="27"/>
      <c r="E23" s="27"/>
      <c r="F23" s="27"/>
      <c r="G23" s="27"/>
      <c r="H23" s="27"/>
      <c r="I23" s="27"/>
      <c r="J23" s="27"/>
      <c r="K23" s="27"/>
      <c r="L23" s="27"/>
      <c r="M23" s="27"/>
      <c r="N23" s="27"/>
      <c r="O23" s="27"/>
      <c r="P23" s="27"/>
      <c r="Q23" s="27"/>
      <c r="R23" s="27"/>
      <c r="S23" s="27"/>
      <c r="T23" s="27"/>
      <c r="U23" s="27"/>
    </row>
    <row r="24" spans="1:21" ht="132" customHeight="1" x14ac:dyDescent="0.25">
      <c r="A24" s="28" t="s">
        <v>62</v>
      </c>
      <c r="B24" s="30" t="s">
        <v>466</v>
      </c>
      <c r="C24" s="29"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467</v>
      </c>
      <c r="C25" s="29"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9" t="s">
        <v>537</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447</v>
      </c>
      <c r="C27" s="240"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9"/>
      <c r="AB6" s="16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9"/>
      <c r="AB7" s="169"/>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0"/>
      <c r="AB8" s="17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1"/>
      <c r="AB9" s="17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9"/>
      <c r="AB10" s="169"/>
    </row>
    <row r="11" spans="1:28" x14ac:dyDescent="0.25">
      <c r="A11" s="290" t="str">
        <f>'3.3 паспорт описание'!A12:C12</f>
        <v>N_TP1100.VL.0052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0"/>
      <c r="AB11" s="17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1"/>
      <c r="AB12" s="17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88"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0"/>
      <c r="AB14" s="17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1"/>
      <c r="AB15" s="17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0"/>
      <c r="AB16" s="18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0"/>
      <c r="AB17" s="18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0"/>
      <c r="AB18" s="18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0"/>
      <c r="AB19" s="18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1"/>
      <c r="AB20" s="18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1"/>
      <c r="AB21" s="181"/>
    </row>
    <row r="22" spans="1:28" x14ac:dyDescent="0.25">
      <c r="A22" s="320" t="s">
        <v>465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2"/>
      <c r="AB22" s="182"/>
    </row>
    <row r="23" spans="1:28" ht="32.25" customHeight="1" x14ac:dyDescent="0.25">
      <c r="A23" s="322" t="s">
        <v>319</v>
      </c>
      <c r="B23" s="323"/>
      <c r="C23" s="323"/>
      <c r="D23" s="323"/>
      <c r="E23" s="323"/>
      <c r="F23" s="323"/>
      <c r="G23" s="323"/>
      <c r="H23" s="323"/>
      <c r="I23" s="323"/>
      <c r="J23" s="323"/>
      <c r="K23" s="323"/>
      <c r="L23" s="324"/>
      <c r="M23" s="321" t="s">
        <v>320</v>
      </c>
      <c r="N23" s="321"/>
      <c r="O23" s="321"/>
      <c r="P23" s="321"/>
      <c r="Q23" s="321"/>
      <c r="R23" s="321"/>
      <c r="S23" s="321"/>
      <c r="T23" s="321"/>
      <c r="U23" s="321"/>
      <c r="V23" s="321"/>
      <c r="W23" s="321"/>
      <c r="X23" s="321"/>
      <c r="Y23" s="321"/>
      <c r="Z23" s="321"/>
    </row>
    <row r="24" spans="1:28" ht="151.5" customHeight="1" x14ac:dyDescent="0.25">
      <c r="A24" s="108" t="s">
        <v>239</v>
      </c>
      <c r="B24" s="109" t="s">
        <v>247</v>
      </c>
      <c r="C24" s="108" t="s">
        <v>313</v>
      </c>
      <c r="D24" s="108" t="s">
        <v>240</v>
      </c>
      <c r="E24" s="108" t="s">
        <v>314</v>
      </c>
      <c r="F24" s="108" t="s">
        <v>316</v>
      </c>
      <c r="G24" s="108" t="s">
        <v>315</v>
      </c>
      <c r="H24" s="108" t="s">
        <v>241</v>
      </c>
      <c r="I24" s="108" t="s">
        <v>317</v>
      </c>
      <c r="J24" s="108" t="s">
        <v>248</v>
      </c>
      <c r="K24" s="109" t="s">
        <v>246</v>
      </c>
      <c r="L24" s="109" t="s">
        <v>242</v>
      </c>
      <c r="M24" s="110" t="s">
        <v>257</v>
      </c>
      <c r="N24" s="109" t="s">
        <v>476</v>
      </c>
      <c r="O24" s="108" t="s">
        <v>255</v>
      </c>
      <c r="P24" s="108" t="s">
        <v>256</v>
      </c>
      <c r="Q24" s="108" t="s">
        <v>254</v>
      </c>
      <c r="R24" s="108" t="s">
        <v>241</v>
      </c>
      <c r="S24" s="108" t="s">
        <v>253</v>
      </c>
      <c r="T24" s="108" t="s">
        <v>252</v>
      </c>
      <c r="U24" s="108" t="s">
        <v>312</v>
      </c>
      <c r="V24" s="108" t="s">
        <v>254</v>
      </c>
      <c r="W24" s="123" t="s">
        <v>245</v>
      </c>
      <c r="X24" s="123" t="s">
        <v>262</v>
      </c>
      <c r="Y24" s="123" t="s">
        <v>263</v>
      </c>
      <c r="Z24" s="125" t="s">
        <v>261</v>
      </c>
    </row>
    <row r="25" spans="1:28" ht="16.5" customHeight="1" x14ac:dyDescent="0.25">
      <c r="A25" s="108">
        <v>1</v>
      </c>
      <c r="B25" s="109">
        <v>2</v>
      </c>
      <c r="C25" s="108">
        <v>3</v>
      </c>
      <c r="D25" s="109">
        <v>4</v>
      </c>
      <c r="E25" s="108">
        <v>5</v>
      </c>
      <c r="F25" s="109">
        <v>6</v>
      </c>
      <c r="G25" s="108">
        <v>7</v>
      </c>
      <c r="H25" s="109">
        <v>8</v>
      </c>
      <c r="I25" s="108">
        <v>9</v>
      </c>
      <c r="J25" s="109">
        <v>10</v>
      </c>
      <c r="K25" s="183">
        <v>11</v>
      </c>
      <c r="L25" s="109">
        <v>12</v>
      </c>
      <c r="M25" s="183">
        <v>13</v>
      </c>
      <c r="N25" s="109">
        <v>14</v>
      </c>
      <c r="O25" s="183">
        <v>15</v>
      </c>
      <c r="P25" s="109">
        <v>16</v>
      </c>
      <c r="Q25" s="183">
        <v>17</v>
      </c>
      <c r="R25" s="109">
        <v>18</v>
      </c>
      <c r="S25" s="183">
        <v>19</v>
      </c>
      <c r="T25" s="109">
        <v>20</v>
      </c>
      <c r="U25" s="183">
        <v>21</v>
      </c>
      <c r="V25" s="109">
        <v>22</v>
      </c>
      <c r="W25" s="183">
        <v>23</v>
      </c>
      <c r="X25" s="109">
        <v>24</v>
      </c>
      <c r="Y25" s="183">
        <v>25</v>
      </c>
      <c r="Z25" s="109">
        <v>26</v>
      </c>
    </row>
    <row r="26" spans="1:28" ht="45.75" customHeight="1" x14ac:dyDescent="0.25">
      <c r="A26" s="101" t="s">
        <v>305</v>
      </c>
      <c r="B26" s="107"/>
      <c r="C26" s="103" t="s">
        <v>306</v>
      </c>
      <c r="D26" s="103" t="s">
        <v>307</v>
      </c>
      <c r="E26" s="103" t="s">
        <v>308</v>
      </c>
      <c r="F26" s="103" t="s">
        <v>249</v>
      </c>
      <c r="G26" s="103" t="s">
        <v>309</v>
      </c>
      <c r="H26" s="103" t="s">
        <v>241</v>
      </c>
      <c r="I26" s="103" t="s">
        <v>310</v>
      </c>
      <c r="J26" s="103" t="s">
        <v>311</v>
      </c>
      <c r="K26" s="100"/>
      <c r="L26" s="104" t="s">
        <v>243</v>
      </c>
      <c r="M26" s="106" t="s">
        <v>251</v>
      </c>
      <c r="N26" s="100">
        <v>0</v>
      </c>
      <c r="O26" s="100">
        <v>0</v>
      </c>
      <c r="P26" s="100">
        <v>0</v>
      </c>
      <c r="Q26" s="100">
        <v>0</v>
      </c>
      <c r="R26" s="100">
        <v>992</v>
      </c>
      <c r="S26" s="100">
        <v>0</v>
      </c>
      <c r="T26" s="100">
        <v>0</v>
      </c>
      <c r="U26" s="100">
        <v>0</v>
      </c>
      <c r="V26" s="100">
        <v>0</v>
      </c>
      <c r="W26" s="100">
        <f>S26-I30</f>
        <v>-2.9197080291970805E-4</v>
      </c>
      <c r="X26" s="100">
        <f>T26-J30</f>
        <v>-4.1710114702815434E-3</v>
      </c>
      <c r="Y26" s="100">
        <f>U26-G30</f>
        <v>-0.28000000000000003</v>
      </c>
      <c r="Z26" s="102" t="s">
        <v>574</v>
      </c>
    </row>
    <row r="27" spans="1:28" ht="30" x14ac:dyDescent="0.25">
      <c r="A27" s="100">
        <v>2022</v>
      </c>
      <c r="B27" s="243" t="s">
        <v>575</v>
      </c>
      <c r="C27" s="103">
        <v>0</v>
      </c>
      <c r="D27" s="103">
        <v>0</v>
      </c>
      <c r="E27" s="103">
        <v>0</v>
      </c>
      <c r="F27" s="103">
        <v>0</v>
      </c>
      <c r="G27" s="103" t="s">
        <v>258</v>
      </c>
      <c r="H27" s="103">
        <v>975</v>
      </c>
      <c r="I27" s="103">
        <v>0</v>
      </c>
      <c r="J27" s="103">
        <v>0</v>
      </c>
      <c r="K27" s="104"/>
      <c r="L27" s="100"/>
      <c r="M27" s="104"/>
      <c r="N27" s="100"/>
      <c r="O27" s="100"/>
      <c r="P27" s="100"/>
      <c r="Q27" s="100"/>
      <c r="R27" s="100"/>
      <c r="S27" s="100"/>
      <c r="T27" s="100"/>
      <c r="U27" s="100"/>
      <c r="V27" s="100"/>
      <c r="W27" s="100"/>
      <c r="X27" s="100"/>
      <c r="Y27" s="100"/>
      <c r="Z27" s="100"/>
    </row>
    <row r="28" spans="1:28" ht="30" x14ac:dyDescent="0.25">
      <c r="A28" s="100"/>
      <c r="B28" s="243" t="s">
        <v>576</v>
      </c>
      <c r="C28" s="103">
        <v>0</v>
      </c>
      <c r="D28" s="103">
        <v>0</v>
      </c>
      <c r="E28" s="103">
        <v>0</v>
      </c>
      <c r="F28" s="103">
        <v>0</v>
      </c>
      <c r="G28" s="103" t="s">
        <v>259</v>
      </c>
      <c r="H28" s="103">
        <v>975</v>
      </c>
      <c r="I28" s="103">
        <v>0</v>
      </c>
      <c r="J28" s="103">
        <v>0</v>
      </c>
      <c r="K28" s="104"/>
      <c r="L28" s="105"/>
      <c r="M28" s="104"/>
      <c r="N28" s="104"/>
      <c r="O28" s="104"/>
      <c r="P28" s="104"/>
      <c r="Q28" s="104"/>
      <c r="R28" s="104"/>
      <c r="S28" s="104"/>
      <c r="T28" s="104"/>
      <c r="U28" s="104"/>
      <c r="V28" s="104"/>
      <c r="W28" s="104"/>
      <c r="X28" s="104"/>
      <c r="Y28" s="104"/>
      <c r="Z28" s="104"/>
    </row>
    <row r="29" spans="1:28" ht="30" x14ac:dyDescent="0.25">
      <c r="A29" s="100"/>
      <c r="B29" s="243" t="s">
        <v>577</v>
      </c>
      <c r="C29" s="103">
        <v>0</v>
      </c>
      <c r="D29" s="103">
        <v>0</v>
      </c>
      <c r="E29" s="103">
        <v>0</v>
      </c>
      <c r="F29" s="103">
        <v>0</v>
      </c>
      <c r="G29" s="103" t="s">
        <v>260</v>
      </c>
      <c r="H29" s="103">
        <v>975</v>
      </c>
      <c r="I29" s="103">
        <v>0</v>
      </c>
      <c r="J29" s="103">
        <v>0</v>
      </c>
      <c r="K29" s="104"/>
      <c r="L29" s="105"/>
      <c r="M29" s="100"/>
      <c r="N29" s="100"/>
      <c r="O29" s="100"/>
      <c r="P29" s="100"/>
      <c r="Q29" s="100"/>
      <c r="R29" s="100"/>
      <c r="S29" s="100"/>
      <c r="T29" s="100"/>
      <c r="U29" s="100"/>
      <c r="V29" s="100"/>
      <c r="W29" s="100"/>
      <c r="X29" s="100"/>
      <c r="Y29" s="100"/>
      <c r="Z29" s="100"/>
    </row>
    <row r="30" spans="1:28" ht="60" x14ac:dyDescent="0.25">
      <c r="A30" s="100">
        <v>2021</v>
      </c>
      <c r="B30" s="243" t="s">
        <v>575</v>
      </c>
      <c r="C30" s="103">
        <v>7.0000000000000007E-2</v>
      </c>
      <c r="D30" s="103">
        <v>4</v>
      </c>
      <c r="E30" s="103">
        <v>4</v>
      </c>
      <c r="F30" s="103">
        <f>C30*D30</f>
        <v>0.28000000000000003</v>
      </c>
      <c r="G30" s="103">
        <f>C30*E30</f>
        <v>0.28000000000000003</v>
      </c>
      <c r="H30" s="103">
        <v>959</v>
      </c>
      <c r="I30" s="103">
        <f>F30/H30</f>
        <v>2.9197080291970805E-4</v>
      </c>
      <c r="J30" s="103">
        <f>D30/H30</f>
        <v>4.1710114702815434E-3</v>
      </c>
      <c r="K30" s="104" t="s">
        <v>578</v>
      </c>
      <c r="L30" s="101" t="s">
        <v>579</v>
      </c>
      <c r="M30" s="100"/>
      <c r="N30" s="100"/>
      <c r="O30" s="100"/>
      <c r="P30" s="100"/>
      <c r="Q30" s="100"/>
      <c r="R30" s="100"/>
      <c r="S30" s="100"/>
      <c r="T30" s="100"/>
      <c r="U30" s="100"/>
      <c r="V30" s="100"/>
      <c r="W30" s="100"/>
      <c r="X30" s="100"/>
      <c r="Y30" s="100"/>
      <c r="Z30" s="100"/>
    </row>
    <row r="31" spans="1:28" ht="60" x14ac:dyDescent="0.25">
      <c r="A31" s="100"/>
      <c r="B31" s="243" t="s">
        <v>576</v>
      </c>
      <c r="C31" s="103">
        <v>7.0000000000000007E-2</v>
      </c>
      <c r="D31" s="103">
        <v>4</v>
      </c>
      <c r="E31" s="103">
        <v>4</v>
      </c>
      <c r="F31" s="103">
        <f>C31*D31</f>
        <v>0.28000000000000003</v>
      </c>
      <c r="G31" s="103">
        <f>C31*E31</f>
        <v>0.28000000000000003</v>
      </c>
      <c r="H31" s="103">
        <v>959</v>
      </c>
      <c r="I31" s="103">
        <f>F31/H31</f>
        <v>2.9197080291970805E-4</v>
      </c>
      <c r="J31" s="103">
        <f>D31/H31</f>
        <v>4.1710114702815434E-3</v>
      </c>
      <c r="K31" s="104" t="s">
        <v>578</v>
      </c>
      <c r="L31" s="101" t="s">
        <v>579</v>
      </c>
      <c r="M31" s="100"/>
      <c r="N31" s="100"/>
      <c r="O31" s="100"/>
      <c r="P31" s="100"/>
      <c r="Q31" s="100"/>
      <c r="R31" s="100"/>
      <c r="S31" s="100"/>
      <c r="T31" s="100"/>
      <c r="U31" s="100"/>
      <c r="V31" s="100"/>
      <c r="W31" s="100"/>
      <c r="X31" s="100"/>
      <c r="Y31" s="100"/>
      <c r="Z31" s="100"/>
    </row>
    <row r="32" spans="1:28" ht="60" x14ac:dyDescent="0.25">
      <c r="A32" s="107"/>
      <c r="B32" s="243" t="s">
        <v>577</v>
      </c>
      <c r="C32" s="103">
        <v>7.0000000000000007E-2</v>
      </c>
      <c r="D32" s="103">
        <v>4</v>
      </c>
      <c r="E32" s="103">
        <v>4</v>
      </c>
      <c r="F32" s="103">
        <f>C32*D32</f>
        <v>0.28000000000000003</v>
      </c>
      <c r="G32" s="103">
        <f>C32*E32</f>
        <v>0.28000000000000003</v>
      </c>
      <c r="H32" s="103">
        <v>959</v>
      </c>
      <c r="I32" s="103">
        <f>F32/H32</f>
        <v>2.9197080291970805E-4</v>
      </c>
      <c r="J32" s="103">
        <f>D32/H32</f>
        <v>4.1710114702815434E-3</v>
      </c>
      <c r="K32" s="104" t="s">
        <v>578</v>
      </c>
      <c r="L32" s="101" t="s">
        <v>579</v>
      </c>
      <c r="M32" s="100"/>
      <c r="N32" s="100"/>
      <c r="O32" s="100"/>
      <c r="P32" s="100"/>
      <c r="Q32" s="100"/>
      <c r="R32" s="100"/>
      <c r="S32" s="100"/>
      <c r="T32" s="100"/>
      <c r="U32" s="100"/>
      <c r="V32" s="100"/>
      <c r="W32" s="100"/>
      <c r="X32" s="100"/>
      <c r="Y32" s="100"/>
      <c r="Z32" s="100"/>
    </row>
    <row r="36" spans="1:1" x14ac:dyDescent="0.25">
      <c r="A36"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'3.4. Паспорт надежность'!A11:Z11</f>
        <v>N_TP1100.VL.0052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88"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442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55" zoomScaleSheetLayoutView="55" workbookViewId="0">
      <selection activeCell="AR90" sqref="AR90"/>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52" width="17.85546875" style="126" customWidth="1"/>
    <col min="53"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302</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88"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7"/>
      <c r="AP19" s="127"/>
      <c r="AQ19" s="127"/>
      <c r="AR19" s="43"/>
    </row>
    <row r="20" spans="1:45" ht="18.75" x14ac:dyDescent="0.3">
      <c r="AO20" s="127"/>
      <c r="AP20" s="127"/>
      <c r="AQ20" s="127"/>
      <c r="AR20" s="15"/>
    </row>
    <row r="21" spans="1:45" ht="18.75" x14ac:dyDescent="0.3">
      <c r="AO21" s="127"/>
      <c r="AP21" s="127"/>
      <c r="AQ21" s="127"/>
      <c r="AR21" s="15"/>
    </row>
    <row r="22" spans="1:45" ht="18.75" x14ac:dyDescent="0.3">
      <c r="AO22" s="127"/>
      <c r="AP22" s="127"/>
      <c r="AQ22" s="127"/>
      <c r="AR22" s="15"/>
    </row>
    <row r="23" spans="1:45" ht="18.75" x14ac:dyDescent="0.3">
      <c r="AO23" s="127"/>
      <c r="AP23" s="127"/>
      <c r="AQ23" s="127"/>
      <c r="AR23" s="15"/>
    </row>
    <row r="24" spans="1:45" ht="14.25" customHeight="1" thickBot="1" x14ac:dyDescent="0.3">
      <c r="A24" s="341" t="s">
        <v>301</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542</v>
      </c>
      <c r="AL24" s="341"/>
      <c r="AM24" s="211"/>
      <c r="AN24" s="211"/>
      <c r="AO24" s="212"/>
      <c r="AP24" s="212"/>
      <c r="AQ24" s="212"/>
      <c r="AR24" s="212"/>
      <c r="AS24" s="213"/>
    </row>
    <row r="25" spans="1:45" ht="12.75" customHeight="1" x14ac:dyDescent="0.25">
      <c r="A25" s="342" t="s">
        <v>543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30"/>
      <c r="AL25" s="330"/>
      <c r="AM25" s="214"/>
      <c r="AN25" s="331" t="s">
        <v>300</v>
      </c>
      <c r="AO25" s="331"/>
      <c r="AP25" s="331"/>
      <c r="AQ25" s="332"/>
      <c r="AR25" s="332"/>
      <c r="AS25" s="213"/>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4"/>
      <c r="AN26" s="336" t="s">
        <v>298</v>
      </c>
      <c r="AO26" s="337"/>
      <c r="AP26" s="338"/>
      <c r="AQ26" s="339"/>
      <c r="AR26" s="340"/>
      <c r="AS26" s="213"/>
    </row>
    <row r="27" spans="1:45" ht="17.25" customHeight="1"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4"/>
      <c r="AN27" s="336" t="s">
        <v>296</v>
      </c>
      <c r="AO27" s="337"/>
      <c r="AP27" s="338"/>
      <c r="AQ27" s="339"/>
      <c r="AR27" s="340"/>
      <c r="AS27" s="213"/>
    </row>
    <row r="28" spans="1:45" ht="27.75" customHeight="1" thickBot="1" x14ac:dyDescent="0.3">
      <c r="A28" s="350" t="s">
        <v>295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14"/>
      <c r="AN28" s="354" t="s">
        <v>544</v>
      </c>
      <c r="AO28" s="355"/>
      <c r="AP28" s="356"/>
      <c r="AQ28" s="339"/>
      <c r="AR28" s="340"/>
      <c r="AS28" s="213"/>
    </row>
    <row r="29" spans="1:45" ht="17.25" customHeight="1" x14ac:dyDescent="0.25">
      <c r="A29" s="344" t="s">
        <v>294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0"/>
      <c r="AL29" s="330"/>
      <c r="AM29" s="214"/>
      <c r="AN29" s="347"/>
      <c r="AO29" s="348"/>
      <c r="AP29" s="348"/>
      <c r="AQ29" s="339"/>
      <c r="AR29" s="349"/>
      <c r="AS29" s="213"/>
    </row>
    <row r="30" spans="1:45" ht="17.25" customHeight="1" x14ac:dyDescent="0.25">
      <c r="A30" s="333" t="s">
        <v>545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4"/>
      <c r="AS30" s="213"/>
    </row>
    <row r="31" spans="1:45" ht="17.25" customHeight="1"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4"/>
      <c r="AN31" s="214"/>
      <c r="AO31" s="215"/>
      <c r="AP31" s="215"/>
      <c r="AQ31" s="215"/>
      <c r="AR31" s="215"/>
      <c r="AS31" s="213"/>
    </row>
    <row r="32" spans="1:45" ht="17.25" customHeight="1" x14ac:dyDescent="0.25">
      <c r="A32" s="333" t="s">
        <v>277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4"/>
      <c r="AN32" s="214"/>
      <c r="AO32" s="214"/>
      <c r="AP32" s="214"/>
      <c r="AQ32" s="214"/>
      <c r="AR32" s="214"/>
      <c r="AS32" s="213"/>
    </row>
    <row r="33" spans="1:45" ht="17.25" customHeight="1"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4"/>
      <c r="AN33" s="214"/>
      <c r="AO33" s="214"/>
      <c r="AP33" s="214"/>
      <c r="AQ33" s="214"/>
      <c r="AR33" s="214"/>
      <c r="AS33" s="213"/>
    </row>
    <row r="34" spans="1:45" ht="17.25" customHeight="1"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4"/>
      <c r="AN34" s="214"/>
      <c r="AO34" s="214"/>
      <c r="AP34" s="214"/>
      <c r="AQ34" s="214"/>
      <c r="AR34" s="214"/>
      <c r="AS34" s="21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4"/>
      <c r="AN35" s="214"/>
      <c r="AO35" s="214"/>
      <c r="AP35" s="214"/>
      <c r="AQ35" s="214"/>
      <c r="AR35" s="214"/>
      <c r="AS35" s="213"/>
    </row>
    <row r="36" spans="1:45" ht="17.25" customHeight="1" thickBot="1" x14ac:dyDescent="0.3">
      <c r="A36" s="357" t="s">
        <v>270</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214"/>
      <c r="AN36" s="214"/>
      <c r="AO36" s="214"/>
      <c r="AP36" s="214"/>
      <c r="AQ36" s="214"/>
      <c r="AR36" s="214"/>
      <c r="AS36" s="2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30"/>
      <c r="AL37" s="330"/>
      <c r="AM37" s="214"/>
      <c r="AN37" s="214"/>
      <c r="AO37" s="214"/>
      <c r="AP37" s="214"/>
      <c r="AQ37" s="214"/>
      <c r="AR37" s="214"/>
      <c r="AS37" s="213"/>
    </row>
    <row r="38" spans="1:45" ht="17.25" customHeight="1"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4"/>
      <c r="AN38" s="214"/>
      <c r="AO38" s="214"/>
      <c r="AP38" s="214"/>
      <c r="AQ38" s="214"/>
      <c r="AR38" s="214"/>
      <c r="AS38" s="213"/>
    </row>
    <row r="39" spans="1:45" ht="17.25" customHeight="1" thickBot="1" x14ac:dyDescent="0.3">
      <c r="A39" s="357" t="s">
        <v>289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214"/>
      <c r="AN39" s="214"/>
      <c r="AO39" s="214"/>
      <c r="AP39" s="214"/>
      <c r="AQ39" s="214"/>
      <c r="AR39" s="214"/>
      <c r="AS39" s="213"/>
    </row>
    <row r="40" spans="1:45" ht="17.25" customHeight="1" x14ac:dyDescent="0.25">
      <c r="A40" s="342" t="s">
        <v>546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30"/>
      <c r="AL40" s="330"/>
      <c r="AM40" s="214"/>
      <c r="AN40" s="214"/>
      <c r="AO40" s="214"/>
      <c r="AP40" s="214"/>
      <c r="AQ40" s="214"/>
      <c r="AR40" s="214"/>
      <c r="AS40" s="213"/>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4"/>
      <c r="AN41" s="214"/>
      <c r="AO41" s="214"/>
      <c r="AP41" s="214"/>
      <c r="AQ41" s="214"/>
      <c r="AR41" s="214"/>
      <c r="AS41" s="213"/>
    </row>
    <row r="42" spans="1:45" ht="17.25" customHeight="1"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4"/>
      <c r="AN42" s="214"/>
      <c r="AO42" s="214"/>
      <c r="AP42" s="214"/>
      <c r="AQ42" s="214"/>
      <c r="AR42" s="214"/>
      <c r="AS42" s="213"/>
    </row>
    <row r="43" spans="1:45" ht="17.25" customHeight="1"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4"/>
      <c r="AN43" s="214"/>
      <c r="AO43" s="214"/>
      <c r="AP43" s="214"/>
      <c r="AQ43" s="214"/>
      <c r="AR43" s="214"/>
      <c r="AS43" s="213"/>
    </row>
    <row r="44" spans="1:45" ht="17.25"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4"/>
      <c r="AN44" s="214"/>
      <c r="AO44" s="214"/>
      <c r="AP44" s="214"/>
      <c r="AQ44" s="214"/>
      <c r="AR44" s="214"/>
      <c r="AS44" s="213"/>
    </row>
    <row r="45" spans="1:45" ht="17.25"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4"/>
      <c r="AN45" s="214"/>
      <c r="AO45" s="214"/>
      <c r="AP45" s="214"/>
      <c r="AQ45" s="214"/>
      <c r="AR45" s="214"/>
      <c r="AS45" s="213"/>
    </row>
    <row r="46" spans="1:45" ht="17.25" customHeight="1" thickBot="1" x14ac:dyDescent="0.3">
      <c r="A46" s="360" t="s">
        <v>547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4"/>
      <c r="AN46" s="214"/>
      <c r="AO46" s="214"/>
      <c r="AP46" s="214"/>
      <c r="AQ46" s="214"/>
      <c r="AR46" s="214"/>
      <c r="AS46" s="213"/>
    </row>
    <row r="47" spans="1:45" ht="24" customHeight="1" x14ac:dyDescent="0.25">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0" t="s">
        <v>4</v>
      </c>
      <c r="AL47" s="330"/>
      <c r="AM47" s="366" t="s">
        <v>548</v>
      </c>
      <c r="AN47" s="366"/>
      <c r="AO47" s="216" t="s">
        <v>549</v>
      </c>
      <c r="AP47" s="216" t="s">
        <v>550</v>
      </c>
      <c r="AQ47" s="213"/>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7"/>
      <c r="AP48" s="217"/>
      <c r="AQ48" s="213"/>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7"/>
      <c r="AP49" s="217"/>
      <c r="AQ49" s="213"/>
    </row>
    <row r="50" spans="1:43" ht="12" customHeight="1" thickBot="1" x14ac:dyDescent="0.3">
      <c r="A50" s="357" t="s">
        <v>551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67" t="s">
        <v>552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548</v>
      </c>
      <c r="AN52" s="366"/>
      <c r="AO52" s="216" t="s">
        <v>549</v>
      </c>
      <c r="AP52" s="216" t="s">
        <v>550</v>
      </c>
      <c r="AQ52" s="213"/>
    </row>
    <row r="53" spans="1:43" ht="11.25" customHeight="1" x14ac:dyDescent="0.25">
      <c r="A53" s="369" t="s">
        <v>553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9"/>
      <c r="AL53" s="359"/>
      <c r="AM53" s="359"/>
      <c r="AN53" s="359"/>
      <c r="AO53" s="223"/>
      <c r="AP53" s="223"/>
      <c r="AQ53" s="213"/>
    </row>
    <row r="54" spans="1:43" ht="12" customHeight="1" x14ac:dyDescent="0.25">
      <c r="A54" s="333" t="s">
        <v>554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7"/>
      <c r="AP54" s="217"/>
      <c r="AQ54" s="213"/>
    </row>
    <row r="55" spans="1:43" ht="12" customHeight="1" x14ac:dyDescent="0.25">
      <c r="A55" s="333" t="s">
        <v>555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7"/>
      <c r="AP55" s="217"/>
      <c r="AQ55" s="213"/>
    </row>
    <row r="56" spans="1:43" ht="12" customHeight="1" thickBot="1" x14ac:dyDescent="0.3">
      <c r="A56" s="357" t="s">
        <v>556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67" t="s">
        <v>557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548</v>
      </c>
      <c r="AN58" s="366"/>
      <c r="AO58" s="216" t="s">
        <v>549</v>
      </c>
      <c r="AP58" s="216" t="s">
        <v>550</v>
      </c>
      <c r="AQ58" s="213"/>
    </row>
    <row r="59" spans="1:43"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6"/>
      <c r="AP59" s="226"/>
      <c r="AQ59" s="227"/>
    </row>
    <row r="60" spans="1:43" ht="12" customHeight="1" x14ac:dyDescent="0.25">
      <c r="A60" s="333" t="s">
        <v>279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7"/>
      <c r="AP60" s="217"/>
      <c r="AQ60" s="213"/>
    </row>
    <row r="61" spans="1:43" ht="12" customHeight="1" x14ac:dyDescent="0.25">
      <c r="A61" s="333" t="s">
        <v>278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7"/>
      <c r="AP61" s="217"/>
      <c r="AQ61" s="213"/>
    </row>
    <row r="62" spans="1:43" ht="12" customHeight="1" x14ac:dyDescent="0.25">
      <c r="A62" s="333" t="s">
        <v>277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7"/>
      <c r="AP62" s="217"/>
      <c r="AQ62" s="21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7"/>
      <c r="AP63" s="217"/>
      <c r="AQ63" s="21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7"/>
      <c r="AP64" s="217"/>
      <c r="AQ64" s="213"/>
    </row>
    <row r="65" spans="1:43" ht="12" customHeight="1" x14ac:dyDescent="0.25">
      <c r="A65" s="333" t="s">
        <v>276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7"/>
      <c r="AP65" s="217"/>
      <c r="AQ65" s="213"/>
    </row>
    <row r="66" spans="1:43" ht="27.75" customHeight="1" x14ac:dyDescent="0.25">
      <c r="A66" s="374" t="s">
        <v>558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28"/>
      <c r="AP66" s="228"/>
      <c r="AQ66" s="227"/>
    </row>
    <row r="67" spans="1:43" ht="11.25" customHeight="1" x14ac:dyDescent="0.25">
      <c r="A67" s="333" t="s">
        <v>272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7"/>
      <c r="AP67" s="217"/>
      <c r="AQ67" s="213"/>
    </row>
    <row r="68" spans="1:43" ht="25.5" customHeight="1" x14ac:dyDescent="0.25">
      <c r="A68" s="374" t="s">
        <v>559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28"/>
      <c r="AP68" s="228"/>
      <c r="AQ68" s="227"/>
    </row>
    <row r="69" spans="1:43" ht="12" customHeight="1" x14ac:dyDescent="0.25">
      <c r="A69" s="333" t="s">
        <v>271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7"/>
      <c r="AP69" s="217"/>
      <c r="AQ69" s="213"/>
    </row>
    <row r="70" spans="1:43" ht="12.75" customHeight="1" x14ac:dyDescent="0.25">
      <c r="A70" s="382" t="s">
        <v>275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28"/>
      <c r="AP70" s="228"/>
      <c r="AQ70" s="227"/>
    </row>
    <row r="71" spans="1:43" ht="12" customHeight="1" x14ac:dyDescent="0.25">
      <c r="A71" s="333" t="s">
        <v>270</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7"/>
      <c r="AP71" s="217"/>
      <c r="AQ71" s="213"/>
    </row>
    <row r="72" spans="1:43" ht="12.75" customHeight="1" thickBot="1" x14ac:dyDescent="0.3">
      <c r="A72" s="378" t="s">
        <v>274</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67" t="s">
        <v>273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548</v>
      </c>
      <c r="AN74" s="366"/>
      <c r="AO74" s="216" t="s">
        <v>549</v>
      </c>
      <c r="AP74" s="216" t="s">
        <v>550</v>
      </c>
      <c r="AQ74" s="213"/>
    </row>
    <row r="75" spans="1:43" ht="25.5" customHeight="1" x14ac:dyDescent="0.25">
      <c r="A75" s="374" t="s">
        <v>559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30"/>
      <c r="AP75" s="230"/>
      <c r="AQ75" s="227"/>
    </row>
    <row r="76" spans="1:43" ht="12" customHeight="1" x14ac:dyDescent="0.25">
      <c r="A76" s="333" t="s">
        <v>272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4"/>
      <c r="AN76" s="384"/>
      <c r="AO76" s="231"/>
      <c r="AP76" s="231"/>
      <c r="AQ76" s="213"/>
    </row>
    <row r="77" spans="1:43" ht="12" customHeight="1" x14ac:dyDescent="0.25">
      <c r="A77" s="333" t="s">
        <v>271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4"/>
      <c r="AN77" s="384"/>
      <c r="AO77" s="231"/>
      <c r="AP77" s="231"/>
      <c r="AQ77" s="213"/>
    </row>
    <row r="78" spans="1:43" ht="12" customHeight="1" x14ac:dyDescent="0.25">
      <c r="A78" s="333" t="s">
        <v>270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4"/>
      <c r="AN78" s="384"/>
      <c r="AO78" s="231"/>
      <c r="AP78" s="231"/>
      <c r="AQ78" s="213"/>
    </row>
    <row r="79" spans="1:43" ht="12" customHeight="1" x14ac:dyDescent="0.25">
      <c r="A79" s="333" t="s">
        <v>269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4"/>
      <c r="AN79" s="384"/>
      <c r="AO79" s="231"/>
      <c r="AP79" s="231"/>
      <c r="AQ79" s="213"/>
    </row>
    <row r="80" spans="1:43" ht="12" customHeight="1" x14ac:dyDescent="0.25">
      <c r="A80" s="333" t="s">
        <v>268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4"/>
      <c r="AN80" s="384"/>
      <c r="AO80" s="231"/>
      <c r="AP80" s="231"/>
      <c r="AQ80" s="213"/>
    </row>
    <row r="81" spans="1:45" ht="12.75" customHeight="1" x14ac:dyDescent="0.25">
      <c r="A81" s="333" t="s">
        <v>267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4"/>
      <c r="AN81" s="384"/>
      <c r="AO81" s="231"/>
      <c r="AP81" s="231"/>
      <c r="AQ81" s="213"/>
    </row>
    <row r="82" spans="1:45" ht="12.75" customHeight="1" x14ac:dyDescent="0.25">
      <c r="A82" s="333" t="s">
        <v>266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4"/>
      <c r="AN82" s="384"/>
      <c r="AO82" s="231"/>
      <c r="AP82" s="231"/>
      <c r="AQ82" s="213"/>
    </row>
    <row r="83" spans="1:45" ht="12" customHeight="1" x14ac:dyDescent="0.25">
      <c r="A83" s="382" t="s">
        <v>265</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30"/>
      <c r="AP83" s="230"/>
      <c r="AQ83" s="227"/>
    </row>
    <row r="84" spans="1:45" ht="12" customHeight="1" x14ac:dyDescent="0.25">
      <c r="A84" s="382" t="s">
        <v>560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30"/>
      <c r="AP84" s="230"/>
      <c r="AQ84" s="227"/>
    </row>
    <row r="85" spans="1:45" ht="12" customHeight="1" x14ac:dyDescent="0.25">
      <c r="A85" s="333" t="s">
        <v>264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4"/>
      <c r="AN85" s="384"/>
      <c r="AO85" s="231"/>
      <c r="AP85" s="231"/>
      <c r="AQ85" s="211"/>
    </row>
    <row r="86" spans="1:45" ht="27.75" customHeight="1" x14ac:dyDescent="0.25">
      <c r="A86" s="374" t="s">
        <v>561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30"/>
      <c r="AP86" s="230"/>
      <c r="AQ86" s="227"/>
    </row>
    <row r="87" spans="1:45" x14ac:dyDescent="0.25">
      <c r="A87" s="374" t="s">
        <v>562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30"/>
      <c r="AP87" s="230"/>
      <c r="AQ87" s="227"/>
    </row>
    <row r="88" spans="1:45" ht="14.25" customHeight="1" x14ac:dyDescent="0.25">
      <c r="A88" s="386" t="s">
        <v>563</v>
      </c>
      <c r="B88" s="387"/>
      <c r="C88" s="387"/>
      <c r="D88" s="388"/>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89"/>
      <c r="AL88" s="390"/>
      <c r="AM88" s="391"/>
      <c r="AN88" s="392"/>
      <c r="AO88" s="230"/>
      <c r="AP88" s="230"/>
      <c r="AQ88" s="227"/>
    </row>
    <row r="89" spans="1:45" x14ac:dyDescent="0.25">
      <c r="A89" s="386" t="s">
        <v>564</v>
      </c>
      <c r="B89" s="387"/>
      <c r="C89" s="387"/>
      <c r="D89" s="388"/>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89"/>
      <c r="AL89" s="390"/>
      <c r="AM89" s="391"/>
      <c r="AN89" s="392"/>
      <c r="AO89" s="230"/>
      <c r="AP89" s="230"/>
      <c r="AQ89" s="211"/>
    </row>
    <row r="90" spans="1:45" ht="12" customHeight="1" thickBot="1" x14ac:dyDescent="0.3">
      <c r="A90" s="233" t="s">
        <v>565</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93"/>
      <c r="AL90" s="394"/>
      <c r="AM90" s="395"/>
      <c r="AN90" s="396"/>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566</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567</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568</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569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570</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K45" sqref="K45"/>
    </sheetView>
  </sheetViews>
  <sheetFormatPr defaultRowHeight="15.75" x14ac:dyDescent="0.25"/>
  <cols>
    <col min="1" max="1" width="9.140625" style="70"/>
    <col min="2" max="2" width="37.7109375" style="70" customWidth="1"/>
    <col min="3" max="4" width="16" style="70" customWidth="1"/>
    <col min="5" max="6" width="16" style="70" hidden="1" customWidth="1"/>
    <col min="7" max="8" width="16"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'5. анализ эконом эфф'!A9:AR9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'5. анализ эконом эфф'!A12:AR12</f>
        <v>N_TP1100.VL.0052</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81.75" customHeight="1" x14ac:dyDescent="0.25">
      <c r="A15" s="288"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99"/>
    </row>
    <row r="18" spans="1:12" x14ac:dyDescent="0.25">
      <c r="K18" s="98"/>
    </row>
    <row r="19" spans="1:12" ht="15.75" customHeight="1" x14ac:dyDescent="0.25">
      <c r="A19" s="407" t="s">
        <v>444</v>
      </c>
      <c r="B19" s="407"/>
      <c r="C19" s="407"/>
      <c r="D19" s="407"/>
      <c r="E19" s="407"/>
      <c r="F19" s="407"/>
      <c r="G19" s="407"/>
      <c r="H19" s="407"/>
      <c r="I19" s="407"/>
      <c r="J19" s="407"/>
      <c r="K19" s="407"/>
      <c r="L19" s="407"/>
    </row>
    <row r="20" spans="1:12" x14ac:dyDescent="0.25">
      <c r="A20" s="74"/>
      <c r="B20" s="74"/>
      <c r="C20" s="97"/>
      <c r="D20" s="97"/>
      <c r="E20" s="97"/>
      <c r="F20" s="97"/>
      <c r="G20" s="97"/>
      <c r="H20" s="97"/>
      <c r="I20" s="97"/>
      <c r="J20" s="97"/>
      <c r="K20" s="97"/>
      <c r="L20" s="97"/>
    </row>
    <row r="21" spans="1:12" ht="28.5" customHeight="1" x14ac:dyDescent="0.25">
      <c r="A21" s="397" t="s">
        <v>228</v>
      </c>
      <c r="B21" s="397" t="s">
        <v>227</v>
      </c>
      <c r="C21" s="403" t="s">
        <v>374</v>
      </c>
      <c r="D21" s="403"/>
      <c r="E21" s="403"/>
      <c r="F21" s="403"/>
      <c r="G21" s="403"/>
      <c r="H21" s="403"/>
      <c r="I21" s="398" t="s">
        <v>226</v>
      </c>
      <c r="J21" s="400" t="s">
        <v>376</v>
      </c>
      <c r="K21" s="397" t="s">
        <v>225</v>
      </c>
      <c r="L21" s="399" t="s">
        <v>375</v>
      </c>
    </row>
    <row r="22" spans="1:12" ht="58.5" customHeight="1" x14ac:dyDescent="0.25">
      <c r="A22" s="397"/>
      <c r="B22" s="397"/>
      <c r="C22" s="404" t="s">
        <v>2</v>
      </c>
      <c r="D22" s="404"/>
      <c r="E22" s="274"/>
      <c r="F22" s="274"/>
      <c r="G22" s="405" t="s">
        <v>1</v>
      </c>
      <c r="H22" s="406"/>
      <c r="I22" s="398"/>
      <c r="J22" s="401"/>
      <c r="K22" s="397"/>
      <c r="L22" s="399"/>
    </row>
    <row r="23" spans="1:12" ht="31.5" x14ac:dyDescent="0.25">
      <c r="A23" s="397"/>
      <c r="B23" s="397"/>
      <c r="C23" s="96" t="s">
        <v>224</v>
      </c>
      <c r="D23" s="96" t="s">
        <v>223</v>
      </c>
      <c r="E23" s="96"/>
      <c r="F23" s="96"/>
      <c r="G23" s="96" t="s">
        <v>224</v>
      </c>
      <c r="H23" s="96" t="s">
        <v>223</v>
      </c>
      <c r="I23" s="398"/>
      <c r="J23" s="402"/>
      <c r="K23" s="397"/>
      <c r="L23" s="399"/>
    </row>
    <row r="24" spans="1:12" x14ac:dyDescent="0.25">
      <c r="A24" s="81">
        <v>1</v>
      </c>
      <c r="B24" s="81">
        <v>2</v>
      </c>
      <c r="C24" s="96">
        <v>3</v>
      </c>
      <c r="D24" s="96">
        <v>4</v>
      </c>
      <c r="E24" s="96"/>
      <c r="F24" s="96"/>
      <c r="G24" s="96">
        <v>7</v>
      </c>
      <c r="H24" s="96">
        <v>8</v>
      </c>
      <c r="I24" s="96">
        <v>9</v>
      </c>
      <c r="J24" s="96">
        <v>10</v>
      </c>
      <c r="K24" s="96">
        <v>11</v>
      </c>
      <c r="L24" s="96">
        <v>12</v>
      </c>
    </row>
    <row r="25" spans="1:12" x14ac:dyDescent="0.25">
      <c r="A25" s="89">
        <v>1</v>
      </c>
      <c r="B25" s="90" t="s">
        <v>222</v>
      </c>
      <c r="C25" s="90"/>
      <c r="D25" s="94"/>
      <c r="E25" s="94"/>
      <c r="F25" s="94"/>
      <c r="G25" s="94"/>
      <c r="H25" s="94"/>
      <c r="I25" s="94"/>
      <c r="J25" s="94"/>
      <c r="K25" s="86"/>
      <c r="L25" s="107"/>
    </row>
    <row r="26" spans="1:12" ht="21.75" customHeight="1" x14ac:dyDescent="0.25">
      <c r="A26" s="89" t="s">
        <v>221</v>
      </c>
      <c r="B26" s="95" t="s">
        <v>381</v>
      </c>
      <c r="C26" s="201" t="s">
        <v>528</v>
      </c>
      <c r="D26" s="201" t="s">
        <v>528</v>
      </c>
      <c r="E26" s="94"/>
      <c r="F26" s="94"/>
      <c r="G26" s="201" t="s">
        <v>528</v>
      </c>
      <c r="H26" s="201" t="s">
        <v>528</v>
      </c>
      <c r="I26" s="94"/>
      <c r="J26" s="94"/>
      <c r="K26" s="86"/>
      <c r="L26" s="86"/>
    </row>
    <row r="27" spans="1:12" s="77" customFormat="1" ht="39" customHeight="1" x14ac:dyDescent="0.25">
      <c r="A27" s="89" t="s">
        <v>220</v>
      </c>
      <c r="B27" s="95" t="s">
        <v>383</v>
      </c>
      <c r="C27" s="201" t="s">
        <v>528</v>
      </c>
      <c r="D27" s="201" t="s">
        <v>528</v>
      </c>
      <c r="E27" s="94"/>
      <c r="F27" s="94"/>
      <c r="G27" s="201" t="s">
        <v>528</v>
      </c>
      <c r="H27" s="201" t="s">
        <v>528</v>
      </c>
      <c r="I27" s="94"/>
      <c r="J27" s="94"/>
      <c r="K27" s="86"/>
      <c r="L27" s="86"/>
    </row>
    <row r="28" spans="1:12" s="77" customFormat="1" ht="70.5" customHeight="1" x14ac:dyDescent="0.25">
      <c r="A28" s="89" t="s">
        <v>382</v>
      </c>
      <c r="B28" s="95" t="s">
        <v>387</v>
      </c>
      <c r="C28" s="201" t="s">
        <v>528</v>
      </c>
      <c r="D28" s="201" t="s">
        <v>528</v>
      </c>
      <c r="E28" s="94"/>
      <c r="F28" s="94"/>
      <c r="G28" s="201" t="s">
        <v>528</v>
      </c>
      <c r="H28" s="201" t="s">
        <v>528</v>
      </c>
      <c r="I28" s="94"/>
      <c r="J28" s="94"/>
      <c r="K28" s="86"/>
      <c r="L28" s="86"/>
    </row>
    <row r="29" spans="1:12" s="77" customFormat="1" ht="54" customHeight="1" x14ac:dyDescent="0.25">
      <c r="A29" s="89" t="s">
        <v>219</v>
      </c>
      <c r="B29" s="95" t="s">
        <v>386</v>
      </c>
      <c r="C29" s="201" t="s">
        <v>528</v>
      </c>
      <c r="D29" s="201" t="s">
        <v>528</v>
      </c>
      <c r="E29" s="94"/>
      <c r="F29" s="94"/>
      <c r="G29" s="201" t="s">
        <v>528</v>
      </c>
      <c r="H29" s="201" t="s">
        <v>528</v>
      </c>
      <c r="I29" s="94"/>
      <c r="J29" s="94"/>
      <c r="K29" s="86"/>
      <c r="L29" s="86"/>
    </row>
    <row r="30" spans="1:12" s="77" customFormat="1" ht="42" customHeight="1" x14ac:dyDescent="0.25">
      <c r="A30" s="89" t="s">
        <v>218</v>
      </c>
      <c r="B30" s="95" t="s">
        <v>388</v>
      </c>
      <c r="C30" s="201" t="s">
        <v>528</v>
      </c>
      <c r="D30" s="201" t="s">
        <v>528</v>
      </c>
      <c r="E30" s="94"/>
      <c r="F30" s="94"/>
      <c r="G30" s="201" t="s">
        <v>528</v>
      </c>
      <c r="H30" s="201" t="s">
        <v>528</v>
      </c>
      <c r="I30" s="94"/>
      <c r="J30" s="94"/>
      <c r="K30" s="86"/>
      <c r="L30" s="86"/>
    </row>
    <row r="31" spans="1:12" s="77" customFormat="1" ht="37.5" customHeight="1" x14ac:dyDescent="0.25">
      <c r="A31" s="89" t="s">
        <v>217</v>
      </c>
      <c r="B31" s="88" t="s">
        <v>384</v>
      </c>
      <c r="C31" s="202">
        <v>45292</v>
      </c>
      <c r="D31" s="203">
        <v>45321</v>
      </c>
      <c r="E31" s="94"/>
      <c r="F31" s="94"/>
      <c r="G31" s="202">
        <v>45292</v>
      </c>
      <c r="H31" s="203">
        <v>45321</v>
      </c>
      <c r="I31" s="94"/>
      <c r="J31" s="94"/>
      <c r="K31" s="86"/>
      <c r="L31" s="86"/>
    </row>
    <row r="32" spans="1:12" s="77" customFormat="1" ht="31.5" x14ac:dyDescent="0.25">
      <c r="A32" s="89" t="s">
        <v>215</v>
      </c>
      <c r="B32" s="88" t="s">
        <v>389</v>
      </c>
      <c r="C32" s="204">
        <v>45505</v>
      </c>
      <c r="D32" s="204">
        <v>45519</v>
      </c>
      <c r="E32" s="94"/>
      <c r="F32" s="94"/>
      <c r="G32" s="204">
        <v>45505</v>
      </c>
      <c r="H32" s="204">
        <v>45519</v>
      </c>
      <c r="I32" s="94"/>
      <c r="J32" s="94"/>
      <c r="K32" s="86"/>
      <c r="L32" s="86"/>
    </row>
    <row r="33" spans="1:12" s="77" customFormat="1" ht="37.5" customHeight="1" x14ac:dyDescent="0.25">
      <c r="A33" s="89" t="s">
        <v>400</v>
      </c>
      <c r="B33" s="88" t="s">
        <v>318</v>
      </c>
      <c r="C33" s="204" t="s">
        <v>528</v>
      </c>
      <c r="D33" s="204" t="s">
        <v>528</v>
      </c>
      <c r="E33" s="94"/>
      <c r="F33" s="94"/>
      <c r="G33" s="204" t="s">
        <v>528</v>
      </c>
      <c r="H33" s="204" t="s">
        <v>528</v>
      </c>
      <c r="I33" s="94"/>
      <c r="J33" s="94"/>
      <c r="K33" s="86"/>
      <c r="L33" s="86"/>
    </row>
    <row r="34" spans="1:12" s="77" customFormat="1" ht="47.25" customHeight="1" x14ac:dyDescent="0.25">
      <c r="A34" s="89" t="s">
        <v>401</v>
      </c>
      <c r="B34" s="88" t="s">
        <v>393</v>
      </c>
      <c r="C34" s="204" t="s">
        <v>528</v>
      </c>
      <c r="D34" s="204" t="s">
        <v>528</v>
      </c>
      <c r="E34" s="93"/>
      <c r="F34" s="93"/>
      <c r="G34" s="204" t="s">
        <v>528</v>
      </c>
      <c r="H34" s="204" t="s">
        <v>528</v>
      </c>
      <c r="I34" s="93"/>
      <c r="J34" s="93"/>
      <c r="K34" s="93"/>
      <c r="L34" s="86"/>
    </row>
    <row r="35" spans="1:12" s="77" customFormat="1" ht="49.5" customHeight="1" x14ac:dyDescent="0.25">
      <c r="A35" s="89" t="s">
        <v>402</v>
      </c>
      <c r="B35" s="88" t="s">
        <v>216</v>
      </c>
      <c r="C35" s="204">
        <v>45566</v>
      </c>
      <c r="D35" s="205">
        <v>45580</v>
      </c>
      <c r="E35" s="93"/>
      <c r="F35" s="93"/>
      <c r="G35" s="204">
        <v>45566</v>
      </c>
      <c r="H35" s="205">
        <v>45580</v>
      </c>
      <c r="I35" s="93"/>
      <c r="J35" s="93"/>
      <c r="K35" s="93"/>
      <c r="L35" s="86"/>
    </row>
    <row r="36" spans="1:12" ht="37.5" customHeight="1" x14ac:dyDescent="0.25">
      <c r="A36" s="89" t="s">
        <v>403</v>
      </c>
      <c r="B36" s="88" t="s">
        <v>385</v>
      </c>
      <c r="C36" s="204" t="s">
        <v>528</v>
      </c>
      <c r="D36" s="204" t="s">
        <v>528</v>
      </c>
      <c r="E36" s="92"/>
      <c r="F36" s="92"/>
      <c r="G36" s="204" t="s">
        <v>528</v>
      </c>
      <c r="H36" s="204" t="s">
        <v>528</v>
      </c>
      <c r="I36" s="91"/>
      <c r="J36" s="91"/>
      <c r="K36" s="86"/>
      <c r="L36" s="86"/>
    </row>
    <row r="37" spans="1:12" x14ac:dyDescent="0.25">
      <c r="A37" s="89" t="s">
        <v>404</v>
      </c>
      <c r="B37" s="88" t="s">
        <v>214</v>
      </c>
      <c r="C37" s="205">
        <v>45566</v>
      </c>
      <c r="D37" s="204">
        <v>45687</v>
      </c>
      <c r="E37" s="92"/>
      <c r="F37" s="92"/>
      <c r="G37" s="205">
        <v>45566</v>
      </c>
      <c r="H37" s="204">
        <v>45687</v>
      </c>
      <c r="I37" s="91"/>
      <c r="J37" s="91"/>
      <c r="K37" s="86"/>
      <c r="L37" s="86"/>
    </row>
    <row r="38" spans="1:12" x14ac:dyDescent="0.25">
      <c r="A38" s="89" t="s">
        <v>405</v>
      </c>
      <c r="B38" s="90" t="s">
        <v>213</v>
      </c>
      <c r="C38" s="206"/>
      <c r="D38" s="206"/>
      <c r="E38" s="86"/>
      <c r="F38" s="86"/>
      <c r="G38" s="206"/>
      <c r="H38" s="206"/>
      <c r="I38" s="86"/>
      <c r="J38" s="86"/>
      <c r="K38" s="86"/>
      <c r="L38" s="86"/>
    </row>
    <row r="39" spans="1:12" ht="63" x14ac:dyDescent="0.25">
      <c r="A39" s="89">
        <v>2</v>
      </c>
      <c r="B39" s="88" t="s">
        <v>390</v>
      </c>
      <c r="C39" s="206">
        <v>46419</v>
      </c>
      <c r="D39" s="206">
        <v>46507</v>
      </c>
      <c r="E39" s="86"/>
      <c r="F39" s="86"/>
      <c r="G39" s="206">
        <v>46419</v>
      </c>
      <c r="H39" s="206">
        <v>46507</v>
      </c>
      <c r="I39" s="86"/>
      <c r="J39" s="86"/>
      <c r="K39" s="86"/>
      <c r="L39" s="86"/>
    </row>
    <row r="40" spans="1:12" ht="33.75" customHeight="1" x14ac:dyDescent="0.25">
      <c r="A40" s="89" t="s">
        <v>212</v>
      </c>
      <c r="B40" s="88" t="s">
        <v>392</v>
      </c>
      <c r="C40" s="204" t="s">
        <v>528</v>
      </c>
      <c r="D40" s="204" t="s">
        <v>528</v>
      </c>
      <c r="E40" s="86"/>
      <c r="F40" s="86"/>
      <c r="G40" s="204" t="s">
        <v>528</v>
      </c>
      <c r="H40" s="204" t="s">
        <v>528</v>
      </c>
      <c r="I40" s="86"/>
      <c r="J40" s="86"/>
      <c r="K40" s="86"/>
      <c r="L40" s="86"/>
    </row>
    <row r="41" spans="1:12" ht="63" customHeight="1" x14ac:dyDescent="0.25">
      <c r="A41" s="89" t="s">
        <v>211</v>
      </c>
      <c r="B41" s="90" t="s">
        <v>475</v>
      </c>
      <c r="C41" s="87"/>
      <c r="D41" s="87"/>
      <c r="E41" s="86"/>
      <c r="F41" s="86"/>
      <c r="G41" s="87"/>
      <c r="H41" s="87"/>
      <c r="I41" s="86"/>
      <c r="J41" s="86"/>
      <c r="K41" s="86"/>
      <c r="L41" s="86"/>
    </row>
    <row r="42" spans="1:12" ht="58.5" customHeight="1" x14ac:dyDescent="0.25">
      <c r="A42" s="89">
        <v>3</v>
      </c>
      <c r="B42" s="88" t="s">
        <v>391</v>
      </c>
      <c r="C42" s="203">
        <v>46508</v>
      </c>
      <c r="D42" s="206">
        <v>46537</v>
      </c>
      <c r="E42" s="86"/>
      <c r="F42" s="86"/>
      <c r="G42" s="203">
        <v>46508</v>
      </c>
      <c r="H42" s="206">
        <v>46537</v>
      </c>
      <c r="I42" s="86"/>
      <c r="J42" s="86"/>
      <c r="K42" s="86"/>
      <c r="L42" s="86"/>
    </row>
    <row r="43" spans="1:12" ht="34.5" customHeight="1" x14ac:dyDescent="0.25">
      <c r="A43" s="89" t="s">
        <v>210</v>
      </c>
      <c r="B43" s="88" t="s">
        <v>208</v>
      </c>
      <c r="C43" s="87" t="s">
        <v>528</v>
      </c>
      <c r="D43" s="87" t="s">
        <v>528</v>
      </c>
      <c r="E43" s="86"/>
      <c r="F43" s="86"/>
      <c r="G43" s="87" t="s">
        <v>528</v>
      </c>
      <c r="H43" s="87" t="s">
        <v>528</v>
      </c>
      <c r="I43" s="86"/>
      <c r="J43" s="86"/>
      <c r="K43" s="86"/>
      <c r="L43" s="86"/>
    </row>
    <row r="44" spans="1:12" ht="24.75" customHeight="1" x14ac:dyDescent="0.25">
      <c r="A44" s="89" t="s">
        <v>209</v>
      </c>
      <c r="B44" s="88" t="s">
        <v>206</v>
      </c>
      <c r="C44" s="87" t="s">
        <v>528</v>
      </c>
      <c r="D44" s="87" t="s">
        <v>528</v>
      </c>
      <c r="E44" s="86"/>
      <c r="F44" s="86"/>
      <c r="G44" s="87" t="s">
        <v>528</v>
      </c>
      <c r="H44" s="87" t="s">
        <v>528</v>
      </c>
      <c r="I44" s="86"/>
      <c r="J44" s="86"/>
      <c r="K44" s="86"/>
      <c r="L44" s="86"/>
    </row>
    <row r="45" spans="1:12" ht="90.75" customHeight="1" x14ac:dyDescent="0.25">
      <c r="A45" s="89" t="s">
        <v>207</v>
      </c>
      <c r="B45" s="88" t="s">
        <v>396</v>
      </c>
      <c r="C45" s="87" t="s">
        <v>528</v>
      </c>
      <c r="D45" s="87" t="s">
        <v>528</v>
      </c>
      <c r="E45" s="86"/>
      <c r="F45" s="86"/>
      <c r="G45" s="87" t="s">
        <v>528</v>
      </c>
      <c r="H45" s="87" t="s">
        <v>528</v>
      </c>
      <c r="I45" s="86"/>
      <c r="J45" s="86"/>
      <c r="K45" s="86"/>
      <c r="L45" s="86"/>
    </row>
    <row r="46" spans="1:12" ht="167.25" customHeight="1" x14ac:dyDescent="0.25">
      <c r="A46" s="89" t="s">
        <v>205</v>
      </c>
      <c r="B46" s="88" t="s">
        <v>394</v>
      </c>
      <c r="C46" s="87" t="s">
        <v>528</v>
      </c>
      <c r="D46" s="87" t="s">
        <v>528</v>
      </c>
      <c r="E46" s="86"/>
      <c r="F46" s="86"/>
      <c r="G46" s="87" t="s">
        <v>528</v>
      </c>
      <c r="H46" s="87" t="s">
        <v>528</v>
      </c>
      <c r="I46" s="86"/>
      <c r="J46" s="86"/>
      <c r="K46" s="86"/>
      <c r="L46" s="86"/>
    </row>
    <row r="47" spans="1:12" ht="30.75" customHeight="1" x14ac:dyDescent="0.25">
      <c r="A47" s="89" t="s">
        <v>203</v>
      </c>
      <c r="B47" s="88" t="s">
        <v>204</v>
      </c>
      <c r="C47" s="204" t="s">
        <v>528</v>
      </c>
      <c r="D47" s="204" t="s">
        <v>528</v>
      </c>
      <c r="E47" s="86"/>
      <c r="F47" s="86"/>
      <c r="G47" s="204" t="s">
        <v>528</v>
      </c>
      <c r="H47" s="204" t="s">
        <v>528</v>
      </c>
      <c r="I47" s="86"/>
      <c r="J47" s="86"/>
      <c r="K47" s="86"/>
      <c r="L47" s="86"/>
    </row>
    <row r="48" spans="1:12" ht="37.5" customHeight="1" x14ac:dyDescent="0.25">
      <c r="A48" s="89" t="s">
        <v>406</v>
      </c>
      <c r="B48" s="90" t="s">
        <v>202</v>
      </c>
      <c r="C48" s="204"/>
      <c r="D48" s="204"/>
      <c r="E48" s="86"/>
      <c r="F48" s="86"/>
      <c r="G48" s="204"/>
      <c r="H48" s="204"/>
      <c r="I48" s="86"/>
      <c r="J48" s="86"/>
      <c r="K48" s="86"/>
      <c r="L48" s="86"/>
    </row>
    <row r="49" spans="1:12" ht="35.25" customHeight="1" x14ac:dyDescent="0.25">
      <c r="A49" s="89">
        <v>4</v>
      </c>
      <c r="B49" s="88" t="s">
        <v>200</v>
      </c>
      <c r="C49" s="204" t="s">
        <v>528</v>
      </c>
      <c r="D49" s="204" t="s">
        <v>528</v>
      </c>
      <c r="E49" s="86"/>
      <c r="F49" s="86"/>
      <c r="G49" s="204" t="s">
        <v>528</v>
      </c>
      <c r="H49" s="204" t="s">
        <v>528</v>
      </c>
      <c r="I49" s="86"/>
      <c r="J49" s="86"/>
      <c r="K49" s="86"/>
      <c r="L49" s="86"/>
    </row>
    <row r="50" spans="1:12" ht="86.25" customHeight="1" x14ac:dyDescent="0.25">
      <c r="A50" s="89" t="s">
        <v>201</v>
      </c>
      <c r="B50" s="88" t="s">
        <v>395</v>
      </c>
      <c r="C50" s="204">
        <v>47073</v>
      </c>
      <c r="D50" s="207">
        <v>47087</v>
      </c>
      <c r="E50" s="86"/>
      <c r="F50" s="86"/>
      <c r="G50" s="204">
        <v>47073</v>
      </c>
      <c r="H50" s="207">
        <v>47087</v>
      </c>
      <c r="I50" s="86"/>
      <c r="J50" s="86"/>
      <c r="K50" s="86"/>
      <c r="L50" s="86"/>
    </row>
    <row r="51" spans="1:12" ht="77.25" customHeight="1" x14ac:dyDescent="0.25">
      <c r="A51" s="89" t="s">
        <v>199</v>
      </c>
      <c r="B51" s="88" t="s">
        <v>397</v>
      </c>
      <c r="C51" s="204" t="s">
        <v>528</v>
      </c>
      <c r="D51" s="204" t="s">
        <v>528</v>
      </c>
      <c r="E51" s="86"/>
      <c r="F51" s="86"/>
      <c r="G51" s="204" t="s">
        <v>528</v>
      </c>
      <c r="H51" s="204" t="s">
        <v>528</v>
      </c>
      <c r="I51" s="86"/>
      <c r="J51" s="86"/>
      <c r="K51" s="86"/>
      <c r="L51" s="86"/>
    </row>
    <row r="52" spans="1:12" ht="71.25" customHeight="1" x14ac:dyDescent="0.25">
      <c r="A52" s="89" t="s">
        <v>197</v>
      </c>
      <c r="B52" s="88" t="s">
        <v>198</v>
      </c>
      <c r="C52" s="204" t="s">
        <v>528</v>
      </c>
      <c r="D52" s="204" t="s">
        <v>528</v>
      </c>
      <c r="E52" s="86"/>
      <c r="F52" s="86"/>
      <c r="G52" s="204" t="s">
        <v>528</v>
      </c>
      <c r="H52" s="204" t="s">
        <v>528</v>
      </c>
      <c r="I52" s="86"/>
      <c r="J52" s="86"/>
      <c r="K52" s="86"/>
      <c r="L52" s="86"/>
    </row>
    <row r="53" spans="1:12" ht="48" customHeight="1" x14ac:dyDescent="0.25">
      <c r="A53" s="89" t="s">
        <v>195</v>
      </c>
      <c r="B53" s="165" t="s">
        <v>398</v>
      </c>
      <c r="C53" s="206">
        <v>47088</v>
      </c>
      <c r="D53" s="206">
        <v>47117</v>
      </c>
      <c r="E53" s="86"/>
      <c r="F53" s="86"/>
      <c r="G53" s="206">
        <v>47088</v>
      </c>
      <c r="H53" s="206">
        <v>47117</v>
      </c>
      <c r="I53" s="86"/>
      <c r="J53" s="86"/>
      <c r="K53" s="86"/>
      <c r="L53" s="86"/>
    </row>
    <row r="54" spans="1:12" ht="46.5" customHeight="1" x14ac:dyDescent="0.25">
      <c r="A54" s="89" t="s">
        <v>399</v>
      </c>
      <c r="B54" s="88" t="s">
        <v>196</v>
      </c>
      <c r="C54" s="204" t="s">
        <v>528</v>
      </c>
      <c r="D54" s="204" t="s">
        <v>528</v>
      </c>
      <c r="E54" s="86"/>
      <c r="F54" s="86"/>
      <c r="G54" s="204" t="s">
        <v>528</v>
      </c>
      <c r="H54" s="204" t="s">
        <v>528</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28515625" style="69" customWidth="1"/>
    <col min="17" max="17" width="6.140625" style="69" customWidth="1"/>
    <col min="18" max="18" width="8" style="69" customWidth="1"/>
    <col min="19" max="19" width="6.140625" style="69" customWidth="1"/>
    <col min="20" max="20" width="13.140625" style="69" customWidth="1"/>
    <col min="21" max="21" width="7.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70"/>
      <c r="B5" s="70"/>
      <c r="C5" s="70"/>
      <c r="D5" s="70"/>
      <c r="E5" s="70"/>
      <c r="F5" s="70"/>
      <c r="L5" s="70"/>
      <c r="M5" s="70"/>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90" t="str">
        <f>'6.1. Паспорт сетевой график'!A9:L9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90" t="str">
        <f>'6.1. Паспорт сетевой график'!A12:L12</f>
        <v>N_TP1100.VL.0052</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88"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88"/>
      <c r="C14" s="288"/>
      <c r="D14" s="288"/>
      <c r="E14" s="288"/>
      <c r="F14" s="288"/>
      <c r="G14" s="288"/>
      <c r="H14" s="288"/>
      <c r="I14" s="288"/>
      <c r="J14" s="288"/>
      <c r="K14" s="288"/>
      <c r="L14" s="288"/>
      <c r="M14" s="288"/>
      <c r="N14" s="288"/>
      <c r="O14" s="288"/>
      <c r="P14" s="288"/>
      <c r="Q14" s="288"/>
      <c r="R14" s="288"/>
      <c r="S14" s="288"/>
      <c r="T14" s="288"/>
      <c r="U14" s="288"/>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2" x14ac:dyDescent="0.25">
      <c r="A17" s="70"/>
      <c r="L17" s="70"/>
      <c r="M17" s="70"/>
      <c r="N17" s="70"/>
      <c r="O17" s="70"/>
      <c r="P17" s="70"/>
      <c r="Q17" s="70"/>
      <c r="R17" s="70"/>
      <c r="S17" s="70"/>
      <c r="T17" s="70"/>
    </row>
    <row r="18" spans="1:32" x14ac:dyDescent="0.25">
      <c r="A18" s="412" t="s">
        <v>445</v>
      </c>
      <c r="B18" s="412"/>
      <c r="C18" s="412"/>
      <c r="D18" s="412"/>
      <c r="E18" s="412"/>
      <c r="F18" s="412"/>
      <c r="G18" s="412"/>
      <c r="H18" s="412"/>
      <c r="I18" s="412"/>
      <c r="J18" s="412"/>
      <c r="K18" s="412"/>
      <c r="L18" s="412"/>
      <c r="M18" s="412"/>
      <c r="N18" s="412"/>
      <c r="O18" s="412"/>
      <c r="P18" s="412"/>
      <c r="Q18" s="412"/>
      <c r="R18" s="412"/>
      <c r="S18" s="412"/>
      <c r="T18" s="412"/>
      <c r="U18" s="412"/>
    </row>
    <row r="19" spans="1:32" x14ac:dyDescent="0.25">
      <c r="A19" s="70"/>
      <c r="B19" s="70"/>
      <c r="C19" s="70"/>
      <c r="D19" s="70"/>
      <c r="E19" s="70"/>
      <c r="F19" s="70"/>
      <c r="L19" s="70"/>
      <c r="M19" s="70"/>
      <c r="N19" s="70"/>
      <c r="O19" s="70"/>
      <c r="P19" s="70"/>
      <c r="Q19" s="70"/>
      <c r="R19" s="70"/>
      <c r="S19" s="70"/>
      <c r="T19" s="70"/>
    </row>
    <row r="20" spans="1:32" ht="33" customHeight="1" x14ac:dyDescent="0.25">
      <c r="A20" s="414" t="s">
        <v>194</v>
      </c>
      <c r="B20" s="414" t="s">
        <v>193</v>
      </c>
      <c r="C20" s="416" t="s">
        <v>192</v>
      </c>
      <c r="D20" s="416"/>
      <c r="E20" s="417" t="s">
        <v>191</v>
      </c>
      <c r="F20" s="417"/>
      <c r="G20" s="418" t="s">
        <v>615</v>
      </c>
      <c r="H20" s="423" t="s">
        <v>479</v>
      </c>
      <c r="I20" s="424"/>
      <c r="J20" s="424"/>
      <c r="K20" s="424"/>
      <c r="L20" s="423" t="s">
        <v>480</v>
      </c>
      <c r="M20" s="424"/>
      <c r="N20" s="424"/>
      <c r="O20" s="424"/>
      <c r="P20" s="423" t="s">
        <v>481</v>
      </c>
      <c r="Q20" s="424"/>
      <c r="R20" s="424"/>
      <c r="S20" s="424"/>
      <c r="T20" s="423" t="s">
        <v>482</v>
      </c>
      <c r="U20" s="424"/>
      <c r="V20" s="424"/>
      <c r="W20" s="424"/>
      <c r="X20" s="423" t="s">
        <v>616</v>
      </c>
      <c r="Y20" s="424"/>
      <c r="Z20" s="424"/>
      <c r="AA20" s="424"/>
      <c r="AB20" s="421" t="s">
        <v>190</v>
      </c>
      <c r="AC20" s="421"/>
      <c r="AD20" s="82"/>
      <c r="AE20" s="82"/>
      <c r="AF20" s="82"/>
    </row>
    <row r="21" spans="1:32" ht="99.75" customHeight="1" x14ac:dyDescent="0.25">
      <c r="A21" s="415"/>
      <c r="B21" s="415"/>
      <c r="C21" s="416"/>
      <c r="D21" s="416"/>
      <c r="E21" s="417"/>
      <c r="F21" s="417"/>
      <c r="G21" s="419"/>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1"/>
      <c r="AC21" s="421"/>
    </row>
    <row r="22" spans="1:32" ht="89.25" customHeight="1" x14ac:dyDescent="0.25">
      <c r="A22" s="404"/>
      <c r="B22" s="404"/>
      <c r="C22" s="276" t="s">
        <v>2</v>
      </c>
      <c r="D22" s="276" t="s">
        <v>188</v>
      </c>
      <c r="E22" s="277" t="s">
        <v>617</v>
      </c>
      <c r="F22" s="277" t="s">
        <v>618</v>
      </c>
      <c r="G22" s="420"/>
      <c r="H22" s="278" t="s">
        <v>424</v>
      </c>
      <c r="I22" s="278" t="s">
        <v>425</v>
      </c>
      <c r="J22" s="278" t="s">
        <v>424</v>
      </c>
      <c r="K22" s="278" t="s">
        <v>425</v>
      </c>
      <c r="L22" s="278" t="s">
        <v>424</v>
      </c>
      <c r="M22" s="278" t="s">
        <v>425</v>
      </c>
      <c r="N22" s="278" t="s">
        <v>424</v>
      </c>
      <c r="O22" s="278" t="s">
        <v>425</v>
      </c>
      <c r="P22" s="278" t="s">
        <v>424</v>
      </c>
      <c r="Q22" s="278" t="s">
        <v>425</v>
      </c>
      <c r="R22" s="278" t="s">
        <v>424</v>
      </c>
      <c r="S22" s="278" t="s">
        <v>425</v>
      </c>
      <c r="T22" s="278" t="s">
        <v>424</v>
      </c>
      <c r="U22" s="278" t="s">
        <v>425</v>
      </c>
      <c r="V22" s="278" t="s">
        <v>424</v>
      </c>
      <c r="W22" s="278" t="s">
        <v>425</v>
      </c>
      <c r="X22" s="278" t="s">
        <v>424</v>
      </c>
      <c r="Y22" s="278" t="s">
        <v>425</v>
      </c>
      <c r="Z22" s="278" t="s">
        <v>424</v>
      </c>
      <c r="AA22" s="278" t="s">
        <v>425</v>
      </c>
      <c r="AB22" s="276" t="s">
        <v>189</v>
      </c>
      <c r="AC22" s="276"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v>94.838543921530871</v>
      </c>
      <c r="D24" s="189">
        <v>103.36863395803354</v>
      </c>
      <c r="E24" s="189">
        <v>103.36863395803354</v>
      </c>
      <c r="F24" s="189">
        <v>103.36863395803354</v>
      </c>
      <c r="G24" s="189">
        <v>0</v>
      </c>
      <c r="H24" s="189">
        <v>5.8044107356248604</v>
      </c>
      <c r="I24" s="189"/>
      <c r="J24" s="189">
        <v>4.8894111437055514</v>
      </c>
      <c r="K24" s="189"/>
      <c r="L24" s="189">
        <v>44.27697075441143</v>
      </c>
      <c r="M24" s="189"/>
      <c r="N24" s="189">
        <v>0</v>
      </c>
      <c r="O24" s="189"/>
      <c r="P24" s="189">
        <v>44.757162431494564</v>
      </c>
      <c r="Q24" s="189"/>
      <c r="R24" s="189">
        <v>48.997900455336698</v>
      </c>
      <c r="S24" s="189"/>
      <c r="T24" s="189">
        <v>0</v>
      </c>
      <c r="U24" s="189"/>
      <c r="V24" s="189">
        <v>0</v>
      </c>
      <c r="W24" s="189"/>
      <c r="X24" s="189">
        <v>49.481322358991306</v>
      </c>
      <c r="Y24" s="189"/>
      <c r="Z24" s="189" t="s">
        <v>523</v>
      </c>
      <c r="AA24" s="189"/>
      <c r="AB24" s="189">
        <v>94.838543921530857</v>
      </c>
      <c r="AC24" s="189">
        <v>103.36863395803356</v>
      </c>
    </row>
    <row r="25" spans="1:32" s="190" customFormat="1" ht="24" customHeight="1" x14ac:dyDescent="0.25">
      <c r="A25" s="191" t="s">
        <v>186</v>
      </c>
      <c r="B25" s="192"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523</v>
      </c>
      <c r="AA25" s="189"/>
      <c r="AB25" s="189">
        <v>0</v>
      </c>
      <c r="AC25" s="189">
        <v>0</v>
      </c>
    </row>
    <row r="26" spans="1:32" s="190" customFormat="1" x14ac:dyDescent="0.25">
      <c r="A26" s="191" t="s">
        <v>184</v>
      </c>
      <c r="B26" s="192"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523</v>
      </c>
      <c r="AA26" s="189"/>
      <c r="AB26" s="189">
        <v>0</v>
      </c>
      <c r="AC26" s="189">
        <v>0</v>
      </c>
    </row>
    <row r="27" spans="1:32" s="190" customFormat="1" ht="31.5" x14ac:dyDescent="0.25">
      <c r="A27" s="191" t="s">
        <v>182</v>
      </c>
      <c r="B27" s="192" t="s">
        <v>380</v>
      </c>
      <c r="C27" s="189"/>
      <c r="D27" s="189"/>
      <c r="E27" s="189"/>
      <c r="F27" s="189"/>
      <c r="G27" s="189">
        <v>0</v>
      </c>
      <c r="H27" s="189">
        <v>4.8370089463540502</v>
      </c>
      <c r="I27" s="189"/>
      <c r="J27" s="189">
        <v>4.0745092864212928</v>
      </c>
      <c r="K27" s="189"/>
      <c r="L27" s="189">
        <v>37.147712667226799</v>
      </c>
      <c r="M27" s="189"/>
      <c r="N27" s="189">
        <v>0</v>
      </c>
      <c r="O27" s="189"/>
      <c r="P27" s="189">
        <v>37.559883775979841</v>
      </c>
      <c r="Q27" s="189"/>
      <c r="R27" s="189">
        <v>41.105429141627191</v>
      </c>
      <c r="S27" s="189"/>
      <c r="T27" s="189">
        <v>0</v>
      </c>
      <c r="U27" s="189"/>
      <c r="V27" s="189">
        <v>0</v>
      </c>
      <c r="W27" s="189"/>
      <c r="X27" s="189">
        <v>41.521151463161821</v>
      </c>
      <c r="Y27" s="189"/>
      <c r="Z27" s="189" t="s">
        <v>523</v>
      </c>
      <c r="AA27" s="189"/>
      <c r="AB27" s="189">
        <v>79.544605389560687</v>
      </c>
      <c r="AC27" s="189">
        <v>86.701089891210302</v>
      </c>
    </row>
    <row r="28" spans="1:32" s="190" customFormat="1" x14ac:dyDescent="0.25">
      <c r="A28" s="191" t="s">
        <v>181</v>
      </c>
      <c r="B28" s="192"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179</v>
      </c>
      <c r="B29" s="193" t="s">
        <v>178</v>
      </c>
      <c r="C29" s="189"/>
      <c r="D29" s="189"/>
      <c r="E29" s="189"/>
      <c r="F29" s="189"/>
      <c r="G29" s="189">
        <v>0</v>
      </c>
      <c r="H29" s="189">
        <v>0.96740178927081022</v>
      </c>
      <c r="I29" s="189"/>
      <c r="J29" s="189">
        <v>0.81490185728425857</v>
      </c>
      <c r="K29" s="189"/>
      <c r="L29" s="189">
        <v>7.1292580871846312</v>
      </c>
      <c r="M29" s="189"/>
      <c r="N29" s="189">
        <v>0</v>
      </c>
      <c r="O29" s="189"/>
      <c r="P29" s="189">
        <v>7.1972786555147223</v>
      </c>
      <c r="Q29" s="189"/>
      <c r="R29" s="189">
        <v>7.8924713137095068</v>
      </c>
      <c r="S29" s="189"/>
      <c r="T29" s="189">
        <v>0</v>
      </c>
      <c r="U29" s="189"/>
      <c r="V29" s="189">
        <v>0</v>
      </c>
      <c r="W29" s="189"/>
      <c r="X29" s="189">
        <v>7.960170895829485</v>
      </c>
      <c r="Y29" s="189"/>
      <c r="Z29" s="189" t="s">
        <v>523</v>
      </c>
      <c r="AA29" s="189"/>
      <c r="AB29" s="189">
        <v>15.293938531970163</v>
      </c>
      <c r="AC29" s="189">
        <v>16.667544066823254</v>
      </c>
    </row>
    <row r="30" spans="1:32" s="190" customFormat="1" ht="47.25" x14ac:dyDescent="0.25">
      <c r="A30" s="187" t="s">
        <v>63</v>
      </c>
      <c r="B30" s="188" t="s">
        <v>177</v>
      </c>
      <c r="C30" s="189">
        <v>79.544605389560687</v>
      </c>
      <c r="D30" s="189">
        <v>86.701089891210287</v>
      </c>
      <c r="E30" s="189">
        <v>86.701089891210287</v>
      </c>
      <c r="F30" s="189">
        <v>86.701089891210287</v>
      </c>
      <c r="G30" s="189">
        <v>0</v>
      </c>
      <c r="H30" s="189">
        <v>4.8370089463540511</v>
      </c>
      <c r="I30" s="189"/>
      <c r="J30" s="189">
        <v>4.0745092864212937</v>
      </c>
      <c r="K30" s="189"/>
      <c r="L30" s="189">
        <v>37.147712667226799</v>
      </c>
      <c r="M30" s="189"/>
      <c r="N30" s="189">
        <v>0</v>
      </c>
      <c r="O30" s="189"/>
      <c r="P30" s="189">
        <v>37.559883775979841</v>
      </c>
      <c r="Q30" s="189"/>
      <c r="R30" s="189">
        <v>41.105429141627191</v>
      </c>
      <c r="S30" s="189"/>
      <c r="T30" s="189">
        <v>0</v>
      </c>
      <c r="U30" s="189"/>
      <c r="V30" s="189">
        <v>0</v>
      </c>
      <c r="W30" s="189"/>
      <c r="X30" s="189">
        <v>41.521151463161821</v>
      </c>
      <c r="Y30" s="189"/>
      <c r="Z30" s="189" t="s">
        <v>523</v>
      </c>
      <c r="AA30" s="189"/>
      <c r="AB30" s="189">
        <v>79.544605389560701</v>
      </c>
      <c r="AC30" s="189">
        <v>86.701089891210302</v>
      </c>
    </row>
    <row r="31" spans="1:32" s="190" customFormat="1" x14ac:dyDescent="0.25">
      <c r="A31" s="187" t="s">
        <v>176</v>
      </c>
      <c r="B31" s="192" t="s">
        <v>175</v>
      </c>
      <c r="C31" s="189">
        <v>4.8370089463540511</v>
      </c>
      <c r="D31" s="189">
        <v>4.0745092864212937</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189">
        <v>68.774473109731375</v>
      </c>
      <c r="D32" s="189">
        <v>76.1020377832957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189">
        <v>5.9331233334752609</v>
      </c>
      <c r="D34" s="189">
        <v>6.5245428214932906</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483</v>
      </c>
      <c r="C36" s="189"/>
      <c r="D36" s="189"/>
      <c r="E36" s="189"/>
      <c r="F36" s="189"/>
      <c r="G36" s="189">
        <v>0</v>
      </c>
      <c r="H36" s="189">
        <v>0</v>
      </c>
      <c r="I36" s="189" t="s">
        <v>524</v>
      </c>
      <c r="J36" s="189">
        <v>0</v>
      </c>
      <c r="K36" s="189" t="s">
        <v>524</v>
      </c>
      <c r="L36" s="189">
        <v>0</v>
      </c>
      <c r="M36" s="189" t="s">
        <v>524</v>
      </c>
      <c r="N36" s="189">
        <v>0</v>
      </c>
      <c r="O36" s="189" t="s">
        <v>524</v>
      </c>
      <c r="P36" s="189">
        <v>0</v>
      </c>
      <c r="Q36" s="189" t="s">
        <v>524</v>
      </c>
      <c r="R36" s="189">
        <v>0</v>
      </c>
      <c r="S36" s="189" t="s">
        <v>524</v>
      </c>
      <c r="T36" s="189">
        <v>0</v>
      </c>
      <c r="U36" s="189" t="s">
        <v>524</v>
      </c>
      <c r="V36" s="189">
        <v>0</v>
      </c>
      <c r="W36" s="189" t="s">
        <v>524</v>
      </c>
      <c r="X36" s="189">
        <v>0</v>
      </c>
      <c r="Y36" s="189" t="s">
        <v>524</v>
      </c>
      <c r="Z36" s="189" t="s">
        <v>523</v>
      </c>
      <c r="AA36" s="189" t="s">
        <v>523</v>
      </c>
      <c r="AB36" s="189">
        <v>0</v>
      </c>
      <c r="AC36" s="189">
        <v>0</v>
      </c>
    </row>
    <row r="37" spans="1:29" s="190" customFormat="1" x14ac:dyDescent="0.25">
      <c r="A37" s="191" t="s">
        <v>166</v>
      </c>
      <c r="B37" s="194" t="s">
        <v>156</v>
      </c>
      <c r="C37" s="189"/>
      <c r="D37" s="189"/>
      <c r="E37" s="189"/>
      <c r="F37" s="189"/>
      <c r="G37" s="189">
        <v>0</v>
      </c>
      <c r="H37" s="189">
        <v>0</v>
      </c>
      <c r="I37" s="189" t="s">
        <v>524</v>
      </c>
      <c r="J37" s="189">
        <v>0</v>
      </c>
      <c r="K37" s="189" t="s">
        <v>524</v>
      </c>
      <c r="L37" s="189">
        <v>0</v>
      </c>
      <c r="M37" s="189" t="s">
        <v>524</v>
      </c>
      <c r="N37" s="189">
        <v>0</v>
      </c>
      <c r="O37" s="189" t="s">
        <v>524</v>
      </c>
      <c r="P37" s="189">
        <v>0</v>
      </c>
      <c r="Q37" s="189" t="s">
        <v>524</v>
      </c>
      <c r="R37" s="189">
        <v>0</v>
      </c>
      <c r="S37" s="189" t="s">
        <v>524</v>
      </c>
      <c r="T37" s="189">
        <v>0</v>
      </c>
      <c r="U37" s="189" t="s">
        <v>524</v>
      </c>
      <c r="V37" s="189">
        <v>0</v>
      </c>
      <c r="W37" s="189" t="s">
        <v>524</v>
      </c>
      <c r="X37" s="189">
        <v>0</v>
      </c>
      <c r="Y37" s="189" t="s">
        <v>524</v>
      </c>
      <c r="Z37" s="189" t="s">
        <v>523</v>
      </c>
      <c r="AA37" s="189" t="s">
        <v>523</v>
      </c>
      <c r="AB37" s="189">
        <v>0</v>
      </c>
      <c r="AC37" s="189">
        <v>0</v>
      </c>
    </row>
    <row r="38" spans="1:29" s="190" customFormat="1" x14ac:dyDescent="0.25">
      <c r="A38" s="191" t="s">
        <v>165</v>
      </c>
      <c r="B38" s="192" t="s">
        <v>484</v>
      </c>
      <c r="C38" s="189"/>
      <c r="D38" s="189"/>
      <c r="E38" s="189"/>
      <c r="F38" s="189"/>
      <c r="G38" s="189">
        <v>0</v>
      </c>
      <c r="H38" s="189">
        <v>0</v>
      </c>
      <c r="I38" s="189" t="s">
        <v>524</v>
      </c>
      <c r="J38" s="189">
        <v>0</v>
      </c>
      <c r="K38" s="189" t="s">
        <v>524</v>
      </c>
      <c r="L38" s="189">
        <v>0</v>
      </c>
      <c r="M38" s="189" t="s">
        <v>524</v>
      </c>
      <c r="N38" s="189">
        <v>0</v>
      </c>
      <c r="O38" s="189" t="s">
        <v>524</v>
      </c>
      <c r="P38" s="189">
        <v>0</v>
      </c>
      <c r="Q38" s="189" t="s">
        <v>524</v>
      </c>
      <c r="R38" s="189">
        <v>0</v>
      </c>
      <c r="S38" s="189" t="s">
        <v>524</v>
      </c>
      <c r="T38" s="189">
        <v>0</v>
      </c>
      <c r="U38" s="189" t="s">
        <v>524</v>
      </c>
      <c r="V38" s="189">
        <v>0</v>
      </c>
      <c r="W38" s="189" t="s">
        <v>524</v>
      </c>
      <c r="X38" s="189">
        <v>0</v>
      </c>
      <c r="Y38" s="189" t="s">
        <v>524</v>
      </c>
      <c r="Z38" s="189" t="s">
        <v>523</v>
      </c>
      <c r="AA38" s="189" t="s">
        <v>523</v>
      </c>
      <c r="AB38" s="189">
        <v>0</v>
      </c>
      <c r="AC38" s="189">
        <v>0</v>
      </c>
    </row>
    <row r="39" spans="1:29" s="190" customFormat="1" x14ac:dyDescent="0.25">
      <c r="A39" s="191" t="s">
        <v>164</v>
      </c>
      <c r="B39" s="192" t="s">
        <v>485</v>
      </c>
      <c r="C39" s="189"/>
      <c r="D39" s="189"/>
      <c r="E39" s="189"/>
      <c r="F39" s="189"/>
      <c r="G39" s="189">
        <v>0</v>
      </c>
      <c r="H39" s="189">
        <v>0</v>
      </c>
      <c r="I39" s="189" t="s">
        <v>524</v>
      </c>
      <c r="J39" s="189">
        <v>0</v>
      </c>
      <c r="K39" s="189" t="s">
        <v>524</v>
      </c>
      <c r="L39" s="189">
        <v>0</v>
      </c>
      <c r="M39" s="189" t="s">
        <v>524</v>
      </c>
      <c r="N39" s="189">
        <v>0</v>
      </c>
      <c r="O39" s="189" t="s">
        <v>524</v>
      </c>
      <c r="P39" s="189">
        <v>0</v>
      </c>
      <c r="Q39" s="189" t="s">
        <v>524</v>
      </c>
      <c r="R39" s="189">
        <v>0</v>
      </c>
      <c r="S39" s="189" t="s">
        <v>524</v>
      </c>
      <c r="T39" s="189">
        <v>0</v>
      </c>
      <c r="U39" s="189" t="s">
        <v>524</v>
      </c>
      <c r="V39" s="189">
        <v>0</v>
      </c>
      <c r="W39" s="189" t="s">
        <v>524</v>
      </c>
      <c r="X39" s="189">
        <v>0</v>
      </c>
      <c r="Y39" s="189" t="s">
        <v>524</v>
      </c>
      <c r="Z39" s="189" t="s">
        <v>523</v>
      </c>
      <c r="AA39" s="189" t="s">
        <v>523</v>
      </c>
      <c r="AB39" s="189">
        <v>0</v>
      </c>
      <c r="AC39" s="189">
        <v>0</v>
      </c>
    </row>
    <row r="40" spans="1:29" s="190" customFormat="1" x14ac:dyDescent="0.25">
      <c r="A40" s="191" t="s">
        <v>163</v>
      </c>
      <c r="B40" s="192" t="s">
        <v>486</v>
      </c>
      <c r="C40" s="189"/>
      <c r="D40" s="189"/>
      <c r="E40" s="189"/>
      <c r="F40" s="189"/>
      <c r="G40" s="189">
        <v>0</v>
      </c>
      <c r="H40" s="189">
        <v>0</v>
      </c>
      <c r="I40" s="189" t="s">
        <v>524</v>
      </c>
      <c r="J40" s="189">
        <v>0</v>
      </c>
      <c r="K40" s="189" t="s">
        <v>524</v>
      </c>
      <c r="L40" s="189">
        <v>0</v>
      </c>
      <c r="M40" s="189" t="s">
        <v>524</v>
      </c>
      <c r="N40" s="189">
        <v>0</v>
      </c>
      <c r="O40" s="189" t="s">
        <v>524</v>
      </c>
      <c r="P40" s="189">
        <v>0</v>
      </c>
      <c r="Q40" s="189" t="s">
        <v>524</v>
      </c>
      <c r="R40" s="189">
        <v>0</v>
      </c>
      <c r="S40" s="189" t="s">
        <v>524</v>
      </c>
      <c r="T40" s="189">
        <v>0</v>
      </c>
      <c r="U40" s="189" t="s">
        <v>524</v>
      </c>
      <c r="V40" s="189">
        <v>0</v>
      </c>
      <c r="W40" s="189" t="s">
        <v>524</v>
      </c>
      <c r="X40" s="189">
        <v>0</v>
      </c>
      <c r="Y40" s="189" t="s">
        <v>524</v>
      </c>
      <c r="Z40" s="189" t="s">
        <v>523</v>
      </c>
      <c r="AA40" s="189" t="s">
        <v>523</v>
      </c>
      <c r="AB40" s="189">
        <v>0</v>
      </c>
      <c r="AC40" s="189">
        <v>0</v>
      </c>
    </row>
    <row r="41" spans="1:29" s="190" customFormat="1" x14ac:dyDescent="0.25">
      <c r="A41" s="191" t="s">
        <v>162</v>
      </c>
      <c r="B41" s="192" t="s">
        <v>487</v>
      </c>
      <c r="C41" s="189"/>
      <c r="D41" s="189"/>
      <c r="E41" s="189"/>
      <c r="F41" s="189"/>
      <c r="G41" s="189">
        <v>0</v>
      </c>
      <c r="H41" s="189">
        <v>0</v>
      </c>
      <c r="I41" s="189" t="s">
        <v>524</v>
      </c>
      <c r="J41" s="189">
        <v>0</v>
      </c>
      <c r="K41" s="189" t="s">
        <v>524</v>
      </c>
      <c r="L41" s="189">
        <v>0</v>
      </c>
      <c r="M41" s="189" t="s">
        <v>524</v>
      </c>
      <c r="N41" s="189">
        <v>0</v>
      </c>
      <c r="O41" s="189" t="s">
        <v>524</v>
      </c>
      <c r="P41" s="189">
        <v>0</v>
      </c>
      <c r="Q41" s="189" t="s">
        <v>524</v>
      </c>
      <c r="R41" s="189">
        <v>0</v>
      </c>
      <c r="S41" s="189" t="s">
        <v>524</v>
      </c>
      <c r="T41" s="189">
        <v>0</v>
      </c>
      <c r="U41" s="189" t="s">
        <v>524</v>
      </c>
      <c r="V41" s="189">
        <v>0</v>
      </c>
      <c r="W41" s="189" t="s">
        <v>524</v>
      </c>
      <c r="X41" s="189">
        <v>0</v>
      </c>
      <c r="Y41" s="189" t="s">
        <v>524</v>
      </c>
      <c r="Z41" s="189" t="s">
        <v>523</v>
      </c>
      <c r="AA41" s="189" t="s">
        <v>523</v>
      </c>
      <c r="AB41" s="189">
        <v>0</v>
      </c>
      <c r="AC41" s="189">
        <v>0</v>
      </c>
    </row>
    <row r="42" spans="1:29" s="190" customFormat="1" x14ac:dyDescent="0.25">
      <c r="A42" s="191" t="s">
        <v>161</v>
      </c>
      <c r="B42" s="192" t="s">
        <v>488</v>
      </c>
      <c r="C42" s="189"/>
      <c r="D42" s="189"/>
      <c r="E42" s="189"/>
      <c r="F42" s="189"/>
      <c r="G42" s="189">
        <v>0</v>
      </c>
      <c r="H42" s="189">
        <v>0</v>
      </c>
      <c r="I42" s="189" t="s">
        <v>524</v>
      </c>
      <c r="J42" s="189">
        <v>0</v>
      </c>
      <c r="K42" s="189" t="s">
        <v>524</v>
      </c>
      <c r="L42" s="189">
        <v>0</v>
      </c>
      <c r="M42" s="189" t="s">
        <v>524</v>
      </c>
      <c r="N42" s="189">
        <v>0</v>
      </c>
      <c r="O42" s="189" t="s">
        <v>524</v>
      </c>
      <c r="P42" s="189">
        <v>0</v>
      </c>
      <c r="Q42" s="189" t="s">
        <v>524</v>
      </c>
      <c r="R42" s="189">
        <v>0</v>
      </c>
      <c r="S42" s="189" t="s">
        <v>524</v>
      </c>
      <c r="T42" s="189">
        <v>0</v>
      </c>
      <c r="U42" s="189" t="s">
        <v>524</v>
      </c>
      <c r="V42" s="189">
        <v>0</v>
      </c>
      <c r="W42" s="189" t="s">
        <v>524</v>
      </c>
      <c r="X42" s="189">
        <v>0</v>
      </c>
      <c r="Y42" s="189" t="s">
        <v>524</v>
      </c>
      <c r="Z42" s="189" t="s">
        <v>523</v>
      </c>
      <c r="AA42" s="189" t="s">
        <v>523</v>
      </c>
      <c r="AB42" s="189">
        <v>0</v>
      </c>
      <c r="AC42" s="189">
        <v>0</v>
      </c>
    </row>
    <row r="43" spans="1:29" s="190" customFormat="1" x14ac:dyDescent="0.25">
      <c r="A43" s="191" t="s">
        <v>489</v>
      </c>
      <c r="B43" s="192" t="s">
        <v>490</v>
      </c>
      <c r="C43" s="189"/>
      <c r="D43" s="189"/>
      <c r="E43" s="189"/>
      <c r="F43" s="189"/>
      <c r="G43" s="189">
        <v>0</v>
      </c>
      <c r="H43" s="189">
        <v>0</v>
      </c>
      <c r="I43" s="189" t="s">
        <v>524</v>
      </c>
      <c r="J43" s="189">
        <v>0</v>
      </c>
      <c r="K43" s="189" t="s">
        <v>524</v>
      </c>
      <c r="L43" s="189">
        <v>0</v>
      </c>
      <c r="M43" s="189" t="s">
        <v>524</v>
      </c>
      <c r="N43" s="189">
        <v>0</v>
      </c>
      <c r="O43" s="189" t="s">
        <v>524</v>
      </c>
      <c r="P43" s="189">
        <v>0</v>
      </c>
      <c r="Q43" s="189" t="s">
        <v>524</v>
      </c>
      <c r="R43" s="189">
        <v>0</v>
      </c>
      <c r="S43" s="189" t="s">
        <v>524</v>
      </c>
      <c r="T43" s="189">
        <v>0</v>
      </c>
      <c r="U43" s="189" t="s">
        <v>524</v>
      </c>
      <c r="V43" s="189">
        <v>0</v>
      </c>
      <c r="W43" s="189" t="s">
        <v>524</v>
      </c>
      <c r="X43" s="189">
        <v>0</v>
      </c>
      <c r="Y43" s="189" t="s">
        <v>524</v>
      </c>
      <c r="Z43" s="189" t="s">
        <v>523</v>
      </c>
      <c r="AA43" s="189" t="s">
        <v>523</v>
      </c>
      <c r="AB43" s="189">
        <v>0</v>
      </c>
      <c r="AC43" s="189">
        <v>0</v>
      </c>
    </row>
    <row r="44" spans="1:29" s="190" customFormat="1" x14ac:dyDescent="0.25">
      <c r="A44" s="191" t="s">
        <v>491</v>
      </c>
      <c r="B44" s="192" t="s">
        <v>492</v>
      </c>
      <c r="C44" s="189"/>
      <c r="D44" s="189"/>
      <c r="E44" s="189"/>
      <c r="F44" s="189"/>
      <c r="G44" s="189">
        <v>0</v>
      </c>
      <c r="H44" s="189">
        <v>0</v>
      </c>
      <c r="I44" s="189" t="s">
        <v>524</v>
      </c>
      <c r="J44" s="189">
        <v>0</v>
      </c>
      <c r="K44" s="189" t="s">
        <v>524</v>
      </c>
      <c r="L44" s="189">
        <v>0</v>
      </c>
      <c r="M44" s="189" t="s">
        <v>524</v>
      </c>
      <c r="N44" s="189">
        <v>0</v>
      </c>
      <c r="O44" s="189" t="s">
        <v>524</v>
      </c>
      <c r="P44" s="189">
        <v>0</v>
      </c>
      <c r="Q44" s="189" t="s">
        <v>524</v>
      </c>
      <c r="R44" s="189">
        <v>0</v>
      </c>
      <c r="S44" s="189" t="s">
        <v>524</v>
      </c>
      <c r="T44" s="189">
        <v>0</v>
      </c>
      <c r="U44" s="189" t="s">
        <v>524</v>
      </c>
      <c r="V44" s="189">
        <v>0</v>
      </c>
      <c r="W44" s="189" t="s">
        <v>524</v>
      </c>
      <c r="X44" s="189">
        <v>0</v>
      </c>
      <c r="Y44" s="189" t="s">
        <v>524</v>
      </c>
      <c r="Z44" s="189" t="s">
        <v>523</v>
      </c>
      <c r="AA44" s="189" t="s">
        <v>523</v>
      </c>
      <c r="AB44" s="189">
        <v>0</v>
      </c>
      <c r="AC44" s="189">
        <v>0</v>
      </c>
    </row>
    <row r="45" spans="1:29" s="190" customFormat="1" x14ac:dyDescent="0.25">
      <c r="A45" s="191" t="s">
        <v>493</v>
      </c>
      <c r="B45" s="192" t="s">
        <v>494</v>
      </c>
      <c r="C45" s="189"/>
      <c r="D45" s="189"/>
      <c r="E45" s="189"/>
      <c r="F45" s="189"/>
      <c r="G45" s="189">
        <v>0</v>
      </c>
      <c r="H45" s="189">
        <v>0</v>
      </c>
      <c r="I45" s="189" t="s">
        <v>524</v>
      </c>
      <c r="J45" s="189">
        <v>0</v>
      </c>
      <c r="K45" s="189" t="s">
        <v>524</v>
      </c>
      <c r="L45" s="189">
        <v>0</v>
      </c>
      <c r="M45" s="189" t="s">
        <v>524</v>
      </c>
      <c r="N45" s="189">
        <v>0</v>
      </c>
      <c r="O45" s="189" t="s">
        <v>524</v>
      </c>
      <c r="P45" s="189">
        <v>0</v>
      </c>
      <c r="Q45" s="189" t="s">
        <v>524</v>
      </c>
      <c r="R45" s="189">
        <v>0</v>
      </c>
      <c r="S45" s="189" t="s">
        <v>524</v>
      </c>
      <c r="T45" s="189">
        <v>0</v>
      </c>
      <c r="U45" s="189" t="s">
        <v>524</v>
      </c>
      <c r="V45" s="189">
        <v>0</v>
      </c>
      <c r="W45" s="189" t="s">
        <v>524</v>
      </c>
      <c r="X45" s="189">
        <v>0</v>
      </c>
      <c r="Y45" s="189" t="s">
        <v>524</v>
      </c>
      <c r="Z45" s="189" t="s">
        <v>523</v>
      </c>
      <c r="AA45" s="189" t="s">
        <v>523</v>
      </c>
      <c r="AB45" s="189">
        <v>0</v>
      </c>
      <c r="AC45" s="189">
        <v>0</v>
      </c>
    </row>
    <row r="46" spans="1:29" s="190" customFormat="1" x14ac:dyDescent="0.25">
      <c r="A46" s="191" t="s">
        <v>495</v>
      </c>
      <c r="B46" s="192" t="s">
        <v>496</v>
      </c>
      <c r="C46" s="189"/>
      <c r="D46" s="189"/>
      <c r="E46" s="189"/>
      <c r="F46" s="189"/>
      <c r="G46" s="189">
        <v>0</v>
      </c>
      <c r="H46" s="189">
        <v>0</v>
      </c>
      <c r="I46" s="189" t="s">
        <v>524</v>
      </c>
      <c r="J46" s="189">
        <v>0</v>
      </c>
      <c r="K46" s="189" t="s">
        <v>524</v>
      </c>
      <c r="L46" s="189">
        <v>0</v>
      </c>
      <c r="M46" s="189" t="s">
        <v>524</v>
      </c>
      <c r="N46" s="189">
        <v>0</v>
      </c>
      <c r="O46" s="189" t="s">
        <v>524</v>
      </c>
      <c r="P46" s="189">
        <v>0</v>
      </c>
      <c r="Q46" s="189" t="s">
        <v>524</v>
      </c>
      <c r="R46" s="189">
        <v>0</v>
      </c>
      <c r="S46" s="189" t="s">
        <v>524</v>
      </c>
      <c r="T46" s="189">
        <v>0</v>
      </c>
      <c r="U46" s="189" t="s">
        <v>524</v>
      </c>
      <c r="V46" s="189">
        <v>0</v>
      </c>
      <c r="W46" s="189" t="s">
        <v>524</v>
      </c>
      <c r="X46" s="189">
        <v>0</v>
      </c>
      <c r="Y46" s="189" t="s">
        <v>524</v>
      </c>
      <c r="Z46" s="189" t="s">
        <v>523</v>
      </c>
      <c r="AA46" s="189" t="s">
        <v>523</v>
      </c>
      <c r="AB46" s="189">
        <v>0</v>
      </c>
      <c r="AC46" s="189">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ht="31.5" x14ac:dyDescent="0.25">
      <c r="A48" s="191" t="s">
        <v>159</v>
      </c>
      <c r="B48" s="194" t="s">
        <v>483</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523</v>
      </c>
      <c r="AA48" s="189"/>
      <c r="AB48" s="189">
        <v>0</v>
      </c>
      <c r="AC48" s="189">
        <v>0</v>
      </c>
    </row>
    <row r="49" spans="1:29" s="190" customFormat="1" x14ac:dyDescent="0.25">
      <c r="A49" s="191" t="s">
        <v>158</v>
      </c>
      <c r="B49" s="194" t="s">
        <v>156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523</v>
      </c>
      <c r="AA49" s="189"/>
      <c r="AB49" s="189">
        <v>0</v>
      </c>
      <c r="AC49" s="189">
        <v>0</v>
      </c>
    </row>
    <row r="50" spans="1:29" s="190" customFormat="1" ht="31.5" x14ac:dyDescent="0.25">
      <c r="A50" s="191" t="s">
        <v>157</v>
      </c>
      <c r="B50" s="192" t="s">
        <v>154</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523</v>
      </c>
      <c r="AA50" s="189"/>
      <c r="AB50" s="189">
        <v>0</v>
      </c>
      <c r="AC50" s="189">
        <v>0</v>
      </c>
    </row>
    <row r="51" spans="1:29" s="190" customFormat="1" ht="31.5" x14ac:dyDescent="0.25">
      <c r="A51" s="191" t="s">
        <v>155</v>
      </c>
      <c r="B51" s="192" t="s">
        <v>152</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523</v>
      </c>
      <c r="AA51" s="189"/>
      <c r="AB51" s="189">
        <v>0</v>
      </c>
      <c r="AC51" s="189">
        <v>0</v>
      </c>
    </row>
    <row r="52" spans="1:29" s="190" customFormat="1" x14ac:dyDescent="0.25">
      <c r="A52" s="191" t="s">
        <v>153</v>
      </c>
      <c r="B52" s="192" t="s">
        <v>150</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523</v>
      </c>
      <c r="AA52" s="189"/>
      <c r="AB52" s="189">
        <v>0</v>
      </c>
      <c r="AC52" s="189">
        <v>0</v>
      </c>
    </row>
    <row r="53" spans="1:29" s="190" customFormat="1" x14ac:dyDescent="0.25">
      <c r="A53" s="191" t="s">
        <v>151</v>
      </c>
      <c r="B53" s="192" t="s">
        <v>485</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523</v>
      </c>
      <c r="AA53" s="189"/>
      <c r="AB53" s="189">
        <v>0</v>
      </c>
      <c r="AC53" s="189">
        <v>0</v>
      </c>
    </row>
    <row r="54" spans="1:29" s="190" customFormat="1" x14ac:dyDescent="0.25">
      <c r="A54" s="191" t="s">
        <v>149</v>
      </c>
      <c r="B54" s="192" t="s">
        <v>486</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523</v>
      </c>
      <c r="AA54" s="189"/>
      <c r="AB54" s="189">
        <v>0</v>
      </c>
      <c r="AC54" s="189">
        <v>0</v>
      </c>
    </row>
    <row r="55" spans="1:29" s="190" customFormat="1" x14ac:dyDescent="0.25">
      <c r="A55" s="191" t="s">
        <v>497</v>
      </c>
      <c r="B55" s="192" t="s">
        <v>487</v>
      </c>
      <c r="C55" s="189">
        <v>82.4</v>
      </c>
      <c r="D55" s="189">
        <v>82.4</v>
      </c>
      <c r="E55" s="189"/>
      <c r="F55" s="189"/>
      <c r="G55" s="189">
        <v>0</v>
      </c>
      <c r="H55" s="189">
        <v>0</v>
      </c>
      <c r="I55" s="189"/>
      <c r="J55" s="189">
        <v>0</v>
      </c>
      <c r="K55" s="189"/>
      <c r="L55" s="189">
        <v>0</v>
      </c>
      <c r="M55" s="189"/>
      <c r="N55" s="189">
        <v>0</v>
      </c>
      <c r="O55" s="189"/>
      <c r="P55" s="189">
        <v>82.4</v>
      </c>
      <c r="Q55" s="189"/>
      <c r="R55" s="189">
        <v>0</v>
      </c>
      <c r="S55" s="189"/>
      <c r="T55" s="189">
        <v>0</v>
      </c>
      <c r="U55" s="189"/>
      <c r="V55" s="189">
        <v>0</v>
      </c>
      <c r="W55" s="189"/>
      <c r="X55" s="189">
        <v>82.4</v>
      </c>
      <c r="Y55" s="189"/>
      <c r="Z55" s="189" t="s">
        <v>523</v>
      </c>
      <c r="AA55" s="189"/>
      <c r="AB55" s="189">
        <v>82.4</v>
      </c>
      <c r="AC55" s="189">
        <v>82.4</v>
      </c>
    </row>
    <row r="56" spans="1:29" s="190" customFormat="1" x14ac:dyDescent="0.25">
      <c r="A56" s="191" t="s">
        <v>498</v>
      </c>
      <c r="B56" s="192" t="s">
        <v>488</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523</v>
      </c>
      <c r="AA56" s="189"/>
      <c r="AB56" s="189">
        <v>0</v>
      </c>
      <c r="AC56" s="189">
        <v>0</v>
      </c>
    </row>
    <row r="57" spans="1:29" s="190" customFormat="1" x14ac:dyDescent="0.25">
      <c r="A57" s="191" t="s">
        <v>499</v>
      </c>
      <c r="B57" s="192" t="s">
        <v>490</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523</v>
      </c>
      <c r="AA57" s="189"/>
      <c r="AB57" s="189">
        <v>0</v>
      </c>
      <c r="AC57" s="189">
        <v>0</v>
      </c>
    </row>
    <row r="58" spans="1:29" s="190" customFormat="1" x14ac:dyDescent="0.25">
      <c r="A58" s="191" t="s">
        <v>500</v>
      </c>
      <c r="B58" s="192" t="s">
        <v>492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523</v>
      </c>
      <c r="AA58" s="189"/>
      <c r="AB58" s="189">
        <v>0</v>
      </c>
      <c r="AC58" s="189">
        <v>0</v>
      </c>
    </row>
    <row r="59" spans="1:29" s="190" customFormat="1" x14ac:dyDescent="0.25">
      <c r="A59" s="191" t="s">
        <v>501</v>
      </c>
      <c r="B59" s="192" t="s">
        <v>494</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523</v>
      </c>
      <c r="AA59" s="189"/>
      <c r="AB59" s="189">
        <v>0</v>
      </c>
      <c r="AC59" s="189">
        <v>0</v>
      </c>
    </row>
    <row r="60" spans="1:29" s="190" customFormat="1" x14ac:dyDescent="0.25">
      <c r="A60" s="191" t="s">
        <v>502</v>
      </c>
      <c r="B60" s="192" t="s">
        <v>496</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523</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v>79.544605389560687</v>
      </c>
      <c r="D62" s="189">
        <v>86.701089891210287</v>
      </c>
      <c r="E62" s="189"/>
      <c r="F62" s="189"/>
      <c r="G62" s="189">
        <v>0</v>
      </c>
      <c r="H62" s="189">
        <v>0</v>
      </c>
      <c r="I62" s="189"/>
      <c r="J62" s="189">
        <v>0</v>
      </c>
      <c r="K62" s="189"/>
      <c r="L62" s="189">
        <v>0</v>
      </c>
      <c r="M62" s="189"/>
      <c r="N62" s="189">
        <v>0</v>
      </c>
      <c r="O62" s="189"/>
      <c r="P62" s="189">
        <v>79.544605389560701</v>
      </c>
      <c r="Q62" s="189"/>
      <c r="R62" s="189">
        <v>0</v>
      </c>
      <c r="S62" s="189"/>
      <c r="T62" s="189">
        <v>0</v>
      </c>
      <c r="U62" s="189"/>
      <c r="V62" s="189">
        <v>0</v>
      </c>
      <c r="W62" s="189"/>
      <c r="X62" s="189">
        <v>86.701089891210302</v>
      </c>
      <c r="Y62" s="189"/>
      <c r="Z62" s="189" t="s">
        <v>523</v>
      </c>
      <c r="AA62" s="189"/>
      <c r="AB62" s="189">
        <v>79.544605389560701</v>
      </c>
      <c r="AC62" s="189">
        <v>86.701089891210302</v>
      </c>
    </row>
    <row r="63" spans="1:29" s="190" customFormat="1" x14ac:dyDescent="0.25">
      <c r="A63" s="191" t="s">
        <v>145</v>
      </c>
      <c r="B63" s="192"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523</v>
      </c>
      <c r="AA63" s="189"/>
      <c r="AB63" s="189">
        <v>0</v>
      </c>
      <c r="AC63" s="189">
        <v>0</v>
      </c>
    </row>
    <row r="64" spans="1:29" s="190" customFormat="1" x14ac:dyDescent="0.25">
      <c r="A64" s="191" t="s">
        <v>144</v>
      </c>
      <c r="B64" s="194"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523</v>
      </c>
      <c r="AA64" s="189"/>
      <c r="AB64" s="189">
        <v>0</v>
      </c>
      <c r="AC64" s="189">
        <v>0</v>
      </c>
    </row>
    <row r="65" spans="1:29" s="190" customFormat="1" x14ac:dyDescent="0.25">
      <c r="A65" s="191" t="s">
        <v>143</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523</v>
      </c>
      <c r="AA65" s="189"/>
      <c r="AB65" s="189">
        <v>0</v>
      </c>
      <c r="AC65" s="189">
        <v>0</v>
      </c>
    </row>
    <row r="66" spans="1:29" s="190" customFormat="1" x14ac:dyDescent="0.25">
      <c r="A66" s="191" t="s">
        <v>142</v>
      </c>
      <c r="B66" s="194"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523</v>
      </c>
      <c r="AA66" s="189"/>
      <c r="AB66" s="189">
        <v>0</v>
      </c>
      <c r="AC66" s="189">
        <v>0</v>
      </c>
    </row>
    <row r="67" spans="1:29" s="190" customFormat="1" x14ac:dyDescent="0.25">
      <c r="A67" s="191" t="s">
        <v>141</v>
      </c>
      <c r="B67" s="194" t="s">
        <v>503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523</v>
      </c>
      <c r="AA67" s="189"/>
      <c r="AB67" s="189">
        <v>0</v>
      </c>
      <c r="AC67" s="189">
        <v>0</v>
      </c>
    </row>
    <row r="68" spans="1:29" s="190" customFormat="1" x14ac:dyDescent="0.25">
      <c r="A68" s="191" t="s">
        <v>504</v>
      </c>
      <c r="B68" s="194" t="s">
        <v>505</v>
      </c>
      <c r="C68" s="189"/>
      <c r="D68" s="189"/>
      <c r="E68" s="189"/>
      <c r="F68" s="189"/>
      <c r="G68" s="189">
        <v>0</v>
      </c>
      <c r="H68" s="189">
        <v>0</v>
      </c>
      <c r="I68" s="189"/>
      <c r="J68" s="189">
        <v>0</v>
      </c>
      <c r="K68" s="189"/>
      <c r="L68" s="189">
        <v>0</v>
      </c>
      <c r="M68" s="189"/>
      <c r="N68" s="189">
        <v>0</v>
      </c>
      <c r="O68" s="189"/>
      <c r="P68" s="189">
        <v>82.4</v>
      </c>
      <c r="Q68" s="189"/>
      <c r="R68" s="189">
        <v>0</v>
      </c>
      <c r="S68" s="189"/>
      <c r="T68" s="189">
        <v>0</v>
      </c>
      <c r="U68" s="189"/>
      <c r="V68" s="189">
        <v>0</v>
      </c>
      <c r="W68" s="189"/>
      <c r="X68" s="189">
        <v>82.4</v>
      </c>
      <c r="Y68" s="189"/>
      <c r="Z68" s="189" t="s">
        <v>523</v>
      </c>
      <c r="AA68" s="189"/>
      <c r="AB68" s="189">
        <v>82.4</v>
      </c>
      <c r="AC68" s="189">
        <v>82.4</v>
      </c>
    </row>
    <row r="69" spans="1:29" s="190" customFormat="1" x14ac:dyDescent="0.25">
      <c r="A69" s="191" t="s">
        <v>506</v>
      </c>
      <c r="B69" s="194" t="s">
        <v>507</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523</v>
      </c>
      <c r="AA69" s="189"/>
      <c r="AB69" s="189">
        <v>0</v>
      </c>
      <c r="AC69" s="189">
        <v>0</v>
      </c>
    </row>
    <row r="70" spans="1:29" s="190" customFormat="1" x14ac:dyDescent="0.25">
      <c r="A70" s="191" t="s">
        <v>508</v>
      </c>
      <c r="B70" s="194" t="s">
        <v>509</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523</v>
      </c>
      <c r="AA70" s="189"/>
      <c r="AB70" s="189">
        <v>0</v>
      </c>
      <c r="AC70" s="189">
        <v>0</v>
      </c>
    </row>
    <row r="71" spans="1:29" s="190" customFormat="1" x14ac:dyDescent="0.25">
      <c r="A71" s="191" t="s">
        <v>510</v>
      </c>
      <c r="B71" s="194" t="s">
        <v>511</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523</v>
      </c>
      <c r="AA71" s="189"/>
      <c r="AB71" s="189">
        <v>0</v>
      </c>
      <c r="AC71" s="189">
        <v>0</v>
      </c>
    </row>
    <row r="72" spans="1:29" s="190" customFormat="1" x14ac:dyDescent="0.25">
      <c r="A72" s="191" t="s">
        <v>512</v>
      </c>
      <c r="B72" s="194" t="s">
        <v>513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523</v>
      </c>
      <c r="AA72" s="189"/>
      <c r="AB72" s="189">
        <v>0</v>
      </c>
      <c r="AC72" s="189">
        <v>0</v>
      </c>
    </row>
    <row r="73" spans="1:29" s="190" customFormat="1" x14ac:dyDescent="0.25">
      <c r="A73" s="191" t="s">
        <v>514</v>
      </c>
      <c r="B73" s="194" t="s">
        <v>515</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523</v>
      </c>
      <c r="AA73" s="189"/>
      <c r="AB73" s="189">
        <v>0</v>
      </c>
      <c r="AC73" s="189">
        <v>0</v>
      </c>
    </row>
    <row r="74" spans="1:29" s="190" customFormat="1" ht="36.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523</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483</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523</v>
      </c>
      <c r="AA76" s="189"/>
      <c r="AB76" s="189">
        <v>0</v>
      </c>
      <c r="AC76" s="189">
        <v>0</v>
      </c>
    </row>
    <row r="77" spans="1:29" s="190" customFormat="1" x14ac:dyDescent="0.25">
      <c r="A77" s="191" t="s">
        <v>231</v>
      </c>
      <c r="B77" s="194"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523</v>
      </c>
      <c r="AA77" s="189"/>
      <c r="AB77" s="189">
        <v>0</v>
      </c>
      <c r="AC77" s="189">
        <v>0</v>
      </c>
    </row>
    <row r="78" spans="1:29" s="190" customFormat="1" x14ac:dyDescent="0.25">
      <c r="A78" s="191" t="s">
        <v>232</v>
      </c>
      <c r="B78" s="192" t="s">
        <v>516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523</v>
      </c>
      <c r="AA78" s="189"/>
      <c r="AB78" s="189">
        <v>0</v>
      </c>
      <c r="AC78" s="189">
        <v>0</v>
      </c>
    </row>
    <row r="79" spans="1:29" s="190" customFormat="1" x14ac:dyDescent="0.25">
      <c r="A79" s="191" t="s">
        <v>233</v>
      </c>
      <c r="B79" s="192" t="s">
        <v>485</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523</v>
      </c>
      <c r="AA79" s="197"/>
      <c r="AB79" s="189">
        <v>0</v>
      </c>
      <c r="AC79" s="189">
        <v>0</v>
      </c>
    </row>
    <row r="80" spans="1:29" s="190" customFormat="1" x14ac:dyDescent="0.25">
      <c r="A80" s="191" t="s">
        <v>234</v>
      </c>
      <c r="B80" s="192" t="s">
        <v>486</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523</v>
      </c>
      <c r="AA80" s="197"/>
      <c r="AB80" s="189">
        <v>0</v>
      </c>
      <c r="AC80" s="189">
        <v>0</v>
      </c>
    </row>
    <row r="81" spans="1:29" s="190" customFormat="1" x14ac:dyDescent="0.25">
      <c r="A81" s="191" t="s">
        <v>517</v>
      </c>
      <c r="B81" s="192" t="s">
        <v>487</v>
      </c>
      <c r="C81" s="196"/>
      <c r="D81" s="197"/>
      <c r="E81" s="198"/>
      <c r="F81" s="198"/>
      <c r="G81" s="189">
        <v>0</v>
      </c>
      <c r="H81" s="189">
        <v>0</v>
      </c>
      <c r="I81" s="198"/>
      <c r="J81" s="189">
        <v>0</v>
      </c>
      <c r="K81" s="197"/>
      <c r="L81" s="189">
        <v>0</v>
      </c>
      <c r="M81" s="197"/>
      <c r="N81" s="189">
        <v>0</v>
      </c>
      <c r="O81" s="197"/>
      <c r="P81" s="189">
        <v>82.4</v>
      </c>
      <c r="Q81" s="197"/>
      <c r="R81" s="189">
        <v>0</v>
      </c>
      <c r="S81" s="197"/>
      <c r="T81" s="189">
        <v>0</v>
      </c>
      <c r="U81" s="197"/>
      <c r="V81" s="189">
        <v>0</v>
      </c>
      <c r="W81" s="197"/>
      <c r="X81" s="189">
        <v>82.4</v>
      </c>
      <c r="Y81" s="197"/>
      <c r="Z81" s="189" t="s">
        <v>523</v>
      </c>
      <c r="AA81" s="197"/>
      <c r="AB81" s="189">
        <v>82.4</v>
      </c>
      <c r="AC81" s="189">
        <v>82.4</v>
      </c>
    </row>
    <row r="82" spans="1:29" s="190" customFormat="1" x14ac:dyDescent="0.25">
      <c r="A82" s="191" t="s">
        <v>518</v>
      </c>
      <c r="B82" s="192" t="s">
        <v>488</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523</v>
      </c>
      <c r="AA82" s="197"/>
      <c r="AB82" s="189">
        <v>0</v>
      </c>
      <c r="AC82" s="189">
        <v>0</v>
      </c>
    </row>
    <row r="83" spans="1:29" s="190" customFormat="1" x14ac:dyDescent="0.25">
      <c r="A83" s="191" t="s">
        <v>519</v>
      </c>
      <c r="B83" s="192" t="s">
        <v>490</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523</v>
      </c>
      <c r="AA83" s="197"/>
      <c r="AB83" s="189">
        <v>0</v>
      </c>
      <c r="AC83" s="189">
        <v>0</v>
      </c>
    </row>
    <row r="84" spans="1:29" s="190" customFormat="1" x14ac:dyDescent="0.25">
      <c r="A84" s="191" t="s">
        <v>520</v>
      </c>
      <c r="B84" s="192" t="s">
        <v>492</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523</v>
      </c>
      <c r="AA84" s="197"/>
      <c r="AB84" s="189">
        <v>0</v>
      </c>
      <c r="AC84" s="189">
        <v>0</v>
      </c>
    </row>
    <row r="85" spans="1:29" s="190" customFormat="1" x14ac:dyDescent="0.25">
      <c r="A85" s="191" t="s">
        <v>521</v>
      </c>
      <c r="B85" s="192" t="s">
        <v>494</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523</v>
      </c>
      <c r="AA85" s="197"/>
      <c r="AB85" s="189">
        <v>0</v>
      </c>
      <c r="AC85" s="189">
        <v>0</v>
      </c>
    </row>
    <row r="86" spans="1:29" s="190" customFormat="1" ht="13.5" customHeight="1" x14ac:dyDescent="0.25">
      <c r="A86" s="191" t="s">
        <v>522</v>
      </c>
      <c r="B86" s="192" t="s">
        <v>496</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523</v>
      </c>
      <c r="AA86" s="197"/>
      <c r="AB86" s="189">
        <v>0</v>
      </c>
      <c r="AC86" s="18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409"/>
      <c r="C88" s="409"/>
      <c r="D88" s="409"/>
      <c r="E88" s="409"/>
      <c r="F88" s="409"/>
      <c r="G88" s="409"/>
      <c r="H88" s="409"/>
      <c r="I88" s="409"/>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410"/>
      <c r="C90" s="410"/>
      <c r="D90" s="410"/>
      <c r="E90" s="410"/>
      <c r="F90" s="410"/>
      <c r="G90" s="410"/>
      <c r="H90" s="410"/>
      <c r="I90" s="410"/>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409"/>
      <c r="C92" s="409"/>
      <c r="D92" s="409"/>
      <c r="E92" s="409"/>
      <c r="F92" s="409"/>
      <c r="G92" s="409"/>
      <c r="H92" s="409"/>
      <c r="I92" s="409"/>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409"/>
      <c r="C94" s="409"/>
      <c r="D94" s="409"/>
      <c r="E94" s="409"/>
      <c r="F94" s="409"/>
      <c r="G94" s="409"/>
      <c r="H94" s="409"/>
      <c r="I94" s="409"/>
      <c r="J94" s="74"/>
      <c r="K94" s="74"/>
      <c r="L94" s="70"/>
      <c r="M94" s="70"/>
      <c r="N94" s="76"/>
      <c r="O94" s="70"/>
      <c r="P94" s="70"/>
      <c r="Q94" s="70"/>
      <c r="R94" s="70"/>
      <c r="S94" s="70"/>
      <c r="T94" s="70"/>
    </row>
    <row r="95" spans="1:29" ht="32.25" customHeight="1" x14ac:dyDescent="0.25">
      <c r="A95" s="70"/>
      <c r="B95" s="410"/>
      <c r="C95" s="410"/>
      <c r="D95" s="410"/>
      <c r="E95" s="410"/>
      <c r="F95" s="410"/>
      <c r="G95" s="410"/>
      <c r="H95" s="410"/>
      <c r="I95" s="410"/>
      <c r="J95" s="75"/>
      <c r="K95" s="75"/>
      <c r="L95" s="70"/>
      <c r="M95" s="70"/>
      <c r="N95" s="70"/>
      <c r="O95" s="70"/>
      <c r="P95" s="70"/>
      <c r="Q95" s="70"/>
      <c r="R95" s="70"/>
      <c r="S95" s="70"/>
      <c r="T95" s="70"/>
    </row>
    <row r="96" spans="1:29" ht="51.75" customHeight="1" x14ac:dyDescent="0.25">
      <c r="A96" s="70"/>
      <c r="B96" s="409"/>
      <c r="C96" s="409"/>
      <c r="D96" s="409"/>
      <c r="E96" s="409"/>
      <c r="F96" s="409"/>
      <c r="G96" s="409"/>
      <c r="H96" s="409"/>
      <c r="I96" s="409"/>
      <c r="J96" s="74"/>
      <c r="K96" s="74"/>
      <c r="L96" s="70"/>
      <c r="M96" s="70"/>
      <c r="N96" s="70"/>
      <c r="O96" s="70"/>
      <c r="P96" s="70"/>
      <c r="Q96" s="70"/>
      <c r="R96" s="70"/>
      <c r="S96" s="70"/>
      <c r="T96" s="70"/>
    </row>
    <row r="97" spans="1:20" ht="21.75" customHeight="1" x14ac:dyDescent="0.25">
      <c r="A97" s="70"/>
      <c r="B97" s="413"/>
      <c r="C97" s="413"/>
      <c r="D97" s="413"/>
      <c r="E97" s="413"/>
      <c r="F97" s="413"/>
      <c r="G97" s="413"/>
      <c r="H97" s="413"/>
      <c r="I97" s="41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408"/>
      <c r="C99" s="408"/>
      <c r="D99" s="408"/>
      <c r="E99" s="408"/>
      <c r="F99" s="408"/>
      <c r="G99" s="408"/>
      <c r="H99" s="408"/>
      <c r="I99" s="408"/>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U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5703125" style="19" customWidth="1"/>
    <col min="33" max="33" width="16" style="19" customWidth="1"/>
    <col min="34" max="34" width="13.140625" style="19" customWidth="1"/>
    <col min="35" max="35" width="11.5703125" style="19" customWidth="1"/>
    <col min="36" max="36" width="11.7109375" style="19" customWidth="1"/>
    <col min="37" max="37" width="12" style="19" customWidth="1"/>
    <col min="38" max="38" width="12.28515625" style="19" customWidth="1"/>
    <col min="39" max="39" width="12.85546875" style="19" customWidth="1"/>
    <col min="40" max="40" width="15.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'6.2. Паспорт фин осв ввод'!A11:U11</f>
        <v>N_TP1100.VL.0052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88"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9" t="s">
        <v>458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469</v>
      </c>
      <c r="F22" s="445"/>
      <c r="G22" s="445"/>
      <c r="H22" s="445"/>
      <c r="I22" s="445"/>
      <c r="J22" s="445"/>
      <c r="K22" s="445"/>
      <c r="L22" s="446"/>
      <c r="M22" s="430" t="s">
        <v>49</v>
      </c>
      <c r="N22" s="430" t="s">
        <v>48</v>
      </c>
      <c r="O22" s="430" t="s">
        <v>47</v>
      </c>
      <c r="P22" s="425" t="s">
        <v>244</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377</v>
      </c>
      <c r="J23" s="428" t="s">
        <v>378</v>
      </c>
      <c r="K23" s="428" t="s">
        <v>379</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58" t="s">
        <v>13</v>
      </c>
      <c r="AG24" s="158" t="s">
        <v>12</v>
      </c>
      <c r="AH24" s="159" t="s">
        <v>2</v>
      </c>
      <c r="AI24" s="159"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51" t="s">
        <v>587</v>
      </c>
      <c r="B26" s="252" t="s">
        <v>588</v>
      </c>
      <c r="C26" s="253" t="s">
        <v>589</v>
      </c>
      <c r="D26" s="254">
        <v>12.2026</v>
      </c>
      <c r="E26" s="255" t="s">
        <v>322</v>
      </c>
      <c r="F26" s="255" t="s">
        <v>322</v>
      </c>
      <c r="G26" s="255" t="s">
        <v>322</v>
      </c>
      <c r="H26" s="255" t="s">
        <v>322</v>
      </c>
      <c r="I26" s="255" t="s">
        <v>322</v>
      </c>
      <c r="J26" s="255" t="s">
        <v>322</v>
      </c>
      <c r="K26" s="255" t="s">
        <v>322</v>
      </c>
      <c r="L26" s="255" t="s">
        <v>322</v>
      </c>
      <c r="M26" s="253" t="s">
        <v>590</v>
      </c>
      <c r="N26" s="253" t="s">
        <v>591</v>
      </c>
      <c r="O26" s="253" t="s">
        <v>478</v>
      </c>
      <c r="P26" s="256">
        <v>11261</v>
      </c>
      <c r="Q26" s="253" t="s">
        <v>592</v>
      </c>
      <c r="R26" s="256">
        <v>11261</v>
      </c>
      <c r="S26" s="253" t="s">
        <v>593</v>
      </c>
      <c r="T26" s="253" t="s">
        <v>594</v>
      </c>
      <c r="U26" s="253">
        <v>1</v>
      </c>
      <c r="V26" s="253">
        <v>1</v>
      </c>
      <c r="W26" s="253" t="s">
        <v>595</v>
      </c>
      <c r="X26" s="256">
        <v>11261</v>
      </c>
      <c r="Y26" s="257"/>
      <c r="Z26" s="253">
        <v>1</v>
      </c>
      <c r="AA26" s="256">
        <v>11261</v>
      </c>
      <c r="AB26" s="256">
        <v>11261</v>
      </c>
      <c r="AC26" s="253" t="s">
        <v>595</v>
      </c>
      <c r="AD26" s="256">
        <v>13513</v>
      </c>
      <c r="AE26" s="256">
        <v>13513</v>
      </c>
      <c r="AF26" s="251" t="s">
        <v>596</v>
      </c>
      <c r="AG26" s="253" t="s">
        <v>597</v>
      </c>
      <c r="AH26" s="253" t="s">
        <v>598</v>
      </c>
      <c r="AI26" s="253" t="s">
        <v>598</v>
      </c>
      <c r="AJ26" s="253" t="s">
        <v>599</v>
      </c>
      <c r="AK26" s="253" t="s">
        <v>600</v>
      </c>
      <c r="AL26" s="253" t="s">
        <v>601</v>
      </c>
      <c r="AM26" s="253" t="s">
        <v>602</v>
      </c>
      <c r="AN26" s="253" t="s">
        <v>600</v>
      </c>
      <c r="AO26" s="251" t="s">
        <v>603</v>
      </c>
      <c r="AP26" s="253" t="s">
        <v>604</v>
      </c>
      <c r="AQ26" s="253" t="s">
        <v>605</v>
      </c>
      <c r="AR26" s="253" t="s">
        <v>606</v>
      </c>
      <c r="AS26" s="253" t="s">
        <v>605</v>
      </c>
      <c r="AT26" s="253" t="s">
        <v>607</v>
      </c>
      <c r="AU26" s="257"/>
      <c r="AV26" s="252" t="s">
        <v>608</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30" sqref="B30"/>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69</v>
      </c>
    </row>
    <row r="2" spans="1:8" ht="18.75" x14ac:dyDescent="0.3">
      <c r="B2" s="15" t="s">
        <v>10</v>
      </c>
    </row>
    <row r="3" spans="1:8" ht="18.75" x14ac:dyDescent="0.3">
      <c r="B3" s="15" t="s">
        <v>477</v>
      </c>
    </row>
    <row r="4" spans="1:8" x14ac:dyDescent="0.25">
      <c r="B4" s="48"/>
    </row>
    <row r="5" spans="1:8" ht="18.75" x14ac:dyDescent="0.3">
      <c r="A5" s="455" t="str">
        <f>'7. Паспорт отчет о закупке'!A5:AV5</f>
        <v>Год раскрытия информации: 2024 год</v>
      </c>
      <c r="B5" s="455"/>
      <c r="C5" s="85"/>
      <c r="D5" s="85"/>
      <c r="E5" s="85"/>
      <c r="F5" s="85"/>
      <c r="G5" s="85"/>
      <c r="H5" s="85"/>
    </row>
    <row r="6" spans="1:8" ht="18.75" x14ac:dyDescent="0.3">
      <c r="A6" s="163"/>
      <c r="B6" s="163"/>
      <c r="C6" s="163"/>
      <c r="D6" s="163"/>
      <c r="E6" s="163"/>
      <c r="F6" s="163"/>
      <c r="G6" s="163"/>
      <c r="H6" s="163"/>
    </row>
    <row r="7" spans="1:8" ht="18.75" x14ac:dyDescent="0.25">
      <c r="A7" s="286" t="s">
        <v>9</v>
      </c>
      <c r="B7" s="286"/>
      <c r="C7" s="162"/>
      <c r="D7" s="162"/>
      <c r="E7" s="162"/>
      <c r="F7" s="162"/>
      <c r="G7" s="162"/>
      <c r="H7" s="162"/>
    </row>
    <row r="8" spans="1:8" ht="18.75" x14ac:dyDescent="0.25">
      <c r="A8" s="162"/>
      <c r="B8" s="162"/>
      <c r="C8" s="162"/>
      <c r="D8" s="162"/>
      <c r="E8" s="162"/>
      <c r="F8" s="162"/>
      <c r="G8" s="162"/>
      <c r="H8" s="162"/>
    </row>
    <row r="9" spans="1:8" x14ac:dyDescent="0.25">
      <c r="A9" s="290" t="str">
        <f>'7. Паспорт отчет о закупке'!A9:AV9</f>
        <v>АО "Россети Тюмень"</v>
      </c>
      <c r="B9" s="290"/>
      <c r="C9" s="160"/>
      <c r="D9" s="160"/>
      <c r="E9" s="160"/>
      <c r="F9" s="160"/>
      <c r="G9" s="160"/>
      <c r="H9" s="160"/>
    </row>
    <row r="10" spans="1:8" x14ac:dyDescent="0.25">
      <c r="A10" s="283" t="s">
        <v>8</v>
      </c>
      <c r="B10" s="283"/>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90" t="str">
        <f>'7. Паспорт отчет о закупке'!A12:AV12</f>
        <v>N_TP1100.VL.0052</v>
      </c>
      <c r="B12" s="290"/>
      <c r="C12" s="160"/>
      <c r="D12" s="160"/>
      <c r="E12" s="160"/>
      <c r="F12" s="160"/>
      <c r="G12" s="160"/>
      <c r="H12" s="160"/>
    </row>
    <row r="13" spans="1:8" x14ac:dyDescent="0.25">
      <c r="A13" s="283" t="s">
        <v>7</v>
      </c>
      <c r="B13" s="283"/>
      <c r="C13" s="161"/>
      <c r="D13" s="161"/>
      <c r="E13" s="161"/>
      <c r="F13" s="161"/>
      <c r="G13" s="161"/>
      <c r="H13" s="161"/>
    </row>
    <row r="14" spans="1:8" ht="18.75" x14ac:dyDescent="0.25">
      <c r="A14" s="11"/>
      <c r="B14" s="11"/>
      <c r="C14" s="11"/>
      <c r="D14" s="11"/>
      <c r="E14" s="11"/>
      <c r="F14" s="11"/>
      <c r="G14" s="11"/>
      <c r="H14" s="11"/>
    </row>
    <row r="15" spans="1:8" ht="93" customHeight="1" x14ac:dyDescent="0.25">
      <c r="A15" s="288"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88"/>
      <c r="C15" s="160"/>
      <c r="D15" s="160"/>
      <c r="E15" s="160"/>
      <c r="F15" s="160"/>
      <c r="G15" s="160"/>
      <c r="H15" s="160"/>
    </row>
    <row r="16" spans="1:8" x14ac:dyDescent="0.25">
      <c r="A16" s="283" t="s">
        <v>6</v>
      </c>
      <c r="B16" s="283"/>
      <c r="C16" s="161"/>
      <c r="D16" s="161"/>
      <c r="E16" s="161"/>
      <c r="F16" s="161"/>
      <c r="G16" s="161"/>
      <c r="H16" s="161"/>
    </row>
    <row r="17" spans="1:2" x14ac:dyDescent="0.25">
      <c r="B17" s="132"/>
    </row>
    <row r="18" spans="1:2" ht="33.75" customHeight="1" x14ac:dyDescent="0.25">
      <c r="A18" s="453" t="s">
        <v>459</v>
      </c>
      <c r="B18" s="454"/>
    </row>
    <row r="19" spans="1:2" x14ac:dyDescent="0.25">
      <c r="B19" s="48"/>
    </row>
    <row r="20" spans="1:2" ht="16.5" thickBot="1" x14ac:dyDescent="0.3">
      <c r="B20" s="133"/>
    </row>
    <row r="21" spans="1:2" ht="45.75" thickBot="1" x14ac:dyDescent="0.3">
      <c r="A21" s="134" t="s">
        <v>329</v>
      </c>
      <c r="B21" s="135"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4" t="s">
        <v>330</v>
      </c>
      <c r="B22" s="135" t="s">
        <v>527</v>
      </c>
    </row>
    <row r="23" spans="1:2" ht="16.5" thickBot="1" x14ac:dyDescent="0.3">
      <c r="A23" s="134" t="s">
        <v>303</v>
      </c>
      <c r="B23" s="136" t="s">
        <v>533</v>
      </c>
    </row>
    <row r="24" spans="1:2" ht="16.5" thickBot="1" x14ac:dyDescent="0.3">
      <c r="A24" s="134" t="s">
        <v>331</v>
      </c>
      <c r="B24" s="136" t="s">
        <v>541</v>
      </c>
    </row>
    <row r="25" spans="1:2" ht="16.5" thickBot="1" x14ac:dyDescent="0.3">
      <c r="A25" s="137" t="s">
        <v>332</v>
      </c>
      <c r="B25" s="135">
        <v>2028</v>
      </c>
    </row>
    <row r="26" spans="1:2" ht="16.5" thickBot="1" x14ac:dyDescent="0.3">
      <c r="A26" s="138" t="s">
        <v>333</v>
      </c>
      <c r="B26" s="139" t="str">
        <f>'3.3 паспорт описание'!C30</f>
        <v>П</v>
      </c>
    </row>
    <row r="27" spans="1:2" ht="29.25" thickBot="1" x14ac:dyDescent="0.3">
      <c r="A27" s="146" t="s">
        <v>534</v>
      </c>
      <c r="B27" s="141">
        <v>103.36863395803354</v>
      </c>
    </row>
    <row r="28" spans="1:2" ht="16.5" thickBot="1" x14ac:dyDescent="0.3">
      <c r="A28" s="141" t="s">
        <v>334</v>
      </c>
      <c r="B28" s="141" t="s">
        <v>535</v>
      </c>
    </row>
    <row r="29" spans="1:2" ht="28.5" x14ac:dyDescent="0.25">
      <c r="A29" s="260" t="s">
        <v>335</v>
      </c>
      <c r="B29" s="263">
        <v>4.6769999999999996</v>
      </c>
    </row>
    <row r="30" spans="1:2" ht="28.5" x14ac:dyDescent="0.25">
      <c r="A30" s="261" t="s">
        <v>336</v>
      </c>
      <c r="B30" s="262">
        <v>4.6769999999999996</v>
      </c>
    </row>
    <row r="31" spans="1:2" x14ac:dyDescent="0.25">
      <c r="A31" s="258" t="s">
        <v>337</v>
      </c>
      <c r="B31" s="259"/>
    </row>
    <row r="32" spans="1:2" ht="29.25" thickBot="1" x14ac:dyDescent="0.3">
      <c r="A32" s="266" t="s">
        <v>609</v>
      </c>
      <c r="B32" s="267">
        <v>4.6769999999999996</v>
      </c>
    </row>
    <row r="33" spans="1:2" ht="30" x14ac:dyDescent="0.25">
      <c r="A33" s="269" t="s">
        <v>610</v>
      </c>
      <c r="B33" s="270">
        <v>4.6769999999999996</v>
      </c>
    </row>
    <row r="34" spans="1:2" x14ac:dyDescent="0.25">
      <c r="A34" s="265" t="s">
        <v>339</v>
      </c>
      <c r="B34" s="264">
        <v>4.93</v>
      </c>
    </row>
    <row r="35" spans="1:2" x14ac:dyDescent="0.25">
      <c r="A35" s="265" t="s">
        <v>340</v>
      </c>
      <c r="B35" s="268">
        <v>1.403</v>
      </c>
    </row>
    <row r="36" spans="1:2" ht="16.5" thickBot="1" x14ac:dyDescent="0.3">
      <c r="A36" s="265" t="s">
        <v>341</v>
      </c>
      <c r="B36" s="268">
        <v>0</v>
      </c>
    </row>
    <row r="37" spans="1:2" ht="29.25" thickBot="1" x14ac:dyDescent="0.3">
      <c r="A37" s="147" t="s">
        <v>342</v>
      </c>
      <c r="B37" s="141"/>
    </row>
    <row r="38" spans="1:2" ht="16.5" thickBot="1" x14ac:dyDescent="0.3">
      <c r="A38" s="141" t="s">
        <v>338</v>
      </c>
      <c r="B38" s="141"/>
    </row>
    <row r="39" spans="1:2" ht="16.5" thickBot="1" x14ac:dyDescent="0.3">
      <c r="A39" s="141" t="s">
        <v>339</v>
      </c>
      <c r="B39" s="141"/>
    </row>
    <row r="40" spans="1:2" ht="16.5" thickBot="1" x14ac:dyDescent="0.3">
      <c r="A40" s="141" t="s">
        <v>340</v>
      </c>
      <c r="B40" s="141"/>
    </row>
    <row r="41" spans="1:2" ht="16.5" thickBot="1" x14ac:dyDescent="0.3">
      <c r="A41" s="141" t="s">
        <v>341</v>
      </c>
      <c r="B41" s="141"/>
    </row>
    <row r="42" spans="1:2" ht="29.25" thickBot="1" x14ac:dyDescent="0.3">
      <c r="A42" s="147" t="s">
        <v>343</v>
      </c>
      <c r="B42" s="141"/>
    </row>
    <row r="43" spans="1:2" ht="16.5" thickBot="1" x14ac:dyDescent="0.3">
      <c r="A43" s="141" t="s">
        <v>338</v>
      </c>
      <c r="B43" s="141"/>
    </row>
    <row r="44" spans="1:2" ht="16.5" thickBot="1" x14ac:dyDescent="0.3">
      <c r="A44" s="141" t="s">
        <v>339</v>
      </c>
      <c r="B44" s="141"/>
    </row>
    <row r="45" spans="1:2" ht="16.5" thickBot="1" x14ac:dyDescent="0.3">
      <c r="A45" s="141" t="s">
        <v>340</v>
      </c>
      <c r="B45" s="141"/>
    </row>
    <row r="46" spans="1:2" ht="16.5" thickBot="1" x14ac:dyDescent="0.3">
      <c r="A46" s="141" t="s">
        <v>341</v>
      </c>
      <c r="B46" s="141"/>
    </row>
    <row r="47" spans="1:2" ht="29.25" thickBot="1" x14ac:dyDescent="0.3">
      <c r="A47" s="140" t="s">
        <v>344</v>
      </c>
      <c r="B47" s="148"/>
    </row>
    <row r="48" spans="1:2" ht="16.5" thickBot="1" x14ac:dyDescent="0.3">
      <c r="A48" s="142" t="s">
        <v>337</v>
      </c>
      <c r="B48" s="148"/>
    </row>
    <row r="49" spans="1:2" ht="16.5" thickBot="1" x14ac:dyDescent="0.3">
      <c r="A49" s="142" t="s">
        <v>345</v>
      </c>
      <c r="B49" s="148"/>
    </row>
    <row r="50" spans="1:2" ht="16.5" thickBot="1" x14ac:dyDescent="0.3">
      <c r="A50" s="142" t="s">
        <v>346</v>
      </c>
      <c r="B50" s="148"/>
    </row>
    <row r="51" spans="1:2" ht="16.5" thickBot="1" x14ac:dyDescent="0.3">
      <c r="A51" s="142" t="s">
        <v>347</v>
      </c>
      <c r="B51" s="148"/>
    </row>
    <row r="52" spans="1:2" ht="16.5" thickBot="1" x14ac:dyDescent="0.3">
      <c r="A52" s="137" t="s">
        <v>348</v>
      </c>
      <c r="B52" s="271">
        <v>1.48</v>
      </c>
    </row>
    <row r="53" spans="1:2" ht="16.5" thickBot="1" x14ac:dyDescent="0.3">
      <c r="A53" s="137" t="s">
        <v>349</v>
      </c>
      <c r="B53" s="273">
        <v>1.403</v>
      </c>
    </row>
    <row r="54" spans="1:2" ht="16.5" thickBot="1" x14ac:dyDescent="0.3">
      <c r="A54" s="137" t="s">
        <v>350</v>
      </c>
      <c r="B54" s="271">
        <v>0</v>
      </c>
    </row>
    <row r="55" spans="1:2" ht="16.5" thickBot="1" x14ac:dyDescent="0.3">
      <c r="A55" s="138" t="s">
        <v>351</v>
      </c>
      <c r="B55" s="273">
        <v>0</v>
      </c>
    </row>
    <row r="56" spans="1:2" ht="15.75" customHeight="1" thickBot="1" x14ac:dyDescent="0.3">
      <c r="A56" s="140" t="s">
        <v>352</v>
      </c>
      <c r="B56" s="271" t="s">
        <v>524</v>
      </c>
    </row>
    <row r="57" spans="1:2" x14ac:dyDescent="0.25">
      <c r="A57" s="144" t="s">
        <v>353</v>
      </c>
      <c r="B57" s="272" t="s">
        <v>611</v>
      </c>
    </row>
    <row r="58" spans="1:2" x14ac:dyDescent="0.25">
      <c r="A58" s="144" t="s">
        <v>354</v>
      </c>
      <c r="B58" s="272" t="s">
        <v>612</v>
      </c>
    </row>
    <row r="59" spans="1:2" x14ac:dyDescent="0.25">
      <c r="A59" s="144" t="s">
        <v>355</v>
      </c>
      <c r="B59" s="144"/>
    </row>
    <row r="60" spans="1:2" x14ac:dyDescent="0.25">
      <c r="A60" s="144" t="s">
        <v>356</v>
      </c>
      <c r="B60" s="144"/>
    </row>
    <row r="61" spans="1:2" ht="16.5" thickBot="1" x14ac:dyDescent="0.3">
      <c r="A61" s="145" t="s">
        <v>357</v>
      </c>
      <c r="B61" s="145"/>
    </row>
    <row r="62" spans="1:2" ht="30.75" thickBot="1" x14ac:dyDescent="0.3">
      <c r="A62" s="142" t="s">
        <v>358</v>
      </c>
      <c r="B62" s="143"/>
    </row>
    <row r="63" spans="1:2" ht="29.25" thickBot="1" x14ac:dyDescent="0.3">
      <c r="A63" s="137" t="s">
        <v>359</v>
      </c>
      <c r="B63" s="143" t="s">
        <v>540</v>
      </c>
    </row>
    <row r="64" spans="1:2" ht="16.5" thickBot="1" x14ac:dyDescent="0.3">
      <c r="A64" s="142" t="s">
        <v>337</v>
      </c>
      <c r="B64" s="149"/>
    </row>
    <row r="65" spans="1:2" ht="16.5" thickBot="1" x14ac:dyDescent="0.3">
      <c r="A65" s="142" t="s">
        <v>360</v>
      </c>
      <c r="B65" s="143"/>
    </row>
    <row r="66" spans="1:2" ht="16.5" thickBot="1" x14ac:dyDescent="0.3">
      <c r="A66" s="142" t="s">
        <v>361</v>
      </c>
      <c r="B66" s="149"/>
    </row>
    <row r="67" spans="1:2" ht="16.5" thickBot="1" x14ac:dyDescent="0.3">
      <c r="A67" s="150" t="s">
        <v>362</v>
      </c>
      <c r="B67" s="164" t="s">
        <v>528</v>
      </c>
    </row>
    <row r="68" spans="1:2" ht="16.5" thickBot="1" x14ac:dyDescent="0.3">
      <c r="A68" s="137" t="s">
        <v>363</v>
      </c>
      <c r="B68" s="209" t="s">
        <v>528</v>
      </c>
    </row>
    <row r="69" spans="1:2" ht="16.5" thickBot="1" x14ac:dyDescent="0.3">
      <c r="A69" s="144" t="s">
        <v>364</v>
      </c>
      <c r="B69" s="151" t="s">
        <v>322</v>
      </c>
    </row>
    <row r="70" spans="1:2" ht="16.5" thickBot="1" x14ac:dyDescent="0.3">
      <c r="A70" s="144" t="s">
        <v>365</v>
      </c>
      <c r="B70" s="151" t="s">
        <v>322</v>
      </c>
    </row>
    <row r="71" spans="1:2" ht="16.5" thickBot="1" x14ac:dyDescent="0.3">
      <c r="A71" s="144" t="s">
        <v>366</v>
      </c>
      <c r="B71" s="151" t="s">
        <v>322</v>
      </c>
    </row>
    <row r="72" spans="1:2" ht="29.25" thickBot="1" x14ac:dyDescent="0.3">
      <c r="A72" s="152" t="s">
        <v>367</v>
      </c>
      <c r="B72" s="208" t="s">
        <v>536</v>
      </c>
    </row>
    <row r="73" spans="1:2" ht="28.5" x14ac:dyDescent="0.25">
      <c r="A73" s="140" t="s">
        <v>368</v>
      </c>
      <c r="B73" s="450"/>
    </row>
    <row r="74" spans="1:2" x14ac:dyDescent="0.25">
      <c r="A74" s="144" t="s">
        <v>369</v>
      </c>
      <c r="B74" s="451"/>
    </row>
    <row r="75" spans="1:2" x14ac:dyDescent="0.25">
      <c r="A75" s="144" t="s">
        <v>370</v>
      </c>
      <c r="B75" s="451"/>
    </row>
    <row r="76" spans="1:2" x14ac:dyDescent="0.25">
      <c r="A76" s="144" t="s">
        <v>371</v>
      </c>
      <c r="B76" s="451"/>
    </row>
    <row r="77" spans="1:2" x14ac:dyDescent="0.25">
      <c r="A77" s="144" t="s">
        <v>372</v>
      </c>
      <c r="B77" s="451"/>
    </row>
    <row r="78" spans="1:2" ht="16.5" thickBot="1" x14ac:dyDescent="0.3">
      <c r="A78" s="153" t="s">
        <v>373</v>
      </c>
      <c r="B78" s="452"/>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2024-11-05T05:01:46Z</dcterms:modified>
</cp:coreProperties>
</file>