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C49" i="7" l="1"/>
  <c r="C48" i="7"/>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<sst xmlns="http://schemas.openxmlformats.org/spreadsheetml/2006/main" count="1255" uniqueCount="640">
  <si>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</si>
  <si>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</si>
  <si>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</si>
  <si>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</si>
  <si>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</si>
  <si>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</si>
  <si>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</si>
  <si>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</si>
  <si>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</si>
  <si>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</si>
  <si>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</si>
  <si>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</si>
  <si>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</si>
  <si>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</si>
  <si>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</si>
  <si>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</si>
  <si>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</si>
  <si>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</si>
  <si>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</si>
  <si>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</si>
  <si>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</si>
  <si>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</si>
  <si>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</si>
  <si>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</si>
  <si>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</si>
  <si>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</si>
  <si>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</si>
  <si>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</si>
  <si>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</si>
  <si>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</si>
  <si>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</si>
  <si>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</si>
  <si>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</si>
  <si>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</si>
  <si>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</si>
  <si>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</si>
  <si>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</si>
  <si>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</si>
  <si>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</si>
  <si>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</si>
  <si>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</si>
  <si>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</si>
  <si>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</si>
  <si>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</si>
  <si>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</si>
  <si>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</si>
  <si>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</si>
  <si>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</si>
  <si>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</si>
  <si>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</si>
  <si>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</si>
  <si>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</si>
  <si>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</si>
  <si>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</si>
  <si>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</si>
  <si>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</si>
  <si>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</si>
  <si>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</si>
  <si>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</si>
  <si>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</si>
  <si>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</si>
  <si>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</si>
  <si>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</si>
  <si>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</si>
  <si>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</si>
  <si>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</si>
  <si>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</si>
  <si>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</si>
  <si>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</si>
  <si>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</si>
  <si>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</si>
  <si>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</si>
  <si>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</si>
  <si>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</si>
  <si>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</si>
  <si>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</si>
  <si>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</si>
  <si>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</si>
  <si>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</si>
  <si>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</si>
  <si>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</si>
  <si>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</si>
  <si>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</si>
  <si>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</si>
  <si>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</si>
  <si>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</si>
  <si>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</si>
  <si>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</si>
  <si>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</si>
  <si>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</si>
  <si>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</si>
  <si>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</si>
  <si>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</si>
  <si>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</si>
  <si>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</si>
  <si>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</si>
  <si>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</si>
  <si>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</si>
  <si>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</si>
  <si>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</si>
  <si>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</si>
  <si>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</si>
  <si>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</si>
  <si>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</si>
  <si>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</si>
  <si>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</si>
  <si>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</si>
  <si>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</si>
  <si>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</si>
  <si>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</si>
  <si>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</si>
  <si>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</si>
  <si>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</si>
  <si>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</si>
  <si>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</si>
  <si>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</si>
  <si>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</si>
  <si>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</si>
  <si>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</si>
  <si>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</si>
  <si>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</si>
  <si>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</si>
  <si>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</si>
  <si>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</si>
  <si>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</si>
  <si>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</si>
  <si>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</si>
  <si>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</si>
  <si>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</si>
  <si>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</si>
  <si>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</si>
  <si>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</si>
  <si>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</si>
  <si>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</si>
  <si>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</si>
  <si>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</si>
  <si>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</si>
  <si>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</si>
  <si>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</si>
  <si>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</si>
  <si>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</si>
  <si>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</si>
  <si>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</si>
  <si>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</si>
  <si>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</si>
  <si>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</si>
  <si>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</si>
  <si>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</si>
  <si>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</si>
  <si>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</si>
  <si>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</si>
  <si>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</si>
  <si>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</si>
  <si>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</si>
  <si>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</si>
  <si>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</si>
  <si>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</si>
  <si>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</si>
  <si>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</si>
  <si>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</si>
  <si>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</si>
  <si>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</si>
  <si>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</si>
  <si>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</si>
  <si>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</si>
  <si>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</si>
  <si>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</si>
  <si>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</si>
  <si>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</si>
  <si>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</si>
  <si>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</si>
  <si>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</si>
  <si>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</si>
  <si>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</si>
  <si>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</si>
  <si>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</si>
  <si>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</si>
  <si>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</si>
  <si>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</si>
  <si>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</si>
  <si>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</si>
  <si>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</si>
  <si>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</si>
  <si>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</si>
  <si>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</si>
  <si>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</si>
  <si>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</si>
  <si>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</si>
  <si>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</si>
  <si>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</si>
  <si>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</si>
  <si>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</si>
  <si>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</si>
  <si>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</si>
  <si>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</si>
  <si>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</si>
  <si>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</si>
  <si>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</si>
  <si>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</si>
  <si>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</si>
  <si>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</si>
  <si>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</si>
  <si>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</si>
  <si>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</si>
  <si>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</si>
  <si>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</si>
  <si>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</si>
  <si>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</si>
  <si>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</si>
  <si>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</si>
  <si>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</si>
  <si>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</si>
  <si>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</si>
  <si>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</si>
  <si>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</si>
  <si>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</si>
  <si>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</si>
  <si>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</si>
  <si>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</si>
  <si>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</si>
  <si>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</si>
  <si>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</si>
  <si>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</si>
  <si>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</si>
  <si>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</si>
  <si>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</si>
  <si>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</si>
  <si>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</si>
  <si>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</si>
  <si>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</si>
  <si>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</si>
  <si>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</si>
  <si>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</si>
  <si>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</si>
  <si>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</si>
  <si>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</si>
  <si>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</si>
  <si>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</si>
  <si>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</si>
  <si>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</si>
  <si>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</si>
  <si>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</si>
  <si>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</si>
  <si>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</si>
  <si>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</si>
  <si>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</si>
  <si>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</si>
  <si>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</si>
  <si>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</si>
  <si>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</si>
  <si>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</si>
  <si>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</si>
  <si>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</si>
  <si>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</si>
  <si>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</si>
  <si>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</si>
  <si>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</si>
  <si>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</si>
  <si>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</si>
  <si>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</si>
  <si>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</si>
  <si>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</si>
  <si>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</si>
  <si>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</si>
  <si>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</si>
  <si>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</si>
  <si>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</si>
  <si>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</si>
  <si>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</si>
  <si>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</si>
  <si>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</si>
  <si>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</si>
  <si>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</si>
  <si>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</si>
  <si>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</si>
  <si>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</si>
  <si>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</si>
  <si>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</si>
  <si>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</si>
  <si>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</si>
  <si>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</si>
  <si>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</si>
  <si>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</si>
  <si>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</si>
  <si>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</si>
  <si>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</si>
  <si>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</si>
  <si>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</si>
  <si>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</si>
  <si>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</si>
  <si>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</si>
  <si>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</si>
  <si>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</si>
  <si>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</si>
  <si>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</si>
  <si>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</si>
  <si>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</si>
  <si>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</si>
  <si>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</si>
  <si>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</si>
  <si>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</si>
  <si>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</si>
  <si>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</si>
  <si>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</si>
  <si>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</si>
  <si>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</si>
  <si>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</si>
  <si>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</si>
  <si>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</si>
  <si>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</si>
  <si>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</si>
  <si>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</si>
  <si>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</si>
  <si>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</si>
  <si>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</si>
  <si>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</si>
  <si>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</si>
  <si>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</si>
  <si>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</si>
  <si>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</si>
  <si>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</si>
  <si>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</si>
  <si>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</si>
  <si>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</si>
  <si>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</si>
  <si>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</si>
  <si>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</si>
  <si>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</si>
  <si>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</si>
  <si>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</si>
  <si>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</si>
  <si>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</si>
  <si>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</si>
  <si>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</si>
  <si>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</si>
  <si>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</si>
  <si>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</si>
  <si>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</si>
  <si>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</si>
  <si>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</si>
  <si>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</si>
  <si>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</si>
  <si>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</si>
  <si>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</si>
  <si>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</si>
  <si>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</si>
  <si>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</si>
  <si>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</si>
  <si>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</si>
  <si>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</si>
  <si>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</si>
  <si>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</si>
  <si>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</si>
  <si>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</si>
  <si>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</si>
  <si>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</si>
  <si>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</si>
  <si>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</si>
  <si>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</si>
  <si>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</si>
  <si>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</si>
  <si>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</si>
  <si>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</si>
  <si>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</si>
  <si>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</si>
  <si>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</si>
  <si>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</si>
  <si>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</si>
  <si>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</si>
  <si>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</si>
  <si>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</si>
  <si>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</si>
  <si>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</si>
  <si>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</si>
  <si>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</si>
  <si>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</si>
  <si>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</si>
  <si>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</si>
  <si>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</si>
  <si>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</si>
  <si>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</si>
  <si>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</si>
  <si>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</si>
  <si>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</si>
  <si>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</si>
  <si>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</si>
  <si>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</si>
  <si>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</si>
  <si>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</si>
  <si>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</si>
  <si>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</si>
  <si>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</si>
  <si>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</si>
  <si>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</si>
  <si>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</si>
  <si>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</si>
  <si>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</si>
  <si>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</si>
  <si>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</si>
  <si>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</si>
  <si>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</si>
  <si>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</si>
  <si>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</si>
  <si>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</si>
  <si>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</si>
  <si>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</si>
  <si>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</si>
  <si>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</si>
  <si>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</si>
  <si>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</si>
  <si>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</si>
  <si>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</si>
  <si>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</si>
  <si>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</si>
  <si>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</si>
  <si>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</si>
  <si>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</si>
  <si>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</si>
  <si>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</si>
  <si>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</si>
  <si>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</si>
  <si>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</si>
  <si>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</si>
  <si>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</si>
  <si>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</si>
  <si>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</si>
  <si>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</si>
  <si>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</si>
  <si>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</si>
  <si>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</si>
  <si>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</si>
  <si>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</si>
  <si>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</si>
  <si>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</si>
  <si>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</si>
  <si>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</si>
  <si>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</si>
  <si>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</si>
  <si>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</si>
  <si>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</si>
  <si>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</si>
  <si>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</si>
  <si>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</si>
  <si>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</si>
  <si>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</si>
  <si>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</si>
  <si>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</si>
  <si>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</si>
  <si>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</si>
  <si>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</si>
  <si>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</si>
  <si>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</si>
  <si>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</si>
  <si>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</si>
  <si>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</si>
  <si>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</si>
  <si>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</si>
  <si>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</si>
  <si>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</si>
  <si>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</si>
  <si>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</si>
  <si>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</si>
  <si>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</si>
  <si>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</si>
  <si>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</si>
  <si>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</si>
  <si>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</si>
  <si>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</si>
  <si>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</si>
  <si>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</si>
  <si>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</si>
  <si>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</si>
  <si>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</si>
  <si>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</si>
  <si>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</si>
  <si>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</si>
  <si>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</si>
  <si>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</si>
  <si>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</si>
  <si>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</si>
  <si>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</si>
  <si>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</si>
  <si>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</si>
  <si>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</si>
  <si>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</si>
  <si>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</si>
  <si>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</si>
  <si>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</si>
  <si>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</si>
  <si>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</si>
  <si>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</si>
  <si>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</si>
  <si>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</si>
  <si>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</si>
  <si>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</si>
  <si>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</si>
  <si>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</si>
  <si>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</si>
  <si>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</si>
  <si>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</si>
  <si>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</si>
  <si>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</si>
  <si>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</si>
  <si>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</si>
  <si>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</si>
  <si>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</si>
  <si>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</si>
  <si>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</si>
  <si>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</si>
  <si>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</si>
  <si>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</si>
  <si>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</si>
  <si>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</si>
  <si>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</si>
  <si>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</si>
  <si>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</si>
  <si>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</si>
  <si>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</si>
  <si>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</si>
  <si>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</si>
  <si>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</si>
  <si>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</si>
  <si>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</si>
  <si>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</si>
  <si>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</si>
  <si>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</si>
  <si>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</si>
  <si>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</si>
  <si>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</si>
  <si>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</si>
  <si>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</si>
  <si>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</si>
  <si>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установка опор 1 шт., подвеска 0,3 км провода, 0,3 км грозотроса</t>
  </si>
  <si>
    <t>нет</t>
  </si>
  <si>
    <t>ВЛ 110 кВ Восточно - Моховая - Сова - 1 цепь с отпайкам</t>
  </si>
  <si>
    <t>ВЛ 110 кВ Восточно - Моховая - Сова - 2 цепь с отпайкам</t>
  </si>
  <si>
    <t>82</t>
  </si>
  <si>
    <t>82-1а</t>
  </si>
  <si>
    <t>82-1</t>
  </si>
  <si>
    <t>110 кВ</t>
  </si>
  <si>
    <t>Двухцепная линия</t>
  </si>
  <si>
    <t>ВЛ</t>
  </si>
  <si>
    <t>29,726</t>
  </si>
  <si>
    <t>Анкер-угол [АУ]</t>
  </si>
  <si>
    <t>Акт ТО Б/Н от 31.08.2017</t>
  </si>
  <si>
    <t>Дальнейшая эксплуатация разрешается до 31.08.2022</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</si>
  <si>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</si>
  <si>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</si>
  <si>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Приведение в соответствие с ПУЭ (издание 7) п. №2.4.53</t>
  </si>
  <si>
    <t>П</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</si>
  <si>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</si>
  <si>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</si>
  <si>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</si>
  <si>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</si>
  <si>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</si>
  <si>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</si>
  <si>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</si>
  <si>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</si>
  <si>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</si>
  <si>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</si>
  <si>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</si>
  <si>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</si>
  <si>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</si>
  <si>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</si>
  <si>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</si>
  <si>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</si>
  <si>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</si>
  <si>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</si>
  <si>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</si>
  <si>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</si>
  <si>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</si>
  <si>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</si>
  <si>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</si>
  <si>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</si>
  <si>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</si>
  <si>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</si>
  <si>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</si>
  <si>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</si>
  <si>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</si>
  <si>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</si>
  <si>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</si>
  <si>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</si>
  <si>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</si>
  <si>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</si>
  <si>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</si>
  <si>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</si>
  <si>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</si>
  <si>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</si>
  <si>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</si>
  <si>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</si>
  <si>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</si>
  <si>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</si>
  <si>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</si>
  <si>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</si>
  <si>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</si>
  <si>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</si>
  <si>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</si>
  <si>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</si>
  <si>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2026 года с НДС, млн. руб.</t>
  </si>
  <si>
    <t xml:space="preserve"> АО "РОССЕТИ ТЮМЕНЬ" Сургутские ЭС</t>
  </si>
  <si>
    <t>Сургутский район</t>
  </si>
  <si>
    <t>не подошёл срок реализации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</si>
  <si>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</si>
  <si>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</si>
  <si>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</si>
  <si>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</si>
  <si>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</si>
  <si>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</si>
  <si>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</si>
  <si>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</si>
  <si>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</si>
  <si>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</si>
  <si>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</si>
  <si>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</si>
  <si>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</si>
  <si>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</si>
  <si>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</si>
  <si>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</si>
  <si>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</si>
  <si>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</si>
  <si>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</si>
  <si>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</si>
  <si>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</si>
  <si>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</si>
  <si>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</si>
  <si>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</si>
  <si>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</si>
  <si>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</si>
  <si>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</si>
  <si>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</si>
  <si>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</si>
  <si>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25,369 млн руб. без НДС за 1 шт опоры, 4,530 млн руб. без НДС за 1 км провода, 5,436 млн руб. за 1 км грозотроса</t>
  </si>
  <si>
    <t>Год раскрытия информации: 2024 год</t>
  </si>
  <si>
    <t xml:space="preserve">Факт 2023 года </t>
  </si>
  <si>
    <t>Год 2028</t>
  </si>
  <si>
    <t xml:space="preserve"> по состоянию на 01.01.2023</t>
  </si>
  <si>
    <t>по состоянию на 01.01.2024</t>
  </si>
  <si>
    <t xml:space="preserve"> </t>
  </si>
  <si>
    <t>0,3 км ЛЭП, 0,3 км трассы, 1 шт.</t>
  </si>
  <si>
    <t>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</si>
</sst>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 _₽_-;\-* #,##0.00\ _₽_-;_-* &quot;-&quot;??\ _₽_-;_-@_-"/>
    <numFmt numFmtId="171" formatCode="0_ ;\-0\ "/>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3"/>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rgb="FF2F75B5"/>
      <name val="Times New Roman"/>
      <family val="1"/>
      <charset val="204"/>
    </font>
    <font>
      <sz val="11"/>
      <color rgb="FF2F75B5"/>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02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39" borderId="0" applyNumberFormat="0" applyBorder="0" applyAlignment="0" applyProtection="0"/>
    <xf numFmtId="0" fontId="1" fillId="46" borderId="0" applyNumberFormat="0" applyBorder="0" applyAlignment="0" applyProtection="0"/>
    <xf numFmtId="0" fontId="11" fillId="0" borderId="0"/>
    <xf numFmtId="0" fontId="22" fillId="0" borderId="13" applyNumberFormat="0" applyFill="0" applyAlignment="0" applyProtection="0"/>
    <xf numFmtId="0" fontId="20" fillId="20" borderId="12" applyNumberFormat="0" applyAlignment="0" applyProtection="0"/>
    <xf numFmtId="0" fontId="74" fillId="40" borderId="0" applyNumberFormat="0" applyBorder="0" applyAlignment="0" applyProtection="0"/>
    <xf numFmtId="0" fontId="1" fillId="38" borderId="0" applyNumberFormat="0" applyBorder="0" applyAlignment="0" applyProtection="0"/>
    <xf numFmtId="0" fontId="74" fillId="36" borderId="0" applyNumberFormat="0" applyBorder="0" applyAlignment="0" applyProtection="0"/>
    <xf numFmtId="0" fontId="29" fillId="0" borderId="0"/>
    <xf numFmtId="0" fontId="11" fillId="0" borderId="0"/>
    <xf numFmtId="0" fontId="16" fillId="0" borderId="0"/>
    <xf numFmtId="0" fontId="66" fillId="27" borderId="0" applyNumberFormat="0" applyBorder="0" applyAlignment="0" applyProtection="0"/>
    <xf numFmtId="0" fontId="28" fillId="22" borderId="0" applyNumberFormat="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6" fillId="21" borderId="17" applyNumberFormat="0" applyAlignment="0" applyProtection="0"/>
    <xf numFmtId="0" fontId="25" fillId="0" borderId="16"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63" fillId="0" borderId="39"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61" fillId="0" borderId="37" applyNumberFormat="0" applyFill="0" applyAlignment="0" applyProtection="0"/>
    <xf numFmtId="0" fontId="69" fillId="29" borderId="40" applyNumberFormat="0" applyAlignment="0" applyProtection="0"/>
    <xf numFmtId="0" fontId="21" fillId="20" borderId="11"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8" borderId="0" applyNumberFormat="0" applyBorder="0" applyAlignment="0" applyProtection="0"/>
    <xf numFmtId="0" fontId="17" fillId="14" borderId="0" applyNumberFormat="0" applyBorder="0" applyAlignment="0" applyProtection="0"/>
    <xf numFmtId="0" fontId="74" fillId="4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74" fillId="55" borderId="0" applyNumberFormat="0" applyBorder="0" applyAlignment="0" applyProtection="0"/>
    <xf numFmtId="0" fontId="74" fillId="47" borderId="0" applyNumberFormat="0" applyBorder="0" applyAlignment="0" applyProtection="0"/>
    <xf numFmtId="0" fontId="74" fillId="43" borderId="0" applyNumberFormat="0" applyBorder="0" applyAlignment="0" applyProtection="0"/>
    <xf numFmtId="0" fontId="1" fillId="54" borderId="0" applyNumberFormat="0" applyBorder="0" applyAlignment="0" applyProtection="0"/>
    <xf numFmtId="0" fontId="1" fillId="42" borderId="0" applyNumberFormat="0" applyBorder="0" applyAlignment="0" applyProtection="0"/>
    <xf numFmtId="0" fontId="1" fillId="34"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7" fillId="17" borderId="0" applyNumberFormat="0" applyBorder="0" applyAlignment="0" applyProtection="0"/>
    <xf numFmtId="0" fontId="74" fillId="51" borderId="0" applyNumberFormat="0" applyBorder="0" applyAlignment="0" applyProtection="0"/>
    <xf numFmtId="0" fontId="1" fillId="33" borderId="0" applyNumberFormat="0" applyBorder="0" applyAlignment="0" applyProtection="0"/>
    <xf numFmtId="0" fontId="45" fillId="0" borderId="0"/>
    <xf numFmtId="0" fontId="59" fillId="0" borderId="0"/>
    <xf numFmtId="0" fontId="67" fillId="28" borderId="40" applyNumberFormat="0" applyAlignment="0" applyProtection="0"/>
    <xf numFmtId="0" fontId="68" fillId="29" borderId="41" applyNumberFormat="0" applyAlignment="0" applyProtection="0"/>
    <xf numFmtId="0" fontId="2" fillId="0" borderId="45" applyNumberFormat="0" applyFill="0" applyAlignment="0" applyProtection="0"/>
    <xf numFmtId="0" fontId="74" fillId="52"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74" fillId="35" borderId="0" applyNumberFormat="0" applyBorder="0" applyAlignment="0" applyProtection="0"/>
    <xf numFmtId="170" fontId="1" fillId="0" borderId="0" applyFont="0" applyFill="0" applyBorder="0" applyAlignment="0" applyProtection="0"/>
    <xf numFmtId="164" fontId="1" fillId="0" borderId="0" applyFont="0" applyFill="0" applyBorder="0" applyAlignment="0" applyProtection="0"/>
    <xf numFmtId="0" fontId="3" fillId="0" borderId="0"/>
    <xf numFmtId="0" fontId="30" fillId="0" borderId="0"/>
    <xf numFmtId="0" fontId="1" fillId="0" borderId="0"/>
    <xf numFmtId="0" fontId="1" fillId="0" borderId="0"/>
    <xf numFmtId="0" fontId="74" fillId="32" borderId="0" applyNumberFormat="0" applyBorder="0" applyAlignment="0" applyProtection="0"/>
    <xf numFmtId="0" fontId="71" fillId="30" borderId="43" applyNumberFormat="0" applyAlignment="0" applyProtection="0"/>
    <xf numFmtId="0" fontId="24" fillId="0" borderId="15" applyNumberFormat="0" applyFill="0" applyAlignment="0" applyProtection="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7" fillId="0" borderId="0"/>
    <xf numFmtId="0" fontId="80"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82" fillId="0" borderId="0" applyFont="0" applyFill="0" applyBorder="0" applyAlignment="0" applyProtection="0"/>
    <xf numFmtId="0" fontId="82" fillId="0" borderId="0"/>
    <xf numFmtId="164" fontId="1" fillId="0" borderId="0" applyFont="0" applyFill="0" applyBorder="0" applyAlignment="0" applyProtection="0"/>
    <xf numFmtId="0" fontId="1" fillId="0" borderId="0"/>
    <xf numFmtId="172" fontId="83" fillId="0" borderId="0">
      <alignment vertical="top"/>
    </xf>
    <xf numFmtId="167" fontId="83" fillId="0" borderId="0">
      <alignment vertical="top"/>
    </xf>
    <xf numFmtId="0" fontId="11" fillId="0" borderId="0"/>
    <xf numFmtId="170" fontId="1" fillId="0" borderId="0" applyFont="0" applyFill="0" applyBorder="0" applyAlignment="0" applyProtection="0"/>
    <xf numFmtId="0" fontId="1" fillId="0" borderId="0"/>
    <xf numFmtId="164" fontId="1" fillId="0" borderId="0" applyFont="0" applyFill="0" applyBorder="0" applyAlignment="0" applyProtection="0"/>
    <xf numFmtId="164" fontId="82" fillId="0" borderId="0" applyFont="0" applyFill="0" applyBorder="0" applyAlignment="0" applyProtection="0"/>
    <xf numFmtId="170" fontId="82" fillId="0" borderId="0" applyFont="0" applyFill="0" applyBorder="0" applyAlignment="0" applyProtection="0"/>
    <xf numFmtId="0" fontId="82"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6" fillId="0" borderId="0"/>
    <xf numFmtId="0" fontId="87" fillId="0" borderId="0"/>
    <xf numFmtId="0" fontId="59" fillId="0" borderId="0"/>
    <xf numFmtId="0" fontId="87" fillId="0" borderId="0"/>
    <xf numFmtId="0" fontId="88" fillId="0" borderId="0">
      <alignment vertical="top"/>
    </xf>
    <xf numFmtId="0" fontId="59" fillId="0" borderId="0"/>
    <xf numFmtId="0" fontId="89" fillId="58" borderId="11" applyNumberFormat="0">
      <alignment readingOrder="1"/>
      <protection locked="0"/>
    </xf>
    <xf numFmtId="0" fontId="87" fillId="0" borderId="0"/>
    <xf numFmtId="0" fontId="87" fillId="0" borderId="0"/>
    <xf numFmtId="0" fontId="87" fillId="0" borderId="0"/>
    <xf numFmtId="0" fontId="87" fillId="0" borderId="0"/>
    <xf numFmtId="0" fontId="59" fillId="0" borderId="0"/>
    <xf numFmtId="0" fontId="87" fillId="0" borderId="0"/>
    <xf numFmtId="0" fontId="86" fillId="0" borderId="0"/>
    <xf numFmtId="0" fontId="87" fillId="0" borderId="0"/>
    <xf numFmtId="0" fontId="87" fillId="0" borderId="0"/>
    <xf numFmtId="0" fontId="59" fillId="0" borderId="0"/>
    <xf numFmtId="0" fontId="59" fillId="0" borderId="0"/>
    <xf numFmtId="0" fontId="29" fillId="0" borderId="0"/>
    <xf numFmtId="0" fontId="86" fillId="0" borderId="0"/>
    <xf numFmtId="0" fontId="59" fillId="0" borderId="0"/>
    <xf numFmtId="0" fontId="86" fillId="0" borderId="0"/>
    <xf numFmtId="0" fontId="86" fillId="0" borderId="0"/>
    <xf numFmtId="0" fontId="29" fillId="0" borderId="0"/>
    <xf numFmtId="0" fontId="29" fillId="0" borderId="0"/>
    <xf numFmtId="0" fontId="29" fillId="0" borderId="0"/>
    <xf numFmtId="0" fontId="29" fillId="0" borderId="0"/>
    <xf numFmtId="0" fontId="90"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91" fillId="60"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2"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2" fillId="64"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6" borderId="0" applyNumberFormat="0" applyBorder="0" applyAlignment="0" applyProtection="0"/>
    <xf numFmtId="0" fontId="17" fillId="17" borderId="0" applyNumberFormat="0" applyBorder="0" applyAlignment="0" applyProtection="0"/>
    <xf numFmtId="0" fontId="91" fillId="67"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9"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2" fillId="71"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72" borderId="0" applyNumberFormat="0" applyBorder="0" applyAlignment="0" applyProtection="0"/>
    <xf numFmtId="0" fontId="17" fillId="18" borderId="0" applyNumberFormat="0" applyBorder="0" applyAlignment="0" applyProtection="0"/>
    <xf numFmtId="0" fontId="91" fillId="73"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0"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2" fillId="63"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7" borderId="0" applyNumberFormat="0" applyBorder="0" applyAlignment="0" applyProtection="0"/>
    <xf numFmtId="0" fontId="17" fillId="13" borderId="0" applyNumberFormat="0" applyBorder="0" applyAlignment="0" applyProtection="0"/>
    <xf numFmtId="0" fontId="91" fillId="70"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3"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2" fillId="63"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8" borderId="0" applyNumberFormat="0" applyBorder="0" applyAlignment="0" applyProtection="0"/>
    <xf numFmtId="0" fontId="17" fillId="14" borderId="0" applyNumberFormat="0" applyBorder="0" applyAlignment="0" applyProtection="0"/>
    <xf numFmtId="0" fontId="91" fillId="60"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62" borderId="0" applyNumberFormat="0" applyBorder="0" applyAlignment="0" applyProtection="0"/>
    <xf numFmtId="0" fontId="92" fillId="62"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17" fillId="19" borderId="0" applyNumberFormat="0" applyBorder="0" applyAlignment="0" applyProtection="0"/>
    <xf numFmtId="0" fontId="91" fillId="79" borderId="0" applyNumberFormat="0" applyBorder="0" applyAlignment="0" applyProtection="0"/>
    <xf numFmtId="0" fontId="91" fillId="69"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2" fillId="80"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2" borderId="0" applyNumberFormat="0" applyBorder="0" applyAlignment="0" applyProtection="0"/>
    <xf numFmtId="0" fontId="45" fillId="0" borderId="0"/>
    <xf numFmtId="49" fontId="90" fillId="4" borderId="1">
      <alignment horizontal="left" vertical="top"/>
      <protection locked="0"/>
    </xf>
    <xf numFmtId="49" fontId="90" fillId="4" borderId="1">
      <alignment horizontal="left" vertical="top"/>
      <protection locked="0"/>
    </xf>
    <xf numFmtId="49" fontId="90" fillId="0" borderId="1">
      <alignment horizontal="left" vertical="top"/>
      <protection locked="0"/>
    </xf>
    <xf numFmtId="49" fontId="90" fillId="0" borderId="1">
      <alignment horizontal="left" vertical="top"/>
      <protection locked="0"/>
    </xf>
    <xf numFmtId="49" fontId="90" fillId="83" borderId="1">
      <alignment horizontal="left" vertical="top"/>
      <protection locked="0"/>
    </xf>
    <xf numFmtId="49" fontId="90" fillId="83" borderId="1">
      <alignment horizontal="left" vertical="top"/>
      <protection locked="0"/>
    </xf>
    <xf numFmtId="0" fontId="90" fillId="0" borderId="0">
      <alignment horizontal="left" vertical="top" wrapText="1"/>
    </xf>
    <xf numFmtId="0" fontId="93" fillId="0" borderId="48">
      <alignment horizontal="left" vertical="top" wrapText="1"/>
    </xf>
    <xf numFmtId="49" fontId="45" fillId="0" borderId="0">
      <alignment horizontal="left" vertical="top" wrapText="1"/>
      <protection locked="0"/>
    </xf>
    <xf numFmtId="0"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0" fillId="0" borderId="0">
      <alignment horizontal="right" vertical="top"/>
      <protection locked="0"/>
    </xf>
    <xf numFmtId="49" fontId="90" fillId="4" borderId="1">
      <alignment horizontal="right" vertical="top"/>
      <protection locked="0"/>
    </xf>
    <xf numFmtId="49" fontId="90" fillId="4" borderId="1">
      <alignment horizontal="right" vertical="top"/>
      <protection locked="0"/>
    </xf>
    <xf numFmtId="0" fontId="90" fillId="4" borderId="1">
      <alignment horizontal="right" vertical="top"/>
      <protection locked="0"/>
    </xf>
    <xf numFmtId="0" fontId="90" fillId="4" borderId="1">
      <alignment horizontal="right" vertical="top"/>
      <protection locked="0"/>
    </xf>
    <xf numFmtId="49" fontId="90" fillId="0" borderId="1">
      <alignment horizontal="right" vertical="top"/>
      <protection locked="0"/>
    </xf>
    <xf numFmtId="49" fontId="90" fillId="0" borderId="1">
      <alignment horizontal="right" vertical="top"/>
      <protection locked="0"/>
    </xf>
    <xf numFmtId="0" fontId="90" fillId="0" borderId="1">
      <alignment horizontal="right" vertical="top"/>
      <protection locked="0"/>
    </xf>
    <xf numFmtId="0" fontId="90" fillId="0" borderId="1">
      <alignment horizontal="right" vertical="top"/>
      <protection locked="0"/>
    </xf>
    <xf numFmtId="49" fontId="90" fillId="83" borderId="1">
      <alignment horizontal="right" vertical="top"/>
      <protection locked="0"/>
    </xf>
    <xf numFmtId="49" fontId="90" fillId="83" borderId="1">
      <alignment horizontal="right" vertical="top"/>
      <protection locked="0"/>
    </xf>
    <xf numFmtId="0" fontId="90" fillId="83" borderId="1">
      <alignment horizontal="right" vertical="top"/>
      <protection locked="0"/>
    </xf>
    <xf numFmtId="0" fontId="90" fillId="83" borderId="1">
      <alignment horizontal="right" vertical="top"/>
      <protection locked="0"/>
    </xf>
    <xf numFmtId="49" fontId="45" fillId="0" borderId="0">
      <alignment horizontal="right" vertical="top" wrapText="1"/>
      <protection locked="0"/>
    </xf>
    <xf numFmtId="0" fontId="94" fillId="0" borderId="0">
      <alignment horizontal="right" vertical="top" wrapText="1"/>
    </xf>
    <xf numFmtId="49" fontId="45" fillId="0" borderId="0">
      <alignment horizontal="center" vertical="top" wrapText="1"/>
      <protection locked="0"/>
    </xf>
    <xf numFmtId="0" fontId="93" fillId="0" borderId="48">
      <alignment horizontal="center" vertical="top" wrapText="1"/>
    </xf>
    <xf numFmtId="49" fontId="90" fillId="0" borderId="1">
      <alignment horizontal="center" vertical="top" wrapText="1"/>
      <protection locked="0"/>
    </xf>
    <xf numFmtId="49" fontId="90" fillId="0" borderId="1">
      <alignment horizontal="center" vertical="top" wrapText="1"/>
      <protection locked="0"/>
    </xf>
    <xf numFmtId="0" fontId="90" fillId="0" borderId="1">
      <alignment horizontal="center" vertical="top" wrapText="1"/>
      <protection locked="0"/>
    </xf>
    <xf numFmtId="0" fontId="90" fillId="0" borderId="1">
      <alignment horizontal="center" vertical="top" wrapText="1"/>
      <protection locked="0"/>
    </xf>
    <xf numFmtId="0" fontId="31" fillId="3" borderId="0" applyNumberFormat="0" applyBorder="0" applyAlignment="0" applyProtection="0"/>
    <xf numFmtId="173" fontId="95" fillId="0" borderId="0" applyFill="0" applyBorder="0" applyAlignment="0"/>
    <xf numFmtId="174" fontId="95" fillId="0" borderId="0" applyFill="0" applyBorder="0" applyAlignment="0"/>
    <xf numFmtId="175" fontId="95" fillId="0" borderId="0" applyFill="0" applyBorder="0" applyAlignment="0"/>
    <xf numFmtId="176" fontId="95" fillId="0" borderId="0" applyFill="0" applyBorder="0" applyAlignment="0"/>
    <xf numFmtId="177" fontId="95" fillId="0" borderId="0" applyFill="0" applyBorder="0" applyAlignment="0"/>
    <xf numFmtId="173" fontId="95" fillId="0" borderId="0" applyFill="0" applyBorder="0" applyAlignment="0"/>
    <xf numFmtId="178" fontId="95" fillId="0" borderId="0" applyFill="0" applyBorder="0" applyAlignment="0"/>
    <xf numFmtId="174" fontId="95"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5" fillId="0" borderId="0" applyFill="0" applyBorder="0" applyAlignment="0"/>
    <xf numFmtId="0" fontId="96"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7" fillId="84"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6"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8" borderId="0" applyNumberFormat="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9" fillId="0" borderId="0"/>
    <xf numFmtId="0" fontId="32" fillId="0" borderId="0" applyNumberFormat="0" applyFill="0" applyBorder="0" applyAlignment="0" applyProtection="0"/>
    <xf numFmtId="0" fontId="35" fillId="4"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100" fillId="0" borderId="47" applyNumberFormat="0" applyAlignment="0" applyProtection="0">
      <alignment horizontal="left" vertical="center"/>
    </xf>
    <xf numFmtId="0" fontId="100"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1" fillId="0" borderId="0" applyFill="0" applyBorder="0" applyAlignment="0"/>
    <xf numFmtId="174" fontId="101" fillId="0" borderId="0" applyFill="0" applyBorder="0" applyAlignment="0"/>
    <xf numFmtId="173" fontId="101" fillId="0" borderId="0" applyFill="0" applyBorder="0" applyAlignment="0"/>
    <xf numFmtId="178" fontId="101" fillId="0" borderId="0" applyFill="0" applyBorder="0" applyAlignment="0"/>
    <xf numFmtId="174" fontId="101"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90" fillId="0" borderId="49"/>
    <xf numFmtId="0" fontId="16" fillId="0" borderId="0"/>
    <xf numFmtId="0" fontId="83" fillId="89" borderId="0"/>
    <xf numFmtId="0" fontId="83" fillId="89" borderId="0"/>
    <xf numFmtId="0" fontId="45" fillId="0" borderId="0"/>
    <xf numFmtId="0" fontId="59" fillId="0" borderId="0"/>
    <xf numFmtId="0" fontId="45" fillId="23" borderId="18"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3" fillId="0" borderId="0" applyFill="0" applyBorder="0" applyAlignment="0"/>
    <xf numFmtId="174" fontId="103" fillId="0" borderId="0" applyFill="0" applyBorder="0" applyAlignment="0"/>
    <xf numFmtId="173" fontId="103" fillId="0" borderId="0" applyFill="0" applyBorder="0" applyAlignment="0"/>
    <xf numFmtId="178" fontId="103" fillId="0" borderId="0" applyFill="0" applyBorder="0" applyAlignment="0"/>
    <xf numFmtId="174" fontId="103" fillId="0" borderId="0" applyFill="0" applyBorder="0" applyAlignment="0"/>
    <xf numFmtId="4" fontId="104" fillId="22" borderId="51"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95" fillId="90" borderId="12" applyNumberFormat="0" applyProtection="0">
      <alignment vertical="center"/>
    </xf>
    <xf numFmtId="4" fontId="106" fillId="90" borderId="12"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104" fillId="22" borderId="51"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95" fillId="90" borderId="12" applyNumberFormat="0" applyProtection="0">
      <alignment horizontal="left" vertical="center" indent="1"/>
    </xf>
    <xf numFmtId="4" fontId="95" fillId="90" borderId="12" applyNumberFormat="0" applyProtection="0">
      <alignment horizontal="left" vertical="center"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107" fillId="58" borderId="52" applyNumberFormat="0" applyProtection="0">
      <alignment horizontal="center"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95" fillId="91" borderId="12"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95" fillId="92" borderId="12"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95" fillId="94" borderId="12"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95" fillId="95" borderId="12"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95" fillId="96" borderId="12"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95" fillId="97" borderId="12"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95" fillId="98" borderId="12"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95" fillId="99" borderId="12"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95" fillId="101" borderId="12"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4" fillId="102" borderId="12"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95" fillId="104" borderId="53"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08" fillId="106" borderId="0"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0" fontId="29" fillId="58" borderId="52" applyNumberFormat="0" applyProtection="0">
      <alignment horizontal="left" vertical="center" indent="1"/>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9" fillId="104" borderId="52" applyNumberFormat="0" applyProtection="0">
      <alignment horizontal="left" vertical="center" wrapText="1"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9" fillId="109" borderId="52" applyNumberFormat="0" applyProtection="0">
      <alignment horizontal="left" vertical="center" wrapText="1"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0" fontId="29" fillId="110" borderId="52" applyNumberFormat="0" applyProtection="0">
      <alignment horizontal="left" vertical="center" wrapText="1" indent="2"/>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29" fillId="105" borderId="51" applyNumberFormat="0" applyProtection="0">
      <alignment horizontal="left" vertical="center" indent="1"/>
    </xf>
    <xf numFmtId="0" fontId="110" fillId="109" borderId="52" applyNumberFormat="0" applyProtection="0">
      <alignment horizontal="center" vertical="center" wrapTex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29" fillId="105" borderId="51" applyNumberFormat="0" applyProtection="0">
      <alignment horizontal="left" vertical="top" indent="1"/>
    </xf>
    <xf numFmtId="0" fontId="29" fillId="111" borderId="52" applyNumberFormat="0" applyProtection="0">
      <alignment horizontal="left" vertical="center" wrapText="1" indent="4"/>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29" fillId="107" borderId="51" applyNumberFormat="0" applyProtection="0">
      <alignment horizontal="left" vertical="center" indent="1"/>
    </xf>
    <xf numFmtId="0" fontId="110" fillId="113" borderId="52" applyNumberFormat="0" applyProtection="0">
      <alignment horizontal="center" vertical="center" wrapTex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29" fillId="107" borderId="51" applyNumberFormat="0" applyProtection="0">
      <alignment horizontal="left" vertical="top" indent="1"/>
    </xf>
    <xf numFmtId="0" fontId="29" fillId="114" borderId="52" applyNumberFormat="0" applyProtection="0">
      <alignment horizontal="left" vertical="center" wrapText="1" indent="6"/>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29" fillId="57" borderId="12" applyNumberFormat="0" applyProtection="0">
      <alignment horizontal="left" vertical="center"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29" fillId="8" borderId="51" applyNumberFormat="0" applyProtection="0">
      <alignment horizontal="left" vertical="top" indent="1"/>
    </xf>
    <xf numFmtId="0" fontId="29" fillId="0" borderId="52"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29" fillId="58" borderId="12" applyNumberFormat="0" applyProtection="0">
      <alignment horizontal="left" vertical="center"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29" fillId="108" borderId="51" applyNumberFormat="0" applyProtection="0">
      <alignment horizontal="left" vertical="top" indent="1"/>
    </xf>
    <xf numFmtId="0" fontId="29" fillId="115" borderId="1" applyNumberFormat="0">
      <protection locked="0"/>
    </xf>
    <xf numFmtId="0" fontId="29" fillId="115" borderId="1"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29" fillId="115" borderId="1" applyNumberFormat="0">
      <protection locked="0"/>
    </xf>
    <xf numFmtId="0" fontId="111" fillId="105" borderId="55" applyBorder="0"/>
    <xf numFmtId="4" fontId="95" fillId="116" borderId="12"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06" fillId="116" borderId="12"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5" fillId="116" borderId="12"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95" fillId="116" borderId="12" applyNumberFormat="0" applyProtection="0">
      <alignment horizontal="left" vertical="center"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4" fontId="95" fillId="104" borderId="12"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6" fillId="104" borderId="12"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0" fontId="29" fillId="58" borderId="56" applyNumberFormat="0" applyProtection="0">
      <alignment horizontal="left"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0" fontId="110" fillId="7" borderId="52" applyNumberFormat="0" applyProtection="0">
      <alignment horizontal="center" vertical="center"/>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3" fillId="0" borderId="0" applyNumberFormat="0" applyProtection="0"/>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0" fontId="105" fillId="118" borderId="1"/>
    <xf numFmtId="0" fontId="105" fillId="118" borderId="1"/>
    <xf numFmtId="4" fontId="103" fillId="104" borderId="12"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0" fontId="90" fillId="0" borderId="0" applyNumberFormat="0" applyFill="0" applyBorder="0" applyAlignment="0" applyProtection="0"/>
    <xf numFmtId="2" fontId="114" fillId="119" borderId="57" applyProtection="0"/>
    <xf numFmtId="2" fontId="114" fillId="119" borderId="57" applyProtection="0"/>
    <xf numFmtId="2" fontId="115" fillId="0" borderId="0" applyFill="0" applyBorder="0" applyProtection="0"/>
    <xf numFmtId="2" fontId="89" fillId="0" borderId="0" applyFill="0" applyBorder="0" applyProtection="0"/>
    <xf numFmtId="2" fontId="89" fillId="120" borderId="57" applyProtection="0"/>
    <xf numFmtId="2" fontId="89" fillId="121" borderId="57" applyProtection="0"/>
    <xf numFmtId="2" fontId="89" fillId="122" borderId="57" applyProtection="0"/>
    <xf numFmtId="2" fontId="89" fillId="122" borderId="57" applyProtection="0">
      <alignment horizontal="center"/>
    </xf>
    <xf numFmtId="2" fontId="89" fillId="121" borderId="57" applyProtection="0">
      <alignment horizontal="center"/>
    </xf>
    <xf numFmtId="49" fontId="95" fillId="0" borderId="0" applyFill="0" applyBorder="0" applyAlignment="0"/>
    <xf numFmtId="183" fontId="95" fillId="0" borderId="0" applyFill="0" applyBorder="0" applyAlignment="0"/>
    <xf numFmtId="184" fontId="95" fillId="0" borderId="0" applyFill="0" applyBorder="0" applyAlignment="0"/>
    <xf numFmtId="0" fontId="90" fillId="0" borderId="48">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6"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4"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7"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2" fillId="0" borderId="0"/>
    <xf numFmtId="0" fontId="118"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4" fillId="0" borderId="0"/>
    <xf numFmtId="0" fontId="11" fillId="0" borderId="0"/>
    <xf numFmtId="0" fontId="11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0"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7"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0" fillId="0" borderId="0"/>
    <xf numFmtId="0" fontId="29" fillId="0" borderId="0"/>
    <xf numFmtId="186" fontId="120" fillId="0" borderId="0"/>
    <xf numFmtId="0" fontId="29" fillId="0" borderId="0"/>
    <xf numFmtId="186" fontId="120"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0"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1" fillId="0" borderId="0"/>
    <xf numFmtId="0" fontId="46" fillId="0" borderId="0"/>
    <xf numFmtId="0" fontId="29" fillId="0" borderId="0"/>
    <xf numFmtId="0" fontId="8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2" fillId="0" borderId="0"/>
    <xf numFmtId="0" fontId="29" fillId="0" borderId="0"/>
    <xf numFmtId="0" fontId="29" fillId="0" borderId="0"/>
    <xf numFmtId="0" fontId="12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20"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7"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9" fillId="0" borderId="0" applyFont="0" applyFill="0" applyBorder="0" applyAlignment="0" applyProtection="0"/>
    <xf numFmtId="9" fontId="16" fillId="0" borderId="0" applyFont="0" applyFill="0" applyBorder="0" applyAlignment="0" applyProtection="0"/>
    <xf numFmtId="9" fontId="82"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5"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59"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187" fontId="83" fillId="0" borderId="0">
      <alignment vertical="top"/>
    </xf>
    <xf numFmtId="0" fontId="86" fillId="0" borderId="0"/>
    <xf numFmtId="0" fontId="59" fillId="0" borderId="0"/>
    <xf numFmtId="0" fontId="86" fillId="0" borderId="0"/>
    <xf numFmtId="38" fontId="83" fillId="0" borderId="0">
      <alignment vertical="top"/>
    </xf>
    <xf numFmtId="38" fontId="83" fillId="0" borderId="0">
      <alignment vertical="top"/>
    </xf>
    <xf numFmtId="187" fontId="83" fillId="0" borderId="0">
      <alignment vertical="top"/>
    </xf>
    <xf numFmtId="0" fontId="59" fillId="0" borderId="0"/>
    <xf numFmtId="0" fontId="86" fillId="0" borderId="0"/>
    <xf numFmtId="0" fontId="59" fillId="0" borderId="0"/>
    <xf numFmtId="167" fontId="83" fillId="0" borderId="0">
      <alignment vertical="top"/>
    </xf>
    <xf numFmtId="167" fontId="83" fillId="0" borderId="0">
      <alignment vertical="top"/>
    </xf>
    <xf numFmtId="0" fontId="86" fillId="0" borderId="0"/>
    <xf numFmtId="0" fontId="59" fillId="0" borderId="0"/>
    <xf numFmtId="167" fontId="83" fillId="0" borderId="0">
      <alignment vertical="top"/>
    </xf>
    <xf numFmtId="0" fontId="86" fillId="0" borderId="0"/>
    <xf numFmtId="0" fontId="59" fillId="0" borderId="0"/>
    <xf numFmtId="0" fontId="86" fillId="0" borderId="0"/>
    <xf numFmtId="0" fontId="59" fillId="0" borderId="0"/>
    <xf numFmtId="0" fontId="86" fillId="0" borderId="0"/>
    <xf numFmtId="0" fontId="87" fillId="0" borderId="0"/>
    <xf numFmtId="0" fontId="86" fillId="0" borderId="0"/>
    <xf numFmtId="38" fontId="83" fillId="0" borderId="0">
      <alignment vertical="top"/>
    </xf>
    <xf numFmtId="0" fontId="87"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90" fillId="0" borderId="0" applyFont="0" applyFill="0" applyBorder="0" applyAlignment="0" applyProtection="0"/>
    <xf numFmtId="40" fontId="90"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91"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20"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82" fillId="0" borderId="0" applyFont="0" applyFill="0" applyBorder="0" applyAlignment="0" applyProtection="0"/>
    <xf numFmtId="170" fontId="45" fillId="0" borderId="0" applyFont="0" applyFill="0" applyBorder="0" applyAlignment="0" applyProtection="0"/>
    <xf numFmtId="164" fontId="45"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170"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0" fontId="29" fillId="0" borderId="0" applyFont="0" applyFill="0" applyBorder="0" applyAlignment="0" applyProtection="0"/>
    <xf numFmtId="164" fontId="82"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88"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122"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102"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6" fillId="0" borderId="0" applyFont="0" applyFill="0" applyBorder="0" applyAlignment="0" applyProtection="0"/>
    <xf numFmtId="43" fontId="125" fillId="0" borderId="0" applyFont="0" applyFill="0" applyBorder="0" applyAlignment="0" applyProtection="0"/>
    <xf numFmtId="0" fontId="125"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1" xfId="2" applyFont="1" applyFill="1" applyBorder="1" applyAlignment="1">
      <alignment horizontal="left" vertical="top" wrapText="1"/>
    </xf>
    <xf numFmtId="0" fontId="48" fillId="0" borderId="1" xfId="0" applyFont="1" applyBorder="1" applyAlignment="1">
      <alignment horizontal="center" vertical="center"/>
    </xf>
    <xf numFmtId="0" fontId="7" fillId="0" borderId="1" xfId="1" applyFont="1" applyBorder="1" applyAlignment="1">
      <alignment horizontal="left" vertical="center" wrapText="1"/>
    </xf>
    <xf numFmtId="171" fontId="11" fillId="0" borderId="1" xfId="123" applyNumberFormat="1" applyFont="1" applyFill="1" applyBorder="1" applyAlignment="1">
      <alignment horizontal="right" wrapText="1"/>
    </xf>
    <xf numFmtId="14" fontId="11" fillId="0" borderId="1" xfId="0"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23" fillId="0" borderId="1" xfId="2018"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6" xfId="4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7" fillId="0" borderId="1" xfId="1" applyFont="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4" fillId="0" borderId="1" xfId="125" applyFont="1" applyFill="1" applyBorder="1" applyAlignment="1">
      <alignment horizontal="left" vertical="center" wrapText="1"/>
    </xf>
    <xf numFmtId="0" fontId="48" fillId="0" borderId="1" xfId="125" applyFont="1" applyFill="1" applyBorder="1" applyAlignment="1">
      <alignment horizontal="left" vertical="center" wrapText="1"/>
    </xf>
    <xf numFmtId="0" fontId="1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 fontId="11" fillId="0" borderId="1" xfId="123" applyNumberFormat="1" applyFont="1" applyFill="1" applyBorder="1" applyAlignment="1">
      <alignment horizontal="right" wrapText="1"/>
    </xf>
    <xf numFmtId="0" fontId="43"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36" fillId="0" borderId="46" xfId="0" applyFont="1" applyFill="1" applyBorder="1" applyAlignment="1">
      <alignment horizontal="left" vertical="center" wrapText="1"/>
    </xf>
    <xf numFmtId="0" fontId="11" fillId="0" borderId="0" xfId="2" applyFont="1" applyAlignment="1">
      <alignment wrapText="1"/>
    </xf>
    <xf numFmtId="0" fontId="43" fillId="0" borderId="1" xfId="2" applyFont="1" applyFill="1" applyBorder="1" applyAlignment="1">
      <alignment horizontal="center" vertical="center" wrapText="1"/>
    </xf>
    <xf numFmtId="0" fontId="75" fillId="0" borderId="1" xfId="0" applyFont="1" applyBorder="1" applyAlignment="1">
      <alignment horizontal="left" vertical="center" wrapText="1"/>
    </xf>
    <xf numFmtId="0" fontId="7" fillId="0" borderId="1" xfId="1" applyFont="1" applyBorder="1" applyAlignment="1">
      <alignment vertical="center" wrapText="1"/>
    </xf>
    <xf numFmtId="14" fontId="11" fillId="0" borderId="1" xfId="2" applyNumberFormat="1" applyFont="1" applyFill="1" applyBorder="1" applyAlignment="1">
      <alignment horizontal="center" vertical="center"/>
    </xf>
    <xf numFmtId="49" fontId="123" fillId="0" borderId="1" xfId="2018" applyNumberFormat="1" applyFont="1" applyFill="1" applyBorder="1" applyAlignment="1">
      <alignment horizontal="center" vertical="center" wrapText="1"/>
    </xf>
    <xf numFmtId="49" fontId="123" fillId="0" borderId="1" xfId="0" applyNumberFormat="1" applyFont="1" applyFill="1" applyBorder="1" applyAlignment="1">
      <alignment horizontal="center" vertical="center" wrapText="1"/>
    </xf>
    <xf numFmtId="0" fontId="123" fillId="0" borderId="1" xfId="2018" applyNumberFormat="1"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123" fillId="0" borderId="1" xfId="0" applyFont="1" applyBorder="1" applyAlignment="1">
      <alignment horizontal="center" vertical="center"/>
    </xf>
    <xf numFmtId="0" fontId="124" fillId="0" borderId="1" xfId="0"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128" fillId="0" borderId="0" xfId="50" applyFont="1"/>
    <xf numFmtId="0" fontId="129" fillId="0" borderId="0" xfId="50" applyFont="1"/>
    <xf numFmtId="0" fontId="129" fillId="0" borderId="0" xfId="50" applyFont="1" applyFill="1" applyBorder="1" applyAlignment="1">
      <alignment horizontal="center" vertical="center"/>
    </xf>
    <xf numFmtId="0" fontId="129" fillId="0" borderId="28" xfId="50" applyFont="1" applyBorder="1" applyAlignment="1">
      <alignment horizontal="center" vertical="center"/>
    </xf>
    <xf numFmtId="0" fontId="129" fillId="0" borderId="1" xfId="50" applyFont="1" applyFill="1" applyBorder="1" applyAlignment="1">
      <alignment horizontal="center" vertical="center"/>
    </xf>
    <xf numFmtId="0" fontId="129" fillId="0" borderId="24" xfId="50" applyFont="1" applyFill="1" applyBorder="1" applyAlignment="1">
      <alignment horizontal="center" vertical="center"/>
    </xf>
    <xf numFmtId="0" fontId="129" fillId="0" borderId="0" xfId="50" applyFont="1" applyBorder="1" applyAlignment="1">
      <alignment vertical="center"/>
    </xf>
    <xf numFmtId="0" fontId="129" fillId="0" borderId="0" xfId="50" applyFont="1" applyBorder="1"/>
    <xf numFmtId="0" fontId="129" fillId="0" borderId="0" xfId="50" applyFont="1" applyBorder="1" applyAlignment="1"/>
    <xf numFmtId="0" fontId="128" fillId="0" borderId="0" xfId="50" applyFont="1" applyBorder="1"/>
    <xf numFmtId="0" fontId="129" fillId="0" borderId="2" xfId="50" applyFont="1" applyFill="1" applyBorder="1" applyAlignment="1">
      <alignment horizontal="center" vertical="center"/>
    </xf>
    <xf numFmtId="0" fontId="129" fillId="0" borderId="0" xfId="50" applyFont="1" applyAlignment="1">
      <alignment vertical="center"/>
    </xf>
    <xf numFmtId="0" fontId="129" fillId="0" borderId="0" xfId="50" applyFont="1" applyAlignment="1"/>
    <xf numFmtId="0" fontId="127" fillId="0" borderId="2" xfId="50" applyFont="1" applyFill="1" applyBorder="1" applyAlignment="1">
      <alignment horizontal="center" vertical="center"/>
    </xf>
    <xf numFmtId="0" fontId="131" fillId="0" borderId="0" xfId="50" applyFont="1"/>
    <xf numFmtId="0" fontId="127" fillId="0" borderId="1" xfId="50" applyFont="1" applyFill="1" applyBorder="1" applyAlignment="1">
      <alignment horizontal="center" vertical="center"/>
    </xf>
    <xf numFmtId="0" fontId="127" fillId="0" borderId="24" xfId="50" applyFont="1" applyFill="1" applyBorder="1" applyAlignment="1">
      <alignment horizontal="center" vertical="center"/>
    </xf>
    <xf numFmtId="0" fontId="127" fillId="0" borderId="1" xfId="50" applyFont="1" applyFill="1" applyBorder="1" applyAlignment="1">
      <alignment horizontal="center"/>
    </xf>
    <xf numFmtId="0" fontId="129" fillId="0" borderId="1" xfId="50" applyFont="1" applyFill="1" applyBorder="1" applyAlignment="1">
      <alignment horizontal="center"/>
    </xf>
    <xf numFmtId="0" fontId="127" fillId="0" borderId="1" xfId="50" applyFont="1" applyBorder="1" applyAlignment="1">
      <alignment vertical="center"/>
    </xf>
    <xf numFmtId="0" fontId="127" fillId="0" borderId="25" xfId="50" applyFont="1" applyBorder="1" applyAlignment="1">
      <alignment vertical="center"/>
    </xf>
    <xf numFmtId="0" fontId="127" fillId="0" borderId="24" xfId="50" applyFont="1" applyBorder="1" applyAlignment="1">
      <alignment vertical="center"/>
    </xf>
    <xf numFmtId="0" fontId="127" fillId="0" borderId="24" xfId="50" applyFont="1" applyFill="1" applyBorder="1" applyAlignment="1">
      <alignment horizontal="center"/>
    </xf>
    <xf numFmtId="49" fontId="128" fillId="0" borderId="0" xfId="50" applyNumberFormat="1" applyFont="1"/>
    <xf numFmtId="49" fontId="129" fillId="0" borderId="0" xfId="50" applyNumberFormat="1" applyFont="1" applyAlignment="1">
      <alignment vertical="center"/>
    </xf>
    <xf numFmtId="49" fontId="128" fillId="0" borderId="0" xfId="50" applyNumberFormat="1" applyFont="1" applyAlignment="1">
      <alignment vertical="center"/>
    </xf>
    <xf numFmtId="0" fontId="1" fillId="0" borderId="0" xfId="50" applyAlignment="1">
      <alignment vertical="center"/>
    </xf>
    <xf numFmtId="0" fontId="43" fillId="0" borderId="22" xfId="2" applyFont="1" applyFill="1" applyBorder="1" applyAlignment="1">
      <alignment horizontal="center" vertical="center" wrapText="1"/>
    </xf>
    <xf numFmtId="168"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137"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7" fillId="0" borderId="26" xfId="50" applyFont="1" applyBorder="1" applyAlignment="1">
      <alignment horizontal="left" vertical="top"/>
    </xf>
    <xf numFmtId="0" fontId="127" fillId="0" borderId="7" xfId="50" applyFont="1" applyBorder="1" applyAlignment="1">
      <alignment horizontal="left" vertical="top"/>
    </xf>
    <xf numFmtId="0" fontId="127" fillId="0" borderId="3" xfId="50" applyFont="1" applyBorder="1" applyAlignment="1">
      <alignment horizontal="left" vertical="top"/>
    </xf>
    <xf numFmtId="0" fontId="127" fillId="0" borderId="4" xfId="50" applyFont="1" applyFill="1" applyBorder="1" applyAlignment="1">
      <alignment horizontal="center" vertical="center"/>
    </xf>
    <xf numFmtId="0" fontId="127" fillId="0" borderId="3" xfId="50" applyFont="1" applyFill="1" applyBorder="1" applyAlignment="1">
      <alignment horizontal="center" vertical="center"/>
    </xf>
    <xf numFmtId="0" fontId="127" fillId="0" borderId="4" xfId="50" applyFont="1" applyFill="1" applyBorder="1" applyAlignment="1">
      <alignment horizontal="center"/>
    </xf>
    <xf numFmtId="0" fontId="127" fillId="0" borderId="3" xfId="50" applyFont="1" applyFill="1" applyBorder="1" applyAlignment="1">
      <alignment horizontal="center"/>
    </xf>
    <xf numFmtId="0" fontId="127" fillId="0" borderId="72" xfId="50" applyFont="1" applyFill="1" applyBorder="1" applyAlignment="1">
      <alignment horizontal="center" vertical="center"/>
    </xf>
    <xf numFmtId="0" fontId="127" fillId="0" borderId="71" xfId="50" applyFont="1" applyFill="1" applyBorder="1" applyAlignment="1">
      <alignment horizontal="center" vertical="center"/>
    </xf>
    <xf numFmtId="0" fontId="127" fillId="0" borderId="72" xfId="50" applyFont="1" applyFill="1" applyBorder="1" applyAlignment="1">
      <alignment horizontal="center"/>
    </xf>
    <xf numFmtId="0" fontId="127" fillId="0" borderId="71" xfId="50" applyFont="1" applyFill="1" applyBorder="1" applyAlignment="1">
      <alignment horizontal="center"/>
    </xf>
    <xf numFmtId="0" fontId="127" fillId="0" borderId="26" xfId="50" applyFont="1" applyBorder="1" applyAlignment="1">
      <alignment vertical="center" wrapText="1"/>
    </xf>
    <xf numFmtId="0" fontId="127" fillId="0" borderId="7" xfId="50" applyFont="1" applyBorder="1" applyAlignment="1">
      <alignment vertical="center" wrapText="1"/>
    </xf>
    <xf numFmtId="0" fontId="127" fillId="0" borderId="3" xfId="50" applyFont="1" applyBorder="1" applyAlignment="1">
      <alignment vertical="center" wrapText="1"/>
    </xf>
    <xf numFmtId="0" fontId="127" fillId="0" borderId="1" xfId="50" applyFont="1" applyFill="1" applyBorder="1" applyAlignment="1">
      <alignment horizontal="center" vertical="center"/>
    </xf>
    <xf numFmtId="0" fontId="127" fillId="0" borderId="1" xfId="50" applyFont="1" applyFill="1" applyBorder="1" applyAlignment="1">
      <alignment horizontal="center"/>
    </xf>
    <xf numFmtId="0" fontId="129" fillId="0" borderId="27" xfId="50" applyFont="1" applyBorder="1" applyAlignment="1">
      <alignment vertical="center"/>
    </xf>
    <xf numFmtId="0" fontId="129" fillId="0" borderId="1" xfId="50" applyFont="1" applyBorder="1" applyAlignment="1">
      <alignment vertical="center"/>
    </xf>
    <xf numFmtId="0" fontId="129" fillId="0" borderId="1" xfId="50" applyFont="1" applyFill="1" applyBorder="1" applyAlignment="1">
      <alignment horizontal="center" vertical="center"/>
    </xf>
    <xf numFmtId="0" fontId="129" fillId="0" borderId="1" xfId="50" applyFont="1" applyFill="1" applyBorder="1" applyAlignment="1">
      <alignment horizontal="center"/>
    </xf>
    <xf numFmtId="0" fontId="127" fillId="0" borderId="27" xfId="50" applyFont="1" applyBorder="1" applyAlignment="1">
      <alignment vertical="center"/>
    </xf>
    <xf numFmtId="0" fontId="127" fillId="0" borderId="1" xfId="50" applyFont="1" applyBorder="1" applyAlignment="1">
      <alignment vertical="center"/>
    </xf>
    <xf numFmtId="0" fontId="127" fillId="0" borderId="69" xfId="50" applyFont="1" applyBorder="1" applyAlignment="1">
      <alignment vertical="center"/>
    </xf>
    <xf numFmtId="0" fontId="127" fillId="0" borderId="70" xfId="50" applyFont="1" applyBorder="1" applyAlignment="1">
      <alignment vertical="center"/>
    </xf>
    <xf numFmtId="0" fontId="127" fillId="0" borderId="71" xfId="50" applyFont="1" applyBorder="1" applyAlignment="1">
      <alignment vertical="center"/>
    </xf>
    <xf numFmtId="0" fontId="127" fillId="0" borderId="24" xfId="50" applyFont="1" applyFill="1" applyBorder="1" applyAlignment="1">
      <alignment horizontal="center" vertical="center"/>
    </xf>
    <xf numFmtId="0" fontId="127" fillId="0" borderId="29" xfId="50" applyFont="1" applyBorder="1" applyAlignment="1">
      <alignment horizontal="left" vertical="center"/>
    </xf>
    <xf numFmtId="0" fontId="127" fillId="0" borderId="28" xfId="50" applyFont="1" applyBorder="1" applyAlignment="1">
      <alignment horizontal="left" vertical="center"/>
    </xf>
    <xf numFmtId="0" fontId="129" fillId="0" borderId="28" xfId="50" applyFont="1" applyBorder="1" applyAlignment="1">
      <alignment horizontal="center" vertical="center"/>
    </xf>
    <xf numFmtId="0" fontId="127" fillId="0" borderId="68" xfId="50" applyFont="1" applyBorder="1" applyAlignment="1">
      <alignment vertical="center"/>
    </xf>
    <xf numFmtId="0" fontId="127" fillId="0" borderId="2" xfId="50" applyFont="1" applyBorder="1" applyAlignment="1">
      <alignment vertical="center"/>
    </xf>
    <xf numFmtId="0" fontId="127" fillId="0" borderId="2" xfId="50" applyFont="1" applyFill="1" applyBorder="1" applyAlignment="1">
      <alignment horizontal="center" vertical="center"/>
    </xf>
    <xf numFmtId="0" fontId="129" fillId="0" borderId="25" xfId="50" applyFont="1" applyBorder="1" applyAlignment="1">
      <alignment vertical="center"/>
    </xf>
    <xf numFmtId="0" fontId="129" fillId="0" borderId="24" xfId="50" applyFont="1" applyBorder="1" applyAlignment="1">
      <alignment vertical="center"/>
    </xf>
    <xf numFmtId="0" fontId="129" fillId="0" borderId="24" xfId="50" applyFont="1" applyFill="1" applyBorder="1" applyAlignment="1">
      <alignment horizontal="center" vertical="center"/>
    </xf>
    <xf numFmtId="0" fontId="129" fillId="0" borderId="68" xfId="50" applyFont="1" applyBorder="1" applyAlignment="1">
      <alignment vertical="center"/>
    </xf>
    <xf numFmtId="0" fontId="129" fillId="0" borderId="2" xfId="50" applyFont="1" applyBorder="1" applyAlignment="1">
      <alignment vertical="center"/>
    </xf>
    <xf numFmtId="0" fontId="129" fillId="0" borderId="2" xfId="50" applyFont="1" applyFill="1" applyBorder="1" applyAlignment="1">
      <alignment horizontal="center" vertical="center"/>
    </xf>
    <xf numFmtId="0" fontId="129" fillId="0" borderId="64" xfId="50" applyFont="1" applyBorder="1" applyAlignment="1">
      <alignment vertical="center"/>
    </xf>
    <xf numFmtId="0" fontId="129" fillId="0" borderId="6" xfId="50" applyFont="1" applyBorder="1" applyAlignment="1">
      <alignment vertical="center"/>
    </xf>
    <xf numFmtId="0" fontId="129" fillId="0" borderId="6" xfId="50" applyFont="1" applyFill="1" applyBorder="1" applyAlignment="1">
      <alignment horizontal="center" vertical="center"/>
    </xf>
    <xf numFmtId="0" fontId="129" fillId="0" borderId="65" xfId="50" applyFont="1" applyBorder="1" applyAlignment="1">
      <alignment horizontal="left" vertical="center"/>
    </xf>
    <xf numFmtId="0" fontId="129" fillId="0" borderId="66" xfId="50" applyFont="1" applyBorder="1" applyAlignment="1">
      <alignment horizontal="left" vertical="center"/>
    </xf>
    <xf numFmtId="0" fontId="129" fillId="0" borderId="67" xfId="50" applyFont="1" applyBorder="1" applyAlignment="1">
      <alignment horizontal="left" vertical="center"/>
    </xf>
    <xf numFmtId="0" fontId="129" fillId="0" borderId="28" xfId="50" applyFont="1" applyFill="1" applyBorder="1" applyAlignment="1">
      <alignment horizontal="center" vertical="center"/>
    </xf>
    <xf numFmtId="0" fontId="129" fillId="0" borderId="29" xfId="50" applyFont="1" applyBorder="1" applyAlignment="1">
      <alignment vertical="center"/>
    </xf>
    <xf numFmtId="0" fontId="129" fillId="0" borderId="28" xfId="50" applyFont="1" applyBorder="1" applyAlignment="1">
      <alignment vertical="center"/>
    </xf>
    <xf numFmtId="0" fontId="129" fillId="0" borderId="61" xfId="50" applyFont="1" applyBorder="1" applyAlignment="1">
      <alignment vertical="center"/>
    </xf>
    <xf numFmtId="0" fontId="129" fillId="0" borderId="62" xfId="50" applyFont="1" applyBorder="1" applyAlignment="1">
      <alignment vertical="center"/>
    </xf>
    <xf numFmtId="0" fontId="129" fillId="0" borderId="63" xfId="50" applyFont="1" applyBorder="1" applyAlignment="1">
      <alignment vertical="center"/>
    </xf>
    <xf numFmtId="0" fontId="129" fillId="0" borderId="1" xfId="50" applyFont="1" applyBorder="1" applyAlignment="1">
      <alignment horizontal="center" vertical="center"/>
    </xf>
    <xf numFmtId="0" fontId="130" fillId="0" borderId="1" xfId="50" applyFont="1" applyBorder="1" applyAlignment="1">
      <alignment horizontal="center" vertical="center"/>
    </xf>
    <xf numFmtId="0" fontId="129" fillId="0" borderId="4" xfId="50" applyFont="1" applyFill="1" applyBorder="1" applyAlignment="1">
      <alignment horizontal="center" vertical="center"/>
    </xf>
    <xf numFmtId="0" fontId="129" fillId="0" borderId="3" xfId="50" applyFont="1" applyFill="1" applyBorder="1" applyAlignment="1">
      <alignment horizontal="center" vertical="center"/>
    </xf>
    <xf numFmtId="0" fontId="12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9" fillId="0" borderId="59" xfId="50" applyFont="1" applyBorder="1" applyAlignment="1">
      <alignment vertical="center"/>
    </xf>
    <xf numFmtId="0" fontId="129" fillId="0" borderId="58" xfId="50" applyFont="1" applyBorder="1" applyAlignment="1">
      <alignment vertical="center"/>
    </xf>
    <xf numFmtId="0" fontId="129" fillId="0" borderId="60" xfId="50" applyFont="1" applyBorder="1" applyAlignment="1">
      <alignment vertical="center"/>
    </xf>
    <xf numFmtId="0" fontId="12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7" fillId="0" borderId="20" xfId="50" applyFont="1" applyBorder="1" applyAlignment="1">
      <alignment horizontal="center"/>
    </xf>
    <xf numFmtId="0" fontId="129" fillId="0" borderId="0" xfId="50" applyFont="1" applyFill="1" applyAlignment="1"/>
    <xf numFmtId="0" fontId="127" fillId="0" borderId="58"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137" borderId="1" xfId="41" applyFont="1" applyFill="1" applyBorder="1" applyAlignment="1">
      <alignment horizontal="center" vertical="center" wrapText="1"/>
    </xf>
    <xf numFmtId="0" fontId="43" fillId="137" borderId="10" xfId="41"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023">
    <cellStyle name=" 1" xfId="114"/>
    <cellStyle name=" 1 2" xfId="131"/>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12"/>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9"/>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8"/>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7"/>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6"/>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20"/>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5"/>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73"/>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4"/>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68"/>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9"/>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03"/>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21"/>
    <cellStyle name="60% - Акцент1 3" xfId="362"/>
    <cellStyle name="60% - Акцент2 2" xfId="17"/>
    <cellStyle name="60% - Акцент2 2 2" xfId="363"/>
    <cellStyle name="60% - Акцент2 2 3" xfId="67"/>
    <cellStyle name="60% - Акцент2 3" xfId="364"/>
    <cellStyle name="60% - Акцент3 2" xfId="18"/>
    <cellStyle name="60% - Акцент3 2 2" xfId="365"/>
    <cellStyle name="60% - Акцент3 2 3" xfId="102"/>
    <cellStyle name="60% - Акцент3 3" xfId="366"/>
    <cellStyle name="60% - Акцент4 2" xfId="19"/>
    <cellStyle name="60% - Акцент4 2 2" xfId="367"/>
    <cellStyle name="60% - Акцент4 2 3" xfId="101"/>
    <cellStyle name="60% - Акцент4 3" xfId="368"/>
    <cellStyle name="60% - Акцент5 2" xfId="20"/>
    <cellStyle name="60% - Акцент5 2 2" xfId="369"/>
    <cellStyle name="60% - Акцент5 2 3" xfId="111"/>
    <cellStyle name="60% - Акцент5 3" xfId="370"/>
    <cellStyle name="60% - Акцент6 2" xfId="21"/>
    <cellStyle name="60% - Акцент6 2 2" xfId="371"/>
    <cellStyle name="60% - Акцент6 2 3" xfId="100"/>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8"/>
    <cellStyle name="Акцент1 3" xfId="99"/>
    <cellStyle name="Акцент1 3 2" xfId="900"/>
    <cellStyle name="Акцент1 3 3" xfId="899"/>
    <cellStyle name="Акцент1 4" xfId="901"/>
    <cellStyle name="Акцент2 2" xfId="24"/>
    <cellStyle name="Акцент2 2 2" xfId="903"/>
    <cellStyle name="Акцент2 2 3" xfId="902"/>
    <cellStyle name="Акцент2 2 4" xfId="74"/>
    <cellStyle name="Акцент2 3" xfId="110"/>
    <cellStyle name="Акцент2 3 2" xfId="905"/>
    <cellStyle name="Акцент2 3 3" xfId="904"/>
    <cellStyle name="Акцент2 4" xfId="906"/>
    <cellStyle name="Акцент3 2" xfId="25"/>
    <cellStyle name="Акцент3 2 2" xfId="908"/>
    <cellStyle name="Акцент3 2 3" xfId="907"/>
    <cellStyle name="Акцент3 2 4" xfId="72"/>
    <cellStyle name="Акцент3 3" xfId="98"/>
    <cellStyle name="Акцент3 3 2" xfId="910"/>
    <cellStyle name="Акцент3 3 3" xfId="909"/>
    <cellStyle name="Акцент3 4" xfId="911"/>
    <cellStyle name="Акцент4 2" xfId="26"/>
    <cellStyle name="Акцент4 2 2" xfId="913"/>
    <cellStyle name="Акцент4 2 3" xfId="912"/>
    <cellStyle name="Акцент4 2 4" xfId="96"/>
    <cellStyle name="Акцент4 3" xfId="97"/>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94"/>
    <cellStyle name="Акцент5 3" xfId="95"/>
    <cellStyle name="Акцент5 4" xfId="920"/>
    <cellStyle name="Акцент5 4 2" xfId="921"/>
    <cellStyle name="Акцент6 2" xfId="28"/>
    <cellStyle name="Акцент6 2 2" xfId="923"/>
    <cellStyle name="Акцент6 2 3" xfId="922"/>
    <cellStyle name="Акцент6 2 4" xfId="118"/>
    <cellStyle name="Акцент6 3" xfId="93"/>
    <cellStyle name="Акцент6 3 2" xfId="925"/>
    <cellStyle name="Акцент6 3 3" xfId="924"/>
    <cellStyle name="Акцент6 4" xfId="926"/>
    <cellStyle name="Ввод  2" xfId="29"/>
    <cellStyle name="Ввод  2 2" xfId="928"/>
    <cellStyle name="Ввод  2 3" xfId="927"/>
    <cellStyle name="Ввод  2 4" xfId="115"/>
    <cellStyle name="Ввод  3" xfId="92"/>
    <cellStyle name="Ввод  3 2" xfId="930"/>
    <cellStyle name="Ввод  3 3" xfId="929"/>
    <cellStyle name="Ввод  4" xfId="931"/>
    <cellStyle name="Вывод 2" xfId="30"/>
    <cellStyle name="Вывод 2 2" xfId="933"/>
    <cellStyle name="Вывод 2 3" xfId="932"/>
    <cellStyle name="Вывод 2 4" xfId="116"/>
    <cellStyle name="Вывод 3" xfId="71"/>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90"/>
    <cellStyle name="Вычисление 3" xfId="91"/>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89"/>
    <cellStyle name="Заголовок 1 3" xfId="70"/>
    <cellStyle name="Заголовок 1 4" xfId="948"/>
    <cellStyle name="Заголовок 2 2" xfId="33"/>
    <cellStyle name="Заголовок 2 2 2" xfId="950"/>
    <cellStyle name="Заголовок 2 2 3" xfId="949"/>
    <cellStyle name="Заголовок 2 2 4" xfId="87"/>
    <cellStyle name="Заголовок 2 3" xfId="88"/>
    <cellStyle name="Заголовок 2 4" xfId="951"/>
    <cellStyle name="Заголовок 3 2" xfId="34"/>
    <cellStyle name="Заголовок 3 2 2" xfId="953"/>
    <cellStyle name="Заголовок 3 2 3" xfId="952"/>
    <cellStyle name="Заголовок 3 2 4" xfId="86"/>
    <cellStyle name="Заголовок 3 3" xfId="130"/>
    <cellStyle name="Заголовок 3 4" xfId="954"/>
    <cellStyle name="Заголовок 4 2" xfId="35"/>
    <cellStyle name="Заголовок 4 2 2" xfId="956"/>
    <cellStyle name="Заголовок 4 2 3" xfId="955"/>
    <cellStyle name="Заголовок 4 2 4" xfId="84"/>
    <cellStyle name="Заголовок 4 3" xfId="85"/>
    <cellStyle name="Заголовок 4 4" xfId="957"/>
    <cellStyle name="Итог 2" xfId="36"/>
    <cellStyle name="Итог 2 2" xfId="959"/>
    <cellStyle name="Итог 2 3" xfId="958"/>
    <cellStyle name="Итог 2 4" xfId="117"/>
    <cellStyle name="Итог 3" xfId="83"/>
    <cellStyle name="Итог 4" xfId="960"/>
    <cellStyle name="Контрольная ячейка 2" xfId="37"/>
    <cellStyle name="Контрольная ячейка 2 2" xfId="962"/>
    <cellStyle name="Контрольная ячейка 2 3" xfId="961"/>
    <cellStyle name="Контрольная ячейка 2 4" xfId="129"/>
    <cellStyle name="Контрольная ячейка 3" xfId="82"/>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80"/>
    <cellStyle name="Название 3" xfId="81"/>
    <cellStyle name="Название 4" xfId="968"/>
    <cellStyle name="Нейтральный 2" xfId="39"/>
    <cellStyle name="Нейтральный 2 2" xfId="970"/>
    <cellStyle name="Нейтральный 2 3" xfId="969"/>
    <cellStyle name="Нейтральный 2 4" xfId="78"/>
    <cellStyle name="Нейтральный 3" xfId="79"/>
    <cellStyle name="Нейтральный 3 2" xfId="972"/>
    <cellStyle name="Нейтральный 3 3" xfId="971"/>
    <cellStyle name="Нейтральный 4" xfId="973"/>
    <cellStyle name="Обычный" xfId="0" builtinId="0"/>
    <cellStyle name="Обычный 10" xfId="132"/>
    <cellStyle name="Обычный 10 2" xfId="974"/>
    <cellStyle name="Обычный 10 2 2" xfId="975"/>
    <cellStyle name="Обычный 10 2 2 3" xfId="133"/>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2" xfId="2021"/>
    <cellStyle name="Обычный 106" xfId="984"/>
    <cellStyle name="Обычный 107" xfId="985"/>
    <cellStyle name="Обычный 108" xfId="986"/>
    <cellStyle name="Обычный 11" xfId="134"/>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135"/>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136"/>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138"/>
    <cellStyle name="Обычный 2 10 2" xfId="1126"/>
    <cellStyle name="Обычный 2 100" xfId="1127"/>
    <cellStyle name="Обычный 2 101" xfId="171"/>
    <cellStyle name="Обычный 2 102" xfId="202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69"/>
    <cellStyle name="Обычный 2 3 2" xfId="139"/>
    <cellStyle name="Обычный 2 3 2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140"/>
    <cellStyle name="Обычный 2 4 2" xfId="141"/>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137"/>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1242"/>
    <cellStyle name="Обычный 2 6 2" xfId="1243"/>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1254"/>
    <cellStyle name="Обычный 2 7 2" xfId="1255"/>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77"/>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26"/>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143"/>
    <cellStyle name="Обычный 3 3 2" xfId="144"/>
    <cellStyle name="Обычный 3 3 2 2" xfId="1335"/>
    <cellStyle name="Обычный 3 3 2 3" xfId="1334"/>
    <cellStyle name="Обычный 3 3 3" xfId="1336"/>
    <cellStyle name="Обычный 3 3 4" xfId="1337"/>
    <cellStyle name="Обычный 3 3 5" xfId="76"/>
    <cellStyle name="Обычный 3 3 6" xfId="1338"/>
    <cellStyle name="Обычный 3 3 7" xfId="1339"/>
    <cellStyle name="Обычный 3 3 8" xfId="1340"/>
    <cellStyle name="Обычный 3 3 9" xfId="193"/>
    <cellStyle name="Обычный 3 4" xfId="142"/>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27"/>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145"/>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173"/>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13"/>
    <cellStyle name="Обычный 5 2" xfId="146"/>
    <cellStyle name="Обычный 5 2 2" xfId="75"/>
    <cellStyle name="Обычный 5 3" xfId="1649"/>
    <cellStyle name="Обычный 5 3 2" xfId="1650"/>
    <cellStyle name="Обычный 5 3 3" xfId="1651"/>
    <cellStyle name="Обычный 5 4" xfId="125"/>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148"/>
    <cellStyle name="Обычный 6 2 5" xfId="1672"/>
    <cellStyle name="Обычный 6 3" xfId="147"/>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150"/>
    <cellStyle name="Обычный 7 2 2 2" xfId="1754"/>
    <cellStyle name="Обычный 7 2 2 3" xfId="1753"/>
    <cellStyle name="Обычный 7 2 3" xfId="1755"/>
    <cellStyle name="Обычный 7 2 4" xfId="1756"/>
    <cellStyle name="Обычный 7 2 5" xfId="1757"/>
    <cellStyle name="Обычный 7 3" xfId="124"/>
    <cellStyle name="Обычный 7 3 2" xfId="149"/>
    <cellStyle name="Обычный 7 3 2 2" xfId="1758"/>
    <cellStyle name="Обычный 7 3 3" xfId="1759"/>
    <cellStyle name="Обычный 7 3 4" xfId="1760"/>
    <cellStyle name="Обычный 7 3 5" xfId="176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151"/>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152"/>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Приложение №2 Расшифровка по элементам ВЛ КЛ филиала Кировэнерго" xfId="2018"/>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15" xfId="2019"/>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153"/>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155"/>
    <cellStyle name="Финансовый 2 2 2" xfId="156"/>
    <cellStyle name="Финансовый 2 2 2 2 2" xfId="59"/>
    <cellStyle name="Финансовый 2 2 3" xfId="180"/>
    <cellStyle name="Финансовый 2 3" xfId="157"/>
    <cellStyle name="Финансовый 2 3 2" xfId="1941"/>
    <cellStyle name="Финансовый 2 3 3" xfId="1942"/>
    <cellStyle name="Финансовый 2 3 4" xfId="1940"/>
    <cellStyle name="Финансовый 2 4" xfId="154"/>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123"/>
    <cellStyle name="Финансовый 24 4" xfId="179"/>
    <cellStyle name="Финансовый 24 4 2" xfId="1959"/>
    <cellStyle name="Финансовый 24 4 3" xfId="1960"/>
    <cellStyle name="Финансовый 24 5 2" xfId="172"/>
    <cellStyle name="Финансовый 24 5 2 2" xfId="1961"/>
    <cellStyle name="Финансовый 24 5 2 2 2" xfId="1962"/>
    <cellStyle name="Финансовый 24 5 2 3" xfId="1963"/>
    <cellStyle name="Финансовый 24 5 2 4" xfId="1964"/>
    <cellStyle name="Финансовый 25" xfId="2020"/>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22"/>
    <cellStyle name="Финансовый 4 2" xfId="1971"/>
    <cellStyle name="Финансовый 4 3" xfId="1972"/>
    <cellStyle name="Финансовый 4 4" xfId="1973"/>
    <cellStyle name="Финансовый 4 5" xfId="1970"/>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BE-4218-A96D-EDE5DC4109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BE-4218-A96D-EDE5DC4109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8+/&#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632</v>
      </c>
      <c r="B5" s="246"/>
      <c r="C5" s="246"/>
      <c r="D5" s="156"/>
      <c r="E5" s="156"/>
      <c r="F5" s="156"/>
      <c r="G5" s="156"/>
      <c r="H5" s="156"/>
      <c r="I5" s="156"/>
      <c r="J5" s="156"/>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524</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2" t="s">
        <v>525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505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67"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68"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3" t="s">
        <v>452</v>
      </c>
      <c r="C25" s="172"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3" t="s">
        <v>75</v>
      </c>
      <c r="C26" s="172"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3" t="s">
        <v>74</v>
      </c>
      <c r="C27" s="172"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3" t="s">
        <v>453</v>
      </c>
      <c r="C28" s="172"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3" t="s">
        <v>454</v>
      </c>
      <c r="C29" s="172"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3" t="s">
        <v>455</v>
      </c>
      <c r="C30" s="172"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2" t="s">
        <v>366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2"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2"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2"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1"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1"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1"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1"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1" t="s">
        <v>532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1" t="s">
        <v>533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39">
        <f>'6.2. Паспорт фин осв ввод'!AC24</f>
        <v>0.77833567366174439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39">
        <f>'6.2. Паспорт фин осв ввод'!AC30</f>
        <v>0.64861306138478703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47" sqref="E4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местоположение'!A12:C12</f>
        <v>N_TP1100.VL.0054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36.75" customHeight="1" x14ac:dyDescent="0.2">
      <c r="A14" s="252" t="str">
        <f>'1. паспорт местоположение'!A15:C15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8" t="s">
        <v>479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5</v>
      </c>
      <c r="B19" s="253" t="s">
        <v>108</v>
      </c>
      <c r="C19" s="255" t="s">
        <v>372</v>
      </c>
      <c r="D19" s="253" t="s">
        <v>371</v>
      </c>
      <c r="E19" s="253" t="s">
        <v>107</v>
      </c>
      <c r="F19" s="253" t="s">
        <v>106</v>
      </c>
      <c r="G19" s="253" t="s">
        <v>367</v>
      </c>
      <c r="H19" s="253" t="s">
        <v>105</v>
      </c>
      <c r="I19" s="253" t="s">
        <v>104</v>
      </c>
      <c r="J19" s="253" t="s">
        <v>103</v>
      </c>
      <c r="K19" s="253" t="s">
        <v>102</v>
      </c>
      <c r="L19" s="253" t="s">
        <v>101</v>
      </c>
      <c r="M19" s="253" t="s">
        <v>100</v>
      </c>
      <c r="N19" s="253" t="s">
        <v>99</v>
      </c>
      <c r="O19" s="253" t="s">
        <v>98</v>
      </c>
      <c r="P19" s="253" t="s">
        <v>97</v>
      </c>
      <c r="Q19" s="253" t="s">
        <v>370</v>
      </c>
      <c r="R19" s="253"/>
      <c r="S19" s="257" t="s">
        <v>471</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5" t="s">
        <v>368</v>
      </c>
      <c r="R20" s="46" t="s">
        <v>369</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8"/>
      <c r="B29" s="50" t="s">
        <v>365</v>
      </c>
      <c r="C29" s="50"/>
      <c r="D29" s="50"/>
      <c r="E29" s="108" t="s">
        <v>366</v>
      </c>
      <c r="F29" s="108" t="s">
        <v>366</v>
      </c>
      <c r="G29" s="108" t="s">
        <v>366</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4" t="str">
        <f>'2. паспорт  ТП'!A8:S8</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4" t="str">
        <f>'2. паспорт  ТП'!A11:S11</f>
        <v>N_TP1100.VL.0054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48.75" customHeight="1" x14ac:dyDescent="0.2">
      <c r="A16" s="252"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9" t="s">
        <v>484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5</v>
      </c>
      <c r="B21" s="262" t="s">
        <v>229</v>
      </c>
      <c r="C21" s="263"/>
      <c r="D21" s="266" t="s">
        <v>130</v>
      </c>
      <c r="E21" s="262" t="s">
        <v>513</v>
      </c>
      <c r="F21" s="263"/>
      <c r="G21" s="262" t="s">
        <v>279</v>
      </c>
      <c r="H21" s="263"/>
      <c r="I21" s="262" t="s">
        <v>129</v>
      </c>
      <c r="J21" s="263"/>
      <c r="K21" s="266" t="s">
        <v>128</v>
      </c>
      <c r="L21" s="262" t="s">
        <v>127</v>
      </c>
      <c r="M21" s="263"/>
      <c r="N21" s="262" t="s">
        <v>509</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99" t="s">
        <v>123</v>
      </c>
      <c r="R22" s="99" t="s">
        <v>483</v>
      </c>
      <c r="S22" s="99" t="s">
        <v>122</v>
      </c>
      <c r="T22" s="99" t="s">
        <v>121</v>
      </c>
    </row>
    <row r="23" spans="1:113" ht="51.75" customHeight="1" x14ac:dyDescent="0.25">
      <c r="A23" s="271"/>
      <c r="B23" s="154" t="s">
        <v>119</v>
      </c>
      <c r="C23" s="154" t="s">
        <v>120</v>
      </c>
      <c r="D23" s="267"/>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519</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P26" sqref="P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'3.1. паспорт Техсостояние ПС'!A6:T6</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'3.1. паспорт Техсостояние ПС'!A10:T10</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'3.1. паспорт Техсостояние ПС'!A13:T13</f>
        <v>N_TP1100.VL.0054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2"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6" t="s">
        <v>5</v>
      </c>
      <c r="B21" s="279" t="s">
        <v>493</v>
      </c>
      <c r="C21" s="280"/>
      <c r="D21" s="279" t="s">
        <v>495</v>
      </c>
      <c r="E21" s="280"/>
      <c r="F21" s="272" t="s">
        <v>102</v>
      </c>
      <c r="G21" s="274"/>
      <c r="H21" s="274"/>
      <c r="I21" s="273"/>
      <c r="J21" s="276" t="s">
        <v>496</v>
      </c>
      <c r="K21" s="279" t="s">
        <v>497</v>
      </c>
      <c r="L21" s="280"/>
      <c r="M21" s="279" t="s">
        <v>498</v>
      </c>
      <c r="N21" s="280"/>
      <c r="O21" s="279" t="s">
        <v>485</v>
      </c>
      <c r="P21" s="280"/>
      <c r="Q21" s="279" t="s">
        <v>135</v>
      </c>
      <c r="R21" s="280"/>
      <c r="S21" s="276" t="s">
        <v>134</v>
      </c>
      <c r="T21" s="276" t="s">
        <v>499</v>
      </c>
      <c r="U21" s="276" t="s">
        <v>494</v>
      </c>
      <c r="V21" s="279" t="s">
        <v>133</v>
      </c>
      <c r="W21" s="280"/>
      <c r="X21" s="272" t="s">
        <v>125</v>
      </c>
      <c r="Y21" s="274"/>
      <c r="Z21" s="272" t="s">
        <v>124</v>
      </c>
      <c r="AA21" s="274"/>
    </row>
    <row r="22" spans="1:27" ht="216" customHeight="1" x14ac:dyDescent="0.25">
      <c r="A22" s="277"/>
      <c r="B22" s="281"/>
      <c r="C22" s="282"/>
      <c r="D22" s="281"/>
      <c r="E22" s="282"/>
      <c r="F22" s="272" t="s">
        <v>132</v>
      </c>
      <c r="G22" s="273"/>
      <c r="H22" s="272" t="s">
        <v>131</v>
      </c>
      <c r="I22" s="273"/>
      <c r="J22" s="278"/>
      <c r="K22" s="281"/>
      <c r="L22" s="282"/>
      <c r="M22" s="281"/>
      <c r="N22" s="282"/>
      <c r="O22" s="281"/>
      <c r="P22" s="282"/>
      <c r="Q22" s="281"/>
      <c r="R22" s="282"/>
      <c r="S22" s="278"/>
      <c r="T22" s="278"/>
      <c r="U22" s="278"/>
      <c r="V22" s="281"/>
      <c r="W22" s="282"/>
      <c r="X22" s="99" t="s">
        <v>123</v>
      </c>
      <c r="Y22" s="99" t="s">
        <v>483</v>
      </c>
      <c r="Z22" s="99" t="s">
        <v>122</v>
      </c>
      <c r="AA22" s="99" t="s">
        <v>121</v>
      </c>
    </row>
    <row r="23" spans="1:27" ht="60" customHeight="1" x14ac:dyDescent="0.25">
      <c r="A23" s="278"/>
      <c r="B23" s="152" t="s">
        <v>119</v>
      </c>
      <c r="C23" s="152"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121.5" customHeight="1" x14ac:dyDescent="0.25">
      <c r="A25" s="102"/>
      <c r="B25" s="173" t="s">
        <v>534</v>
      </c>
      <c r="C25" s="173" t="s">
        <v>534</v>
      </c>
      <c r="D25" s="196" t="s">
        <v>536</v>
      </c>
      <c r="E25" s="196" t="s">
        <v>536</v>
      </c>
      <c r="F25" s="197" t="s">
        <v>539</v>
      </c>
      <c r="G25" s="197" t="s">
        <v>539</v>
      </c>
      <c r="H25" s="197" t="s">
        <v>539</v>
      </c>
      <c r="I25" s="197" t="s">
        <v>539</v>
      </c>
      <c r="J25" s="198">
        <v>1977</v>
      </c>
      <c r="K25" s="199" t="s">
        <v>540</v>
      </c>
      <c r="L25" s="199" t="s">
        <v>540</v>
      </c>
      <c r="M25" s="199">
        <v>120</v>
      </c>
      <c r="N25" s="199">
        <v>120</v>
      </c>
      <c r="O25" s="200" t="s">
        <v>541</v>
      </c>
      <c r="P25" s="200" t="s">
        <v>541</v>
      </c>
      <c r="Q25" s="201" t="s">
        <v>542</v>
      </c>
      <c r="R25" s="201" t="s">
        <v>542</v>
      </c>
      <c r="S25" s="202">
        <v>2025</v>
      </c>
      <c r="T25" s="203">
        <v>2016</v>
      </c>
      <c r="U25" s="204">
        <v>3</v>
      </c>
      <c r="V25" s="205" t="s">
        <v>543</v>
      </c>
      <c r="W25" s="205" t="s">
        <v>543</v>
      </c>
      <c r="X25" s="206" t="s">
        <v>544</v>
      </c>
      <c r="Y25" s="206" t="s">
        <v>545</v>
      </c>
      <c r="Z25" s="207" t="s">
        <v>366</v>
      </c>
      <c r="AA25" s="207" t="s">
        <v>366</v>
      </c>
    </row>
    <row r="26" spans="1:27" ht="72.75" customHeight="1" x14ac:dyDescent="0.25">
      <c r="B26" s="173" t="s">
        <v>534</v>
      </c>
      <c r="C26" s="173" t="s">
        <v>534</v>
      </c>
      <c r="D26" s="196" t="s">
        <v>536</v>
      </c>
      <c r="E26" s="196" t="s">
        <v>536</v>
      </c>
      <c r="F26" s="197" t="s">
        <v>539</v>
      </c>
      <c r="G26" s="197" t="s">
        <v>539</v>
      </c>
      <c r="H26" s="197" t="s">
        <v>539</v>
      </c>
      <c r="I26" s="197" t="s">
        <v>539</v>
      </c>
      <c r="J26" s="198">
        <v>1977</v>
      </c>
      <c r="K26" s="199" t="s">
        <v>540</v>
      </c>
      <c r="L26" s="199" t="s">
        <v>540</v>
      </c>
      <c r="M26" s="199">
        <v>120</v>
      </c>
      <c r="N26" s="199">
        <v>120</v>
      </c>
      <c r="O26" s="200" t="s">
        <v>541</v>
      </c>
      <c r="P26" s="200" t="s">
        <v>541</v>
      </c>
      <c r="Q26" s="201" t="s">
        <v>542</v>
      </c>
      <c r="R26" s="201" t="s">
        <v>542</v>
      </c>
      <c r="S26" s="202">
        <v>2025</v>
      </c>
      <c r="T26" s="203">
        <v>2016</v>
      </c>
      <c r="U26" s="204">
        <v>3</v>
      </c>
      <c r="V26" s="205" t="s">
        <v>543</v>
      </c>
      <c r="W26" s="205" t="s">
        <v>543</v>
      </c>
      <c r="X26" s="206" t="s">
        <v>544</v>
      </c>
      <c r="Y26" s="206" t="s">
        <v>545</v>
      </c>
      <c r="Z26" s="207" t="s">
        <v>366</v>
      </c>
      <c r="AA26" s="207" t="s">
        <v>366</v>
      </c>
    </row>
    <row r="27" spans="1:27" s="60" customFormat="1" ht="126" x14ac:dyDescent="0.2">
      <c r="A27" s="61"/>
      <c r="B27" s="173" t="s">
        <v>534</v>
      </c>
      <c r="C27" s="173" t="s">
        <v>534</v>
      </c>
      <c r="D27" s="196" t="s">
        <v>537</v>
      </c>
      <c r="E27" s="196" t="s">
        <v>537</v>
      </c>
      <c r="F27" s="197" t="s">
        <v>539</v>
      </c>
      <c r="G27" s="197" t="s">
        <v>539</v>
      </c>
      <c r="H27" s="197" t="s">
        <v>539</v>
      </c>
      <c r="I27" s="197" t="s">
        <v>539</v>
      </c>
      <c r="J27" s="198">
        <v>1977</v>
      </c>
      <c r="K27" s="199" t="s">
        <v>540</v>
      </c>
      <c r="L27" s="199" t="s">
        <v>540</v>
      </c>
      <c r="M27" s="199">
        <v>120</v>
      </c>
      <c r="N27" s="199">
        <v>120</v>
      </c>
      <c r="O27" s="200" t="s">
        <v>541</v>
      </c>
      <c r="P27" s="200" t="s">
        <v>541</v>
      </c>
      <c r="Q27" s="201" t="s">
        <v>542</v>
      </c>
      <c r="R27" s="201" t="s">
        <v>542</v>
      </c>
      <c r="S27" s="202">
        <v>2025</v>
      </c>
      <c r="T27" s="203">
        <v>2016</v>
      </c>
      <c r="U27" s="204">
        <v>3</v>
      </c>
      <c r="V27" s="205" t="s">
        <v>543</v>
      </c>
      <c r="W27" s="205" t="s">
        <v>543</v>
      </c>
      <c r="X27" s="206" t="s">
        <v>544</v>
      </c>
      <c r="Y27" s="206" t="s">
        <v>545</v>
      </c>
      <c r="Z27" s="207" t="s">
        <v>366</v>
      </c>
      <c r="AA27" s="207" t="s">
        <v>366</v>
      </c>
    </row>
    <row r="28" spans="1:27" s="60" customFormat="1" ht="126" x14ac:dyDescent="0.2">
      <c r="A28" s="61"/>
      <c r="B28" s="173" t="s">
        <v>534</v>
      </c>
      <c r="C28" s="173" t="s">
        <v>534</v>
      </c>
      <c r="D28" s="196" t="s">
        <v>537</v>
      </c>
      <c r="E28" s="196" t="s">
        <v>537</v>
      </c>
      <c r="F28" s="197" t="s">
        <v>539</v>
      </c>
      <c r="G28" s="197" t="s">
        <v>539</v>
      </c>
      <c r="H28" s="197" t="s">
        <v>539</v>
      </c>
      <c r="I28" s="197" t="s">
        <v>539</v>
      </c>
      <c r="J28" s="198">
        <v>1977</v>
      </c>
      <c r="K28" s="199" t="s">
        <v>540</v>
      </c>
      <c r="L28" s="199" t="s">
        <v>540</v>
      </c>
      <c r="M28" s="199">
        <v>120</v>
      </c>
      <c r="N28" s="199">
        <v>120</v>
      </c>
      <c r="O28" s="200" t="s">
        <v>541</v>
      </c>
      <c r="P28" s="200" t="s">
        <v>541</v>
      </c>
      <c r="Q28" s="201" t="s">
        <v>542</v>
      </c>
      <c r="R28" s="201" t="s">
        <v>542</v>
      </c>
      <c r="S28" s="202">
        <v>2025</v>
      </c>
      <c r="T28" s="203">
        <v>2016</v>
      </c>
      <c r="U28" s="204">
        <v>3</v>
      </c>
      <c r="V28" s="205" t="s">
        <v>543</v>
      </c>
      <c r="W28" s="205" t="s">
        <v>543</v>
      </c>
      <c r="X28" s="206" t="s">
        <v>544</v>
      </c>
      <c r="Y28" s="206" t="s">
        <v>545</v>
      </c>
      <c r="Z28" s="207" t="s">
        <v>366</v>
      </c>
      <c r="AA28" s="207" t="s">
        <v>366</v>
      </c>
    </row>
    <row r="29" spans="1:27" ht="126" x14ac:dyDescent="0.25">
      <c r="B29" s="173" t="s">
        <v>535</v>
      </c>
      <c r="C29" s="173" t="s">
        <v>535</v>
      </c>
      <c r="D29" s="196" t="s">
        <v>538</v>
      </c>
      <c r="E29" s="196" t="s">
        <v>538</v>
      </c>
      <c r="F29" s="197" t="s">
        <v>539</v>
      </c>
      <c r="G29" s="197" t="s">
        <v>539</v>
      </c>
      <c r="H29" s="197" t="s">
        <v>539</v>
      </c>
      <c r="I29" s="197" t="s">
        <v>539</v>
      </c>
      <c r="J29" s="198">
        <v>1977</v>
      </c>
      <c r="K29" s="199" t="s">
        <v>540</v>
      </c>
      <c r="L29" s="199" t="s">
        <v>540</v>
      </c>
      <c r="M29" s="199">
        <v>120</v>
      </c>
      <c r="N29" s="199">
        <v>120</v>
      </c>
      <c r="O29" s="200" t="s">
        <v>541</v>
      </c>
      <c r="P29" s="200" t="s">
        <v>541</v>
      </c>
      <c r="Q29" s="201" t="s">
        <v>542</v>
      </c>
      <c r="R29" s="201" t="s">
        <v>542</v>
      </c>
      <c r="S29" s="202">
        <v>2025</v>
      </c>
      <c r="T29" s="203">
        <v>2016</v>
      </c>
      <c r="U29" s="204">
        <v>3</v>
      </c>
      <c r="V29" s="205" t="s">
        <v>543</v>
      </c>
      <c r="W29" s="205" t="s">
        <v>543</v>
      </c>
      <c r="X29" s="206" t="s">
        <v>544</v>
      </c>
      <c r="Y29" s="206" t="s">
        <v>545</v>
      </c>
      <c r="Z29" s="207" t="s">
        <v>366</v>
      </c>
      <c r="AA29" s="207" t="s">
        <v>366</v>
      </c>
    </row>
    <row r="30" spans="1:27" ht="126" x14ac:dyDescent="0.25">
      <c r="B30" s="173" t="s">
        <v>535</v>
      </c>
      <c r="C30" s="173" t="s">
        <v>535</v>
      </c>
      <c r="D30" s="196" t="s">
        <v>538</v>
      </c>
      <c r="E30" s="196" t="s">
        <v>538</v>
      </c>
      <c r="F30" s="197" t="s">
        <v>539</v>
      </c>
      <c r="G30" s="197" t="s">
        <v>539</v>
      </c>
      <c r="H30" s="197" t="s">
        <v>539</v>
      </c>
      <c r="I30" s="197" t="s">
        <v>539</v>
      </c>
      <c r="J30" s="198">
        <v>1977</v>
      </c>
      <c r="K30" s="199" t="s">
        <v>540</v>
      </c>
      <c r="L30" s="199" t="s">
        <v>540</v>
      </c>
      <c r="M30" s="199">
        <v>120</v>
      </c>
      <c r="N30" s="199">
        <v>120</v>
      </c>
      <c r="O30" s="200" t="s">
        <v>541</v>
      </c>
      <c r="P30" s="200" t="s">
        <v>541</v>
      </c>
      <c r="Q30" s="201" t="s">
        <v>542</v>
      </c>
      <c r="R30" s="201" t="s">
        <v>542</v>
      </c>
      <c r="S30" s="202">
        <v>2025</v>
      </c>
      <c r="T30" s="203">
        <v>2016</v>
      </c>
      <c r="U30" s="204">
        <v>3</v>
      </c>
      <c r="V30" s="205" t="s">
        <v>543</v>
      </c>
      <c r="W30" s="205" t="s">
        <v>543</v>
      </c>
      <c r="X30" s="206" t="s">
        <v>544</v>
      </c>
      <c r="Y30" s="206" t="s">
        <v>545</v>
      </c>
      <c r="Z30" s="207" t="s">
        <v>366</v>
      </c>
      <c r="AA30" s="207"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2024 год</v>
      </c>
      <c r="B5" s="246"/>
      <c r="C5" s="24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4" t="str">
        <f>'3.2 паспорт Техсостояние ЛЭП'!A9:AA9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'3.2 паспорт Техсостояние ЛЭП'!A12:AA12</f>
        <v>N_TP1100.VL.0054</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2" t="str">
        <f>'3.2 паспорт Техсостояние ЛЭП'!A15:AA15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8" t="s">
        <v>478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9" x14ac:dyDescent="0.2">
      <c r="A22" s="28" t="s">
        <v>65</v>
      </c>
      <c r="B22" s="34" t="s">
        <v>491</v>
      </c>
      <c r="C22" s="193" t="s">
        <v>546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194" t="s">
        <v>532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6" t="str">
        <f>'3.3 паспорт описание'!A5:C5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9"/>
      <c r="AB6" s="14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9"/>
      <c r="AB7" s="149"/>
    </row>
    <row r="8" spans="1:28" x14ac:dyDescent="0.25">
      <c r="A8" s="254" t="str">
        <f>'3.3 паспорт описание'!A9:C9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0"/>
      <c r="AB8" s="150"/>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51"/>
      <c r="AB9" s="15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9"/>
      <c r="AB10" s="149"/>
    </row>
    <row r="11" spans="1:28" x14ac:dyDescent="0.25">
      <c r="A11" s="254" t="str">
        <f>'3.3 паспорт описание'!A12:C12</f>
        <v>N_TP1100.VL.0054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50"/>
      <c r="AB11" s="150"/>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51"/>
      <c r="AB12" s="15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48" customHeight="1" x14ac:dyDescent="0.25">
      <c r="A14" s="252" t="str">
        <f>'3.3 паспорт описание'!A15:C15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50"/>
      <c r="AB14" s="150"/>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51"/>
      <c r="AB15" s="15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60"/>
      <c r="AB16" s="16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60"/>
      <c r="AB17" s="16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60"/>
      <c r="AB18" s="16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60"/>
      <c r="AB19" s="16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61"/>
      <c r="AB20" s="16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61"/>
      <c r="AB21" s="161"/>
    </row>
    <row r="22" spans="1:28" x14ac:dyDescent="0.25">
      <c r="A22" s="284" t="s">
        <v>510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62"/>
      <c r="AB22" s="162"/>
    </row>
    <row r="23" spans="1:28" ht="32.25" customHeight="1" x14ac:dyDescent="0.25">
      <c r="A23" s="286" t="s">
        <v>363</v>
      </c>
      <c r="B23" s="287"/>
      <c r="C23" s="287"/>
      <c r="D23" s="287"/>
      <c r="E23" s="287"/>
      <c r="F23" s="287"/>
      <c r="G23" s="287"/>
      <c r="H23" s="287"/>
      <c r="I23" s="287"/>
      <c r="J23" s="287"/>
      <c r="K23" s="287"/>
      <c r="L23" s="288"/>
      <c r="M23" s="285" t="s">
        <v>364</v>
      </c>
      <c r="N23" s="285"/>
      <c r="O23" s="285"/>
      <c r="P23" s="285"/>
      <c r="Q23" s="285"/>
      <c r="R23" s="285"/>
      <c r="S23" s="285"/>
      <c r="T23" s="285"/>
      <c r="U23" s="285"/>
      <c r="V23" s="285"/>
      <c r="W23" s="285"/>
      <c r="X23" s="285"/>
      <c r="Y23" s="285"/>
      <c r="Z23" s="285"/>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03" t="s">
        <v>266</v>
      </c>
      <c r="X24" s="103" t="s">
        <v>298</v>
      </c>
      <c r="Y24" s="103" t="s">
        <v>299</v>
      </c>
      <c r="Z24" s="105" t="s">
        <v>296</v>
      </c>
    </row>
    <row r="25" spans="1:28" ht="16.5" customHeight="1" x14ac:dyDescent="0.25">
      <c r="A25" s="96">
        <v>1</v>
      </c>
      <c r="B25" s="97">
        <v>2</v>
      </c>
      <c r="C25" s="96">
        <v>3</v>
      </c>
      <c r="D25" s="97">
        <v>4</v>
      </c>
      <c r="E25" s="96">
        <v>5</v>
      </c>
      <c r="F25" s="97">
        <v>6</v>
      </c>
      <c r="G25" s="96">
        <v>7</v>
      </c>
      <c r="H25" s="97">
        <v>8</v>
      </c>
      <c r="I25" s="96">
        <v>9</v>
      </c>
      <c r="J25" s="97">
        <v>10</v>
      </c>
      <c r="K25" s="163">
        <v>11</v>
      </c>
      <c r="L25" s="97">
        <v>12</v>
      </c>
      <c r="M25" s="163">
        <v>13</v>
      </c>
      <c r="N25" s="97">
        <v>14</v>
      </c>
      <c r="O25" s="163">
        <v>15</v>
      </c>
      <c r="P25" s="97">
        <v>16</v>
      </c>
      <c r="Q25" s="163">
        <v>17</v>
      </c>
      <c r="R25" s="97">
        <v>18</v>
      </c>
      <c r="S25" s="163">
        <v>19</v>
      </c>
      <c r="T25" s="97">
        <v>20</v>
      </c>
      <c r="U25" s="163">
        <v>21</v>
      </c>
      <c r="V25" s="97">
        <v>22</v>
      </c>
      <c r="W25" s="163">
        <v>23</v>
      </c>
      <c r="X25" s="97">
        <v>24</v>
      </c>
      <c r="Y25" s="163">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4" t="str">
        <f>'3.4. Паспорт надежность'!A8:Z8</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4" t="str">
        <f>'3.4. Паспорт надежность'!A11:Z11</f>
        <v>N_TP1100.VL.0054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57" customHeight="1" x14ac:dyDescent="0.2">
      <c r="A15" s="252" t="str">
        <f>'3.4. Паспорт надежность'!A14:Z14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487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1" t="s">
        <v>86</v>
      </c>
      <c r="F19" s="292"/>
      <c r="G19" s="292"/>
      <c r="H19" s="292"/>
      <c r="I19" s="293"/>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1" zoomScale="60" workbookViewId="0">
      <selection activeCell="AQ52" sqref="AQ52"/>
    </sheetView>
  </sheetViews>
  <sheetFormatPr defaultRowHeight="15" x14ac:dyDescent="0.25"/>
  <cols>
    <col min="1" max="1" width="61.7109375" style="106" customWidth="1"/>
    <col min="2" max="2" width="23.42578125" style="106" hidden="1" customWidth="1"/>
    <col min="3" max="3" width="16.7109375" style="106" hidden="1" customWidth="1"/>
    <col min="4" max="4" width="22.140625" style="106" hidden="1" customWidth="1"/>
    <col min="5" max="5" width="20.28515625" style="106" hidden="1" customWidth="1"/>
    <col min="6" max="19" width="16.7109375" style="106" hidden="1" customWidth="1"/>
    <col min="20" max="20" width="18.85546875" style="106" hidden="1" customWidth="1"/>
    <col min="21" max="21" width="20.5703125" style="106" hidden="1" customWidth="1"/>
    <col min="22" max="23" width="16.7109375" style="106" hidden="1" customWidth="1"/>
    <col min="24" max="24" width="26.28515625" style="106" hidden="1" customWidth="1"/>
    <col min="25" max="36" width="16.7109375" style="106" hidden="1" customWidth="1"/>
    <col min="37" max="43" width="16.7109375" style="106" customWidth="1"/>
    <col min="44" max="61" width="17.85546875" style="106" customWidth="1"/>
    <col min="62" max="16384" width="9.140625" style="10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'4. паспортбюджет'!A9:O9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'4. паспортбюджет'!A12:O12</f>
        <v>N_TP1100.VL.0054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5" customFormat="1" ht="90.75" customHeight="1" x14ac:dyDescent="0.2">
      <c r="A15" s="252" t="str">
        <f>'4. паспортбюджет'!A15:O15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488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07"/>
      <c r="AP19" s="107"/>
      <c r="AQ19" s="107"/>
      <c r="AR19" s="42"/>
    </row>
    <row r="20" spans="1:45" ht="18.75" x14ac:dyDescent="0.25">
      <c r="AO20" s="107"/>
      <c r="AP20" s="107"/>
      <c r="AQ20" s="107"/>
      <c r="AR20" s="42"/>
    </row>
    <row r="21" spans="1:45" ht="18.75" x14ac:dyDescent="0.25">
      <c r="AO21" s="107"/>
      <c r="AP21" s="107"/>
      <c r="AQ21" s="107"/>
      <c r="AR21" s="42"/>
    </row>
    <row r="22" spans="1:45" ht="18.75" x14ac:dyDescent="0.25">
      <c r="AO22" s="107"/>
      <c r="AP22" s="107"/>
      <c r="AQ22" s="107"/>
      <c r="AR22" s="42"/>
    </row>
    <row r="23" spans="1:45" ht="18.75" x14ac:dyDescent="0.25">
      <c r="AO23" s="107"/>
      <c r="AP23" s="107"/>
      <c r="AQ23" s="107"/>
      <c r="AR23" s="42"/>
    </row>
    <row r="24" spans="1:45" ht="14.25" customHeight="1" thickBot="1" x14ac:dyDescent="0.3">
      <c r="A24" s="360" t="s">
        <v>337</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602</v>
      </c>
      <c r="AL24" s="360"/>
      <c r="AM24" s="209"/>
      <c r="AN24" s="209"/>
      <c r="AO24" s="210"/>
      <c r="AP24" s="210"/>
      <c r="AQ24" s="210"/>
      <c r="AR24" s="210"/>
      <c r="AS24" s="211"/>
    </row>
    <row r="25" spans="1:45" ht="12.75" customHeight="1" x14ac:dyDescent="0.25">
      <c r="A25" s="339" t="s">
        <v>603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212"/>
      <c r="AN25" s="358" t="s">
        <v>336</v>
      </c>
      <c r="AO25" s="358"/>
      <c r="AP25" s="358"/>
      <c r="AQ25" s="359"/>
      <c r="AR25" s="359"/>
      <c r="AS25" s="211"/>
    </row>
    <row r="26" spans="1:45" ht="17.25" customHeight="1" x14ac:dyDescent="0.25">
      <c r="A26" s="310" t="s">
        <v>335</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12"/>
      <c r="AN26" s="348" t="s">
        <v>334</v>
      </c>
      <c r="AO26" s="349"/>
      <c r="AP26" s="350"/>
      <c r="AQ26" s="346"/>
      <c r="AR26" s="351"/>
      <c r="AS26" s="211"/>
    </row>
    <row r="27" spans="1:45" ht="17.25" customHeight="1" x14ac:dyDescent="0.25">
      <c r="A27" s="310" t="s">
        <v>333</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12"/>
      <c r="AN27" s="348" t="s">
        <v>332</v>
      </c>
      <c r="AO27" s="349"/>
      <c r="AP27" s="350"/>
      <c r="AQ27" s="346"/>
      <c r="AR27" s="351"/>
      <c r="AS27" s="211"/>
    </row>
    <row r="28" spans="1:45" ht="27.75" customHeight="1" thickBot="1" x14ac:dyDescent="0.3">
      <c r="A28" s="352" t="s">
        <v>331</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212"/>
      <c r="AN28" s="355" t="s">
        <v>604</v>
      </c>
      <c r="AO28" s="356"/>
      <c r="AP28" s="357"/>
      <c r="AQ28" s="346"/>
      <c r="AR28" s="351"/>
      <c r="AS28" s="211"/>
    </row>
    <row r="29" spans="1:45" ht="17.25" customHeight="1" x14ac:dyDescent="0.25">
      <c r="A29" s="341" t="s">
        <v>330</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8"/>
      <c r="AL29" s="338"/>
      <c r="AM29" s="212"/>
      <c r="AN29" s="344"/>
      <c r="AO29" s="345"/>
      <c r="AP29" s="345"/>
      <c r="AQ29" s="346"/>
      <c r="AR29" s="347"/>
      <c r="AS29" s="211"/>
    </row>
    <row r="30" spans="1:45" ht="17.25" customHeight="1" x14ac:dyDescent="0.25">
      <c r="A30" s="310" t="s">
        <v>605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12"/>
      <c r="AS30" s="211"/>
    </row>
    <row r="31" spans="1:45" ht="17.25" customHeight="1" x14ac:dyDescent="0.25">
      <c r="A31" s="310" t="s">
        <v>329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12"/>
      <c r="AN31" s="212"/>
      <c r="AO31" s="213"/>
      <c r="AP31" s="213"/>
      <c r="AQ31" s="213"/>
      <c r="AR31" s="213"/>
      <c r="AS31" s="211"/>
    </row>
    <row r="32" spans="1:45" ht="17.25" customHeight="1" x14ac:dyDescent="0.25">
      <c r="A32" s="310" t="s">
        <v>313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12"/>
      <c r="AN32" s="212"/>
      <c r="AO32" s="212"/>
      <c r="AP32" s="212"/>
      <c r="AQ32" s="212"/>
      <c r="AR32" s="212"/>
      <c r="AS32" s="211"/>
    </row>
    <row r="33" spans="1:45" ht="17.25" customHeight="1" x14ac:dyDescent="0.25">
      <c r="A33" s="310" t="s">
        <v>328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1"/>
      <c r="AL33" s="331"/>
      <c r="AM33" s="212"/>
      <c r="AN33" s="212"/>
      <c r="AO33" s="212"/>
      <c r="AP33" s="212"/>
      <c r="AQ33" s="212"/>
      <c r="AR33" s="212"/>
      <c r="AS33" s="211"/>
    </row>
    <row r="34" spans="1:45" ht="17.25" customHeight="1" x14ac:dyDescent="0.25">
      <c r="A34" s="310" t="s">
        <v>327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12"/>
      <c r="AN34" s="212"/>
      <c r="AO34" s="212"/>
      <c r="AP34" s="212"/>
      <c r="AQ34" s="212"/>
      <c r="AR34" s="212"/>
      <c r="AS34" s="21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12"/>
      <c r="AN35" s="212"/>
      <c r="AO35" s="212"/>
      <c r="AP35" s="212"/>
      <c r="AQ35" s="212"/>
      <c r="AR35" s="212"/>
      <c r="AS35" s="211"/>
    </row>
    <row r="36" spans="1:45" ht="17.25" customHeight="1" thickBot="1" x14ac:dyDescent="0.3">
      <c r="A36" s="326" t="s">
        <v>306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212"/>
      <c r="AN36" s="212"/>
      <c r="AO36" s="212"/>
      <c r="AP36" s="212"/>
      <c r="AQ36" s="212"/>
      <c r="AR36" s="212"/>
      <c r="AS36" s="21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212"/>
      <c r="AN37" s="212"/>
      <c r="AO37" s="212"/>
      <c r="AP37" s="212"/>
      <c r="AQ37" s="212"/>
      <c r="AR37" s="212"/>
      <c r="AS37" s="211"/>
    </row>
    <row r="38" spans="1:45" ht="17.25" customHeight="1" x14ac:dyDescent="0.25">
      <c r="A38" s="310" t="s">
        <v>326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12"/>
      <c r="AN38" s="212"/>
      <c r="AO38" s="212"/>
      <c r="AP38" s="212"/>
      <c r="AQ38" s="212"/>
      <c r="AR38" s="212"/>
      <c r="AS38" s="211"/>
    </row>
    <row r="39" spans="1:45" ht="17.25" customHeight="1" thickBot="1" x14ac:dyDescent="0.3">
      <c r="A39" s="326" t="s">
        <v>325</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212"/>
      <c r="AN39" s="212"/>
      <c r="AO39" s="212"/>
      <c r="AP39" s="212"/>
      <c r="AQ39" s="212"/>
      <c r="AR39" s="212"/>
      <c r="AS39" s="211"/>
    </row>
    <row r="40" spans="1:45" ht="17.25" customHeight="1" x14ac:dyDescent="0.25">
      <c r="A40" s="339" t="s">
        <v>606</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212"/>
      <c r="AN40" s="212"/>
      <c r="AO40" s="212"/>
      <c r="AP40" s="212"/>
      <c r="AQ40" s="212"/>
      <c r="AR40" s="212"/>
      <c r="AS40" s="211"/>
    </row>
    <row r="41" spans="1:45" ht="17.25" customHeight="1" x14ac:dyDescent="0.25">
      <c r="A41" s="310" t="s">
        <v>324</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12"/>
      <c r="AN41" s="212"/>
      <c r="AO41" s="212"/>
      <c r="AP41" s="212"/>
      <c r="AQ41" s="212"/>
      <c r="AR41" s="212"/>
      <c r="AS41" s="211"/>
    </row>
    <row r="42" spans="1:45" ht="17.25" customHeight="1" x14ac:dyDescent="0.25">
      <c r="A42" s="310" t="s">
        <v>323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12"/>
      <c r="AN42" s="212"/>
      <c r="AO42" s="212"/>
      <c r="AP42" s="212"/>
      <c r="AQ42" s="212"/>
      <c r="AR42" s="212"/>
      <c r="AS42" s="211"/>
    </row>
    <row r="43" spans="1:45" ht="17.25" customHeight="1" x14ac:dyDescent="0.25">
      <c r="A43" s="310" t="s">
        <v>322</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12"/>
      <c r="AN43" s="212"/>
      <c r="AO43" s="212"/>
      <c r="AP43" s="212"/>
      <c r="AQ43" s="212"/>
      <c r="AR43" s="212"/>
      <c r="AS43" s="211"/>
    </row>
    <row r="44" spans="1:45" ht="17.25" customHeight="1" x14ac:dyDescent="0.25">
      <c r="A44" s="310" t="s">
        <v>321</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12"/>
      <c r="AN44" s="212"/>
      <c r="AO44" s="212"/>
      <c r="AP44" s="212"/>
      <c r="AQ44" s="212"/>
      <c r="AR44" s="212"/>
      <c r="AS44" s="211"/>
    </row>
    <row r="45" spans="1:45" ht="17.25" customHeight="1" x14ac:dyDescent="0.25">
      <c r="A45" s="310" t="s">
        <v>320</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12"/>
      <c r="AN45" s="212"/>
      <c r="AO45" s="212"/>
      <c r="AP45" s="212"/>
      <c r="AQ45" s="212"/>
      <c r="AR45" s="212"/>
      <c r="AS45" s="211"/>
    </row>
    <row r="46" spans="1:45" ht="17.25" customHeight="1" thickBot="1" x14ac:dyDescent="0.3">
      <c r="A46" s="332" t="s">
        <v>607</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12"/>
      <c r="AN46" s="212"/>
      <c r="AO46" s="212"/>
      <c r="AP46" s="212"/>
      <c r="AQ46" s="212"/>
      <c r="AR46" s="212"/>
      <c r="AS46" s="211"/>
    </row>
    <row r="47" spans="1:45" ht="24" customHeight="1" x14ac:dyDescent="0.25">
      <c r="A47" s="335" t="s">
        <v>319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4</v>
      </c>
      <c r="AL47" s="338"/>
      <c r="AM47" s="322" t="s">
        <v>608</v>
      </c>
      <c r="AN47" s="322"/>
      <c r="AO47" s="214" t="s">
        <v>609</v>
      </c>
      <c r="AP47" s="214" t="s">
        <v>610</v>
      </c>
      <c r="AQ47" s="211"/>
    </row>
    <row r="48" spans="1:45" ht="12" customHeight="1" x14ac:dyDescent="0.25">
      <c r="A48" s="310" t="s">
        <v>318</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15"/>
      <c r="AP48" s="215"/>
      <c r="AQ48" s="211"/>
    </row>
    <row r="49" spans="1:43" ht="12" customHeight="1" x14ac:dyDescent="0.25">
      <c r="A49" s="310" t="s">
        <v>317</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15"/>
      <c r="AP49" s="215"/>
      <c r="AQ49" s="211"/>
    </row>
    <row r="50" spans="1:43" ht="12" customHeight="1" thickBot="1" x14ac:dyDescent="0.3">
      <c r="A50" s="326" t="s">
        <v>611</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20" t="s">
        <v>612</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4</v>
      </c>
      <c r="AL52" s="322"/>
      <c r="AM52" s="322" t="s">
        <v>608</v>
      </c>
      <c r="AN52" s="322"/>
      <c r="AO52" s="214" t="s">
        <v>609</v>
      </c>
      <c r="AP52" s="214" t="s">
        <v>610</v>
      </c>
      <c r="AQ52" s="211"/>
    </row>
    <row r="53" spans="1:43" ht="11.25" customHeight="1" x14ac:dyDescent="0.25">
      <c r="A53" s="329" t="s">
        <v>613</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221"/>
      <c r="AP53" s="221"/>
      <c r="AQ53" s="211"/>
    </row>
    <row r="54" spans="1:43" ht="12" customHeight="1" x14ac:dyDescent="0.25">
      <c r="A54" s="310" t="s">
        <v>614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15"/>
      <c r="AP54" s="215"/>
      <c r="AQ54" s="211"/>
    </row>
    <row r="55" spans="1:43" ht="12" customHeight="1" x14ac:dyDescent="0.25">
      <c r="A55" s="310" t="s">
        <v>615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15"/>
      <c r="AP55" s="215"/>
      <c r="AQ55" s="211"/>
    </row>
    <row r="56" spans="1:43" ht="12" customHeight="1" thickBot="1" x14ac:dyDescent="0.3">
      <c r="A56" s="326" t="s">
        <v>616</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20" t="s">
        <v>617</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4</v>
      </c>
      <c r="AL58" s="322"/>
      <c r="AM58" s="322" t="s">
        <v>608</v>
      </c>
      <c r="AN58" s="322"/>
      <c r="AO58" s="214" t="s">
        <v>609</v>
      </c>
      <c r="AP58" s="214" t="s">
        <v>610</v>
      </c>
      <c r="AQ58" s="211"/>
    </row>
    <row r="59" spans="1:43" ht="12.75" customHeight="1" x14ac:dyDescent="0.25">
      <c r="A59" s="323" t="s">
        <v>316</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24"/>
      <c r="AP59" s="224"/>
      <c r="AQ59" s="225"/>
    </row>
    <row r="60" spans="1:43" ht="12" customHeight="1" x14ac:dyDescent="0.25">
      <c r="A60" s="310" t="s">
        <v>315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15"/>
      <c r="AP60" s="215"/>
      <c r="AQ60" s="211"/>
    </row>
    <row r="61" spans="1:43" ht="12" customHeight="1" x14ac:dyDescent="0.25">
      <c r="A61" s="310" t="s">
        <v>314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15"/>
      <c r="AP61" s="215"/>
      <c r="AQ61" s="211"/>
    </row>
    <row r="62" spans="1:43" ht="12" customHeight="1" x14ac:dyDescent="0.25">
      <c r="A62" s="310" t="s">
        <v>313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15"/>
      <c r="AP62" s="215"/>
      <c r="AQ62" s="21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15"/>
      <c r="AP63" s="215"/>
      <c r="AQ63" s="21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15"/>
      <c r="AP64" s="215"/>
      <c r="AQ64" s="211"/>
    </row>
    <row r="65" spans="1:43" ht="12" customHeight="1" x14ac:dyDescent="0.25">
      <c r="A65" s="310" t="s">
        <v>312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15"/>
      <c r="AP65" s="215"/>
      <c r="AQ65" s="211"/>
    </row>
    <row r="66" spans="1:43" ht="27.75" customHeight="1" x14ac:dyDescent="0.25">
      <c r="A66" s="305" t="s">
        <v>618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26"/>
      <c r="AP66" s="226"/>
      <c r="AQ66" s="225"/>
    </row>
    <row r="67" spans="1:43" ht="11.25" customHeight="1" x14ac:dyDescent="0.25">
      <c r="A67" s="310" t="s">
        <v>308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15"/>
      <c r="AP67" s="215"/>
      <c r="AQ67" s="211"/>
    </row>
    <row r="68" spans="1:43" ht="25.5" customHeight="1" x14ac:dyDescent="0.25">
      <c r="A68" s="305" t="s">
        <v>619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26"/>
      <c r="AP68" s="226"/>
      <c r="AQ68" s="225"/>
    </row>
    <row r="69" spans="1:43" ht="12" customHeight="1" x14ac:dyDescent="0.25">
      <c r="A69" s="310" t="s">
        <v>307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15"/>
      <c r="AP69" s="215"/>
      <c r="AQ69" s="211"/>
    </row>
    <row r="70" spans="1:43" ht="12.75" customHeight="1" x14ac:dyDescent="0.25">
      <c r="A70" s="314" t="s">
        <v>311</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8"/>
      <c r="AL70" s="308"/>
      <c r="AM70" s="308"/>
      <c r="AN70" s="308"/>
      <c r="AO70" s="226"/>
      <c r="AP70" s="226"/>
      <c r="AQ70" s="225"/>
    </row>
    <row r="71" spans="1:43" ht="12" customHeight="1" x14ac:dyDescent="0.25">
      <c r="A71" s="310" t="s">
        <v>306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15"/>
      <c r="AP71" s="215"/>
      <c r="AQ71" s="211"/>
    </row>
    <row r="72" spans="1:43" ht="12.75" customHeight="1" thickBot="1" x14ac:dyDescent="0.3">
      <c r="A72" s="316" t="s">
        <v>310</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20" t="s">
        <v>309</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4</v>
      </c>
      <c r="AL74" s="322"/>
      <c r="AM74" s="322" t="s">
        <v>608</v>
      </c>
      <c r="AN74" s="322"/>
      <c r="AO74" s="214" t="s">
        <v>609</v>
      </c>
      <c r="AP74" s="214" t="s">
        <v>610</v>
      </c>
      <c r="AQ74" s="211"/>
    </row>
    <row r="75" spans="1:43" ht="25.5" customHeight="1" x14ac:dyDescent="0.25">
      <c r="A75" s="305" t="s">
        <v>619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228"/>
      <c r="AP75" s="228"/>
      <c r="AQ75" s="225"/>
    </row>
    <row r="76" spans="1:43" ht="12" customHeight="1" x14ac:dyDescent="0.25">
      <c r="A76" s="310" t="s">
        <v>308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229"/>
      <c r="AP76" s="229"/>
      <c r="AQ76" s="211"/>
    </row>
    <row r="77" spans="1:43" ht="12" customHeight="1" x14ac:dyDescent="0.25">
      <c r="A77" s="310" t="s">
        <v>307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229"/>
      <c r="AP77" s="229"/>
      <c r="AQ77" s="211"/>
    </row>
    <row r="78" spans="1:43" ht="12" customHeight="1" x14ac:dyDescent="0.25">
      <c r="A78" s="310" t="s">
        <v>306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229"/>
      <c r="AP78" s="229"/>
      <c r="AQ78" s="211"/>
    </row>
    <row r="79" spans="1:43" ht="12" customHeight="1" x14ac:dyDescent="0.25">
      <c r="A79" s="310" t="s">
        <v>305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229"/>
      <c r="AP79" s="229"/>
      <c r="AQ79" s="211"/>
    </row>
    <row r="80" spans="1:43" ht="12" customHeight="1" x14ac:dyDescent="0.25">
      <c r="A80" s="310" t="s">
        <v>304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229"/>
      <c r="AP80" s="229"/>
      <c r="AQ80" s="211"/>
    </row>
    <row r="81" spans="1:45" ht="12.75" customHeight="1" x14ac:dyDescent="0.25">
      <c r="A81" s="310" t="s">
        <v>303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229"/>
      <c r="AP81" s="229"/>
      <c r="AQ81" s="211"/>
    </row>
    <row r="82" spans="1:45" ht="12.75" customHeight="1" x14ac:dyDescent="0.25">
      <c r="A82" s="310" t="s">
        <v>302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229"/>
      <c r="AP82" s="229"/>
      <c r="AQ82" s="211"/>
    </row>
    <row r="83" spans="1:45" ht="12" customHeight="1" x14ac:dyDescent="0.25">
      <c r="A83" s="314" t="s">
        <v>301</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8"/>
      <c r="AL83" s="308"/>
      <c r="AM83" s="309"/>
      <c r="AN83" s="309"/>
      <c r="AO83" s="228"/>
      <c r="AP83" s="228"/>
      <c r="AQ83" s="225"/>
    </row>
    <row r="84" spans="1:45" ht="12" customHeight="1" x14ac:dyDescent="0.25">
      <c r="A84" s="314" t="s">
        <v>620</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8"/>
      <c r="AL84" s="308"/>
      <c r="AM84" s="309"/>
      <c r="AN84" s="309"/>
      <c r="AO84" s="228"/>
      <c r="AP84" s="228"/>
      <c r="AQ84" s="225"/>
    </row>
    <row r="85" spans="1:45" ht="12" customHeight="1" x14ac:dyDescent="0.25">
      <c r="A85" s="310" t="s">
        <v>300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229"/>
      <c r="AP85" s="229"/>
      <c r="AQ85" s="209"/>
    </row>
    <row r="86" spans="1:45" ht="27.75" customHeight="1" x14ac:dyDescent="0.25">
      <c r="A86" s="305" t="s">
        <v>621</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228"/>
      <c r="AP86" s="228"/>
      <c r="AQ86" s="225"/>
    </row>
    <row r="87" spans="1:45" x14ac:dyDescent="0.25">
      <c r="A87" s="305" t="s">
        <v>622</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228"/>
      <c r="AP87" s="228"/>
      <c r="AQ87" s="225"/>
    </row>
    <row r="88" spans="1:45" ht="14.25" customHeight="1" x14ac:dyDescent="0.25">
      <c r="A88" s="294" t="s">
        <v>623</v>
      </c>
      <c r="B88" s="295"/>
      <c r="C88" s="295"/>
      <c r="D88" s="296"/>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97"/>
      <c r="AL88" s="298"/>
      <c r="AM88" s="299"/>
      <c r="AN88" s="300"/>
      <c r="AO88" s="228"/>
      <c r="AP88" s="228"/>
      <c r="AQ88" s="225"/>
    </row>
    <row r="89" spans="1:45" x14ac:dyDescent="0.25">
      <c r="A89" s="294" t="s">
        <v>624</v>
      </c>
      <c r="B89" s="295"/>
      <c r="C89" s="295"/>
      <c r="D89" s="296"/>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97"/>
      <c r="AL89" s="298"/>
      <c r="AM89" s="299"/>
      <c r="AN89" s="300"/>
      <c r="AO89" s="228"/>
      <c r="AP89" s="228"/>
      <c r="AQ89" s="209"/>
    </row>
    <row r="90" spans="1:45" ht="12" customHeight="1" thickBot="1" x14ac:dyDescent="0.3">
      <c r="A90" s="231" t="s">
        <v>625</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01"/>
      <c r="AL90" s="302"/>
      <c r="AM90" s="303"/>
      <c r="AN90" s="304"/>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626</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627</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628</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629</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630</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34" sqref="K34"/>
    </sheetView>
  </sheetViews>
  <sheetFormatPr defaultRowHeight="15.75" x14ac:dyDescent="0.25"/>
  <cols>
    <col min="1" max="1" width="9.140625" style="69"/>
    <col min="2" max="2" width="37.7109375" style="69" customWidth="1"/>
    <col min="3" max="3" width="15.28515625" style="69" customWidth="1"/>
    <col min="4" max="4" width="15" style="69" customWidth="1"/>
    <col min="5" max="6" width="14" style="69" hidden="1" customWidth="1"/>
    <col min="7" max="7" width="14.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6" t="str">
        <f>'5. анализ эконом эфф'!A5:AR5</f>
        <v>Год раскрытия информации: 2024 год</v>
      </c>
      <c r="B5" s="246"/>
      <c r="C5" s="246"/>
      <c r="D5" s="246"/>
      <c r="E5" s="246"/>
      <c r="F5" s="246"/>
      <c r="G5" s="246"/>
      <c r="H5" s="246"/>
      <c r="I5" s="246"/>
      <c r="J5" s="246"/>
      <c r="K5" s="246"/>
      <c r="L5" s="24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'5. анализ эконом эфф'!A9:AR9</f>
        <v>АО "Россети Тюмень"</v>
      </c>
      <c r="B9" s="254"/>
      <c r="C9" s="254"/>
      <c r="D9" s="254"/>
      <c r="E9" s="254"/>
      <c r="F9" s="254"/>
      <c r="G9" s="254"/>
      <c r="H9" s="254"/>
      <c r="I9" s="254"/>
      <c r="J9" s="254"/>
      <c r="K9" s="254"/>
      <c r="L9" s="254"/>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'5. анализ эконом эфф'!A12:AR12</f>
        <v>N_TP1100.VL.0054</v>
      </c>
      <c r="B12" s="254"/>
      <c r="C12" s="254"/>
      <c r="D12" s="254"/>
      <c r="E12" s="254"/>
      <c r="F12" s="254"/>
      <c r="G12" s="254"/>
      <c r="H12" s="254"/>
      <c r="I12" s="254"/>
      <c r="J12" s="254"/>
      <c r="K12" s="254"/>
      <c r="L12" s="254"/>
    </row>
    <row r="13" spans="1:44" x14ac:dyDescent="0.25">
      <c r="A13" s="247" t="s">
        <v>7</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81.75" customHeight="1" x14ac:dyDescent="0.25">
      <c r="A15" s="252" t="str">
        <f>'5. анализ эконом эфф'!A15:AR15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row>
    <row r="16" spans="1:44" x14ac:dyDescent="0.25">
      <c r="A16" s="247" t="s">
        <v>6</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71" t="s">
        <v>489</v>
      </c>
      <c r="B19" s="371"/>
      <c r="C19" s="371"/>
      <c r="D19" s="371"/>
      <c r="E19" s="371"/>
      <c r="F19" s="371"/>
      <c r="G19" s="371"/>
      <c r="H19" s="371"/>
      <c r="I19" s="371"/>
      <c r="J19" s="371"/>
      <c r="K19" s="371"/>
      <c r="L19" s="371"/>
    </row>
    <row r="20" spans="1:12" x14ac:dyDescent="0.25">
      <c r="A20" s="70"/>
      <c r="B20" s="70"/>
      <c r="C20" s="85"/>
      <c r="D20" s="85"/>
      <c r="E20" s="85"/>
      <c r="F20" s="85"/>
      <c r="G20" s="85"/>
      <c r="H20" s="85"/>
      <c r="I20" s="85"/>
      <c r="J20" s="85"/>
      <c r="K20" s="85"/>
      <c r="L20" s="85"/>
    </row>
    <row r="21" spans="1:12" ht="28.5" customHeight="1" x14ac:dyDescent="0.25">
      <c r="A21" s="361" t="s">
        <v>228</v>
      </c>
      <c r="B21" s="361" t="s">
        <v>227</v>
      </c>
      <c r="C21" s="367" t="s">
        <v>419</v>
      </c>
      <c r="D21" s="367"/>
      <c r="E21" s="367"/>
      <c r="F21" s="367"/>
      <c r="G21" s="367"/>
      <c r="H21" s="367"/>
      <c r="I21" s="362" t="s">
        <v>226</v>
      </c>
      <c r="J21" s="364" t="s">
        <v>421</v>
      </c>
      <c r="K21" s="361" t="s">
        <v>225</v>
      </c>
      <c r="L21" s="363" t="s">
        <v>420</v>
      </c>
    </row>
    <row r="22" spans="1:12" ht="58.5" customHeight="1" x14ac:dyDescent="0.25">
      <c r="A22" s="361"/>
      <c r="B22" s="361"/>
      <c r="C22" s="368" t="s">
        <v>2</v>
      </c>
      <c r="D22" s="368"/>
      <c r="E22" s="238"/>
      <c r="F22" s="238"/>
      <c r="G22" s="369" t="s">
        <v>1</v>
      </c>
      <c r="H22" s="370"/>
      <c r="I22" s="362"/>
      <c r="J22" s="365"/>
      <c r="K22" s="361"/>
      <c r="L22" s="363"/>
    </row>
    <row r="23" spans="1:12" ht="31.5" x14ac:dyDescent="0.25">
      <c r="A23" s="361"/>
      <c r="B23" s="361"/>
      <c r="C23" s="84" t="s">
        <v>224</v>
      </c>
      <c r="D23" s="84" t="s">
        <v>223</v>
      </c>
      <c r="E23" s="84"/>
      <c r="F23" s="84"/>
      <c r="G23" s="84" t="s">
        <v>224</v>
      </c>
      <c r="H23" s="84" t="s">
        <v>223</v>
      </c>
      <c r="I23" s="362"/>
      <c r="J23" s="366"/>
      <c r="K23" s="361"/>
      <c r="L23" s="363"/>
    </row>
    <row r="24" spans="1:12" x14ac:dyDescent="0.25">
      <c r="A24" s="72">
        <v>1</v>
      </c>
      <c r="B24" s="72">
        <v>2</v>
      </c>
      <c r="C24" s="84">
        <v>3</v>
      </c>
      <c r="D24" s="84">
        <v>4</v>
      </c>
      <c r="E24" s="84"/>
      <c r="F24" s="84"/>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6"/>
      <c r="L25" s="95"/>
    </row>
    <row r="26" spans="1:12" ht="30" customHeight="1" x14ac:dyDescent="0.25">
      <c r="A26" s="78" t="s">
        <v>221</v>
      </c>
      <c r="B26" s="83" t="s">
        <v>426</v>
      </c>
      <c r="C26" s="170" t="s">
        <v>530</v>
      </c>
      <c r="D26" s="170" t="s">
        <v>530</v>
      </c>
      <c r="E26" s="170"/>
      <c r="F26" s="170"/>
      <c r="G26" s="170" t="s">
        <v>530</v>
      </c>
      <c r="H26" s="170" t="s">
        <v>530</v>
      </c>
      <c r="I26" s="82"/>
      <c r="J26" s="82"/>
      <c r="K26" s="170"/>
      <c r="L26" s="76"/>
    </row>
    <row r="27" spans="1:12" s="71" customFormat="1" ht="39" customHeight="1" x14ac:dyDescent="0.25">
      <c r="A27" s="78" t="s">
        <v>220</v>
      </c>
      <c r="B27" s="83" t="s">
        <v>428</v>
      </c>
      <c r="C27" s="170" t="s">
        <v>530</v>
      </c>
      <c r="D27" s="170" t="s">
        <v>530</v>
      </c>
      <c r="E27" s="170"/>
      <c r="F27" s="170"/>
      <c r="G27" s="170" t="s">
        <v>530</v>
      </c>
      <c r="H27" s="170" t="s">
        <v>530</v>
      </c>
      <c r="I27" s="82"/>
      <c r="J27" s="82"/>
      <c r="K27" s="170"/>
      <c r="L27" s="76"/>
    </row>
    <row r="28" spans="1:12" s="71" customFormat="1" ht="70.5" customHeight="1" x14ac:dyDescent="0.25">
      <c r="A28" s="78" t="s">
        <v>427</v>
      </c>
      <c r="B28" s="83" t="s">
        <v>432</v>
      </c>
      <c r="C28" s="170">
        <v>46143</v>
      </c>
      <c r="D28" s="178">
        <v>46386</v>
      </c>
      <c r="E28" s="178"/>
      <c r="F28" s="178"/>
      <c r="G28" s="170">
        <v>46508</v>
      </c>
      <c r="H28" s="178">
        <v>46751</v>
      </c>
      <c r="I28" s="82"/>
      <c r="J28" s="82"/>
      <c r="K28" s="170"/>
      <c r="L28" s="76"/>
    </row>
    <row r="29" spans="1:12" s="71" customFormat="1" ht="54" customHeight="1" x14ac:dyDescent="0.25">
      <c r="A29" s="78" t="s">
        <v>219</v>
      </c>
      <c r="B29" s="83" t="s">
        <v>431</v>
      </c>
      <c r="C29" s="170">
        <v>46023</v>
      </c>
      <c r="D29" s="178">
        <v>46052</v>
      </c>
      <c r="E29" s="178"/>
      <c r="F29" s="178"/>
      <c r="G29" s="170">
        <v>46388</v>
      </c>
      <c r="H29" s="178">
        <v>46417</v>
      </c>
      <c r="I29" s="82"/>
      <c r="J29" s="82"/>
      <c r="K29" s="170"/>
      <c r="L29" s="76"/>
    </row>
    <row r="30" spans="1:12" s="71" customFormat="1" ht="42" customHeight="1" x14ac:dyDescent="0.25">
      <c r="A30" s="78" t="s">
        <v>218</v>
      </c>
      <c r="B30" s="83" t="s">
        <v>433</v>
      </c>
      <c r="C30" s="170">
        <v>46174</v>
      </c>
      <c r="D30" s="170">
        <v>46386</v>
      </c>
      <c r="E30" s="170"/>
      <c r="F30" s="170"/>
      <c r="G30" s="170">
        <v>46539</v>
      </c>
      <c r="H30" s="170">
        <v>46751</v>
      </c>
      <c r="I30" s="82"/>
      <c r="J30" s="82"/>
      <c r="K30" s="170"/>
      <c r="L30" s="76"/>
    </row>
    <row r="31" spans="1:12" s="71" customFormat="1" ht="37.5" customHeight="1" x14ac:dyDescent="0.25">
      <c r="A31" s="78" t="s">
        <v>217</v>
      </c>
      <c r="B31" s="77" t="s">
        <v>429</v>
      </c>
      <c r="C31" s="170">
        <v>46023</v>
      </c>
      <c r="D31" s="170">
        <v>46143</v>
      </c>
      <c r="E31" s="170"/>
      <c r="F31" s="170"/>
      <c r="G31" s="170">
        <v>46388</v>
      </c>
      <c r="H31" s="170">
        <v>46508</v>
      </c>
      <c r="I31" s="82"/>
      <c r="J31" s="82"/>
      <c r="K31" s="170"/>
      <c r="L31" s="76"/>
    </row>
    <row r="32" spans="1:12" s="71" customFormat="1" ht="31.5" x14ac:dyDescent="0.25">
      <c r="A32" s="78" t="s">
        <v>215</v>
      </c>
      <c r="B32" s="77" t="s">
        <v>434</v>
      </c>
      <c r="C32" s="178">
        <v>46264</v>
      </c>
      <c r="D32" s="178">
        <v>46203</v>
      </c>
      <c r="E32" s="178"/>
      <c r="F32" s="178"/>
      <c r="G32" s="178">
        <v>46629</v>
      </c>
      <c r="H32" s="178">
        <v>46568</v>
      </c>
      <c r="I32" s="82"/>
      <c r="J32" s="82"/>
      <c r="K32" s="170"/>
      <c r="L32" s="76"/>
    </row>
    <row r="33" spans="1:12" s="71" customFormat="1" ht="37.5" customHeight="1" x14ac:dyDescent="0.25">
      <c r="A33" s="78" t="s">
        <v>445</v>
      </c>
      <c r="B33" s="77" t="s">
        <v>362</v>
      </c>
      <c r="C33" s="178">
        <v>46204</v>
      </c>
      <c r="D33" s="180">
        <v>46266</v>
      </c>
      <c r="E33" s="180"/>
      <c r="F33" s="180"/>
      <c r="G33" s="178">
        <v>46569</v>
      </c>
      <c r="H33" s="180">
        <v>46631</v>
      </c>
      <c r="I33" s="82"/>
      <c r="J33" s="82"/>
      <c r="K33" s="170"/>
      <c r="L33" s="76"/>
    </row>
    <row r="34" spans="1:12" s="71" customFormat="1" ht="47.25" customHeight="1" x14ac:dyDescent="0.25">
      <c r="A34" s="78" t="s">
        <v>446</v>
      </c>
      <c r="B34" s="77" t="s">
        <v>438</v>
      </c>
      <c r="C34" s="170" t="s">
        <v>530</v>
      </c>
      <c r="D34" s="170" t="s">
        <v>530</v>
      </c>
      <c r="E34" s="170"/>
      <c r="F34" s="170"/>
      <c r="G34" s="170" t="s">
        <v>530</v>
      </c>
      <c r="H34" s="170" t="s">
        <v>530</v>
      </c>
      <c r="I34" s="81"/>
      <c r="J34" s="81"/>
      <c r="K34" s="170"/>
      <c r="L34" s="76"/>
    </row>
    <row r="35" spans="1:12" s="71" customFormat="1" ht="49.5" customHeight="1" x14ac:dyDescent="0.25">
      <c r="A35" s="78" t="s">
        <v>447</v>
      </c>
      <c r="B35" s="77" t="s">
        <v>216</v>
      </c>
      <c r="C35" s="180">
        <v>46266</v>
      </c>
      <c r="D35" s="180">
        <v>46295</v>
      </c>
      <c r="E35" s="180"/>
      <c r="F35" s="180"/>
      <c r="G35" s="180">
        <v>46631</v>
      </c>
      <c r="H35" s="180">
        <v>46660</v>
      </c>
      <c r="I35" s="81"/>
      <c r="J35" s="81"/>
      <c r="K35" s="170"/>
      <c r="L35" s="76"/>
    </row>
    <row r="36" spans="1:12" ht="37.5" customHeight="1" x14ac:dyDescent="0.25">
      <c r="A36" s="78" t="s">
        <v>448</v>
      </c>
      <c r="B36" s="77" t="s">
        <v>430</v>
      </c>
      <c r="C36" s="180">
        <v>46296</v>
      </c>
      <c r="D36" s="180">
        <v>46325</v>
      </c>
      <c r="E36" s="180"/>
      <c r="F36" s="180"/>
      <c r="G36" s="180">
        <v>46661</v>
      </c>
      <c r="H36" s="180">
        <v>46690</v>
      </c>
      <c r="I36" s="80"/>
      <c r="J36" s="80"/>
      <c r="K36" s="170"/>
      <c r="L36" s="76"/>
    </row>
    <row r="37" spans="1:12" x14ac:dyDescent="0.25">
      <c r="A37" s="78" t="s">
        <v>449</v>
      </c>
      <c r="B37" s="77" t="s">
        <v>214</v>
      </c>
      <c r="C37" s="180">
        <v>46023</v>
      </c>
      <c r="D37" s="174">
        <v>46203</v>
      </c>
      <c r="E37" s="174"/>
      <c r="F37" s="174"/>
      <c r="G37" s="180">
        <v>46388</v>
      </c>
      <c r="H37" s="174">
        <v>46568</v>
      </c>
      <c r="I37" s="80"/>
      <c r="J37" s="80"/>
      <c r="K37" s="170"/>
      <c r="L37" s="76"/>
    </row>
    <row r="38" spans="1:12" x14ac:dyDescent="0.25">
      <c r="A38" s="78" t="s">
        <v>450</v>
      </c>
      <c r="B38" s="79" t="s">
        <v>213</v>
      </c>
      <c r="C38" s="179"/>
      <c r="D38" s="179"/>
      <c r="E38" s="179"/>
      <c r="F38" s="179"/>
      <c r="G38" s="179"/>
      <c r="H38" s="179"/>
      <c r="I38" s="76"/>
      <c r="J38" s="76"/>
      <c r="K38" s="179"/>
      <c r="L38" s="76"/>
    </row>
    <row r="39" spans="1:12" ht="63" x14ac:dyDescent="0.25">
      <c r="A39" s="78">
        <v>2</v>
      </c>
      <c r="B39" s="77" t="s">
        <v>435</v>
      </c>
      <c r="C39" s="170">
        <v>46296</v>
      </c>
      <c r="D39" s="170">
        <v>46325</v>
      </c>
      <c r="E39" s="170"/>
      <c r="F39" s="170"/>
      <c r="G39" s="170">
        <v>46661</v>
      </c>
      <c r="H39" s="170">
        <v>46690</v>
      </c>
      <c r="I39" s="76"/>
      <c r="J39" s="76"/>
      <c r="K39" s="170"/>
      <c r="L39" s="76"/>
    </row>
    <row r="40" spans="1:12" ht="33.75" customHeight="1" x14ac:dyDescent="0.25">
      <c r="A40" s="78" t="s">
        <v>212</v>
      </c>
      <c r="B40" s="77" t="s">
        <v>437</v>
      </c>
      <c r="C40" s="170" t="s">
        <v>530</v>
      </c>
      <c r="D40" s="170" t="s">
        <v>530</v>
      </c>
      <c r="E40" s="170"/>
      <c r="F40" s="170"/>
      <c r="G40" s="170" t="s">
        <v>530</v>
      </c>
      <c r="H40" s="170" t="s">
        <v>530</v>
      </c>
      <c r="I40" s="76"/>
      <c r="J40" s="76"/>
      <c r="K40" s="170"/>
      <c r="L40" s="76"/>
    </row>
    <row r="41" spans="1:12" ht="63" customHeight="1" x14ac:dyDescent="0.25">
      <c r="A41" s="78" t="s">
        <v>211</v>
      </c>
      <c r="B41" s="79" t="s">
        <v>520</v>
      </c>
      <c r="C41" s="180"/>
      <c r="D41" s="170"/>
      <c r="E41" s="170"/>
      <c r="F41" s="170"/>
      <c r="G41" s="180"/>
      <c r="H41" s="170"/>
      <c r="I41" s="76"/>
      <c r="J41" s="76"/>
      <c r="K41" s="180"/>
      <c r="L41" s="76"/>
    </row>
    <row r="42" spans="1:12" ht="58.5" customHeight="1" x14ac:dyDescent="0.25">
      <c r="A42" s="78">
        <v>3</v>
      </c>
      <c r="B42" s="77" t="s">
        <v>436</v>
      </c>
      <c r="C42" s="180">
        <v>46357</v>
      </c>
      <c r="D42" s="180">
        <v>46371</v>
      </c>
      <c r="E42" s="180"/>
      <c r="F42" s="180"/>
      <c r="G42" s="180">
        <v>46722</v>
      </c>
      <c r="H42" s="180">
        <v>46736</v>
      </c>
      <c r="I42" s="76"/>
      <c r="J42" s="76"/>
      <c r="K42" s="170"/>
      <c r="L42" s="76"/>
    </row>
    <row r="43" spans="1:12" ht="34.5" customHeight="1" x14ac:dyDescent="0.25">
      <c r="A43" s="78" t="s">
        <v>210</v>
      </c>
      <c r="B43" s="77" t="s">
        <v>208</v>
      </c>
      <c r="C43" s="170" t="s">
        <v>530</v>
      </c>
      <c r="D43" s="170" t="s">
        <v>530</v>
      </c>
      <c r="E43" s="170"/>
      <c r="F43" s="170"/>
      <c r="G43" s="170" t="s">
        <v>530</v>
      </c>
      <c r="H43" s="170" t="s">
        <v>530</v>
      </c>
      <c r="I43" s="76"/>
      <c r="J43" s="76"/>
      <c r="K43" s="170"/>
      <c r="L43" s="76"/>
    </row>
    <row r="44" spans="1:12" ht="24.75" customHeight="1" x14ac:dyDescent="0.25">
      <c r="A44" s="78" t="s">
        <v>209</v>
      </c>
      <c r="B44" s="77" t="s">
        <v>206</v>
      </c>
      <c r="C44" s="170" t="s">
        <v>530</v>
      </c>
      <c r="D44" s="170" t="s">
        <v>530</v>
      </c>
      <c r="E44" s="170"/>
      <c r="F44" s="170"/>
      <c r="G44" s="170" t="s">
        <v>530</v>
      </c>
      <c r="H44" s="170" t="s">
        <v>530</v>
      </c>
      <c r="I44" s="76"/>
      <c r="J44" s="76"/>
      <c r="K44" s="170"/>
      <c r="L44" s="76"/>
    </row>
    <row r="45" spans="1:12" ht="90.75" customHeight="1" x14ac:dyDescent="0.25">
      <c r="A45" s="78" t="s">
        <v>207</v>
      </c>
      <c r="B45" s="77" t="s">
        <v>441</v>
      </c>
      <c r="C45" s="170">
        <v>46569</v>
      </c>
      <c r="D45" s="170">
        <v>46690</v>
      </c>
      <c r="E45" s="170"/>
      <c r="F45" s="170"/>
      <c r="G45" s="170">
        <v>46935</v>
      </c>
      <c r="H45" s="170">
        <v>47056</v>
      </c>
      <c r="I45" s="76"/>
      <c r="J45" s="76"/>
      <c r="K45" s="170"/>
      <c r="L45" s="76"/>
    </row>
    <row r="46" spans="1:12" ht="167.25" customHeight="1" x14ac:dyDescent="0.25">
      <c r="A46" s="78" t="s">
        <v>205</v>
      </c>
      <c r="B46" s="77" t="s">
        <v>439</v>
      </c>
      <c r="C46" s="170" t="s">
        <v>530</v>
      </c>
      <c r="D46" s="170" t="s">
        <v>530</v>
      </c>
      <c r="E46" s="170"/>
      <c r="F46" s="170"/>
      <c r="G46" s="170" t="s">
        <v>530</v>
      </c>
      <c r="H46" s="170" t="s">
        <v>530</v>
      </c>
      <c r="I46" s="76"/>
      <c r="J46" s="76"/>
      <c r="K46" s="170"/>
      <c r="L46" s="76"/>
    </row>
    <row r="47" spans="1:12" ht="30.75" customHeight="1" x14ac:dyDescent="0.25">
      <c r="A47" s="78" t="s">
        <v>203</v>
      </c>
      <c r="B47" s="77" t="s">
        <v>204</v>
      </c>
      <c r="C47" s="170">
        <v>46569</v>
      </c>
      <c r="D47" s="170">
        <v>46598</v>
      </c>
      <c r="E47" s="170"/>
      <c r="F47" s="170"/>
      <c r="G47" s="170">
        <v>46935</v>
      </c>
      <c r="H47" s="170">
        <v>46964</v>
      </c>
      <c r="I47" s="76"/>
      <c r="J47" s="76"/>
      <c r="K47" s="170"/>
      <c r="L47" s="76"/>
    </row>
    <row r="48" spans="1:12" ht="37.5" customHeight="1" x14ac:dyDescent="0.25">
      <c r="A48" s="78" t="s">
        <v>451</v>
      </c>
      <c r="B48" s="79" t="s">
        <v>202</v>
      </c>
      <c r="C48" s="178"/>
      <c r="D48" s="195"/>
      <c r="E48" s="195"/>
      <c r="F48" s="195"/>
      <c r="G48" s="178"/>
      <c r="H48" s="195"/>
      <c r="I48" s="76"/>
      <c r="J48" s="76"/>
      <c r="K48" s="178"/>
      <c r="L48" s="76"/>
    </row>
    <row r="49" spans="1:12" ht="35.25" customHeight="1" x14ac:dyDescent="0.25">
      <c r="A49" s="78">
        <v>4</v>
      </c>
      <c r="B49" s="77" t="s">
        <v>200</v>
      </c>
      <c r="C49" s="170">
        <v>46600</v>
      </c>
      <c r="D49" s="170">
        <v>46690</v>
      </c>
      <c r="E49" s="170"/>
      <c r="F49" s="170"/>
      <c r="G49" s="170">
        <v>46966</v>
      </c>
      <c r="H49" s="170">
        <v>47056</v>
      </c>
      <c r="I49" s="76"/>
      <c r="J49" s="76"/>
      <c r="K49" s="170"/>
      <c r="L49" s="76"/>
    </row>
    <row r="50" spans="1:12" ht="86.25" customHeight="1" x14ac:dyDescent="0.25">
      <c r="A50" s="78" t="s">
        <v>201</v>
      </c>
      <c r="B50" s="77" t="s">
        <v>440</v>
      </c>
      <c r="C50" s="180">
        <v>46692</v>
      </c>
      <c r="D50" s="180">
        <v>46721</v>
      </c>
      <c r="E50" s="180"/>
      <c r="F50" s="180"/>
      <c r="G50" s="180">
        <v>47058</v>
      </c>
      <c r="H50" s="180">
        <v>47087</v>
      </c>
      <c r="I50" s="76"/>
      <c r="J50" s="76"/>
      <c r="K50" s="170"/>
      <c r="L50" s="76"/>
    </row>
    <row r="51" spans="1:12" ht="77.25" customHeight="1" x14ac:dyDescent="0.25">
      <c r="A51" s="78" t="s">
        <v>199</v>
      </c>
      <c r="B51" s="77" t="s">
        <v>442</v>
      </c>
      <c r="C51" s="180">
        <v>46661</v>
      </c>
      <c r="D51" s="180">
        <v>46690</v>
      </c>
      <c r="E51" s="180"/>
      <c r="F51" s="180"/>
      <c r="G51" s="180">
        <v>47027</v>
      </c>
      <c r="H51" s="180">
        <v>47056</v>
      </c>
      <c r="I51" s="76"/>
      <c r="J51" s="76"/>
      <c r="K51" s="170"/>
      <c r="L51" s="76"/>
    </row>
    <row r="52" spans="1:12" ht="71.25" customHeight="1" x14ac:dyDescent="0.25">
      <c r="A52" s="78" t="s">
        <v>197</v>
      </c>
      <c r="B52" s="77" t="s">
        <v>198</v>
      </c>
      <c r="C52" s="170" t="s">
        <v>530</v>
      </c>
      <c r="D52" s="170" t="s">
        <v>530</v>
      </c>
      <c r="E52" s="170"/>
      <c r="F52" s="170"/>
      <c r="G52" s="170" t="s">
        <v>530</v>
      </c>
      <c r="H52" s="170" t="s">
        <v>530</v>
      </c>
      <c r="I52" s="76"/>
      <c r="J52" s="76"/>
      <c r="K52" s="170"/>
      <c r="L52" s="76"/>
    </row>
    <row r="53" spans="1:12" ht="48" customHeight="1" x14ac:dyDescent="0.25">
      <c r="A53" s="78" t="s">
        <v>195</v>
      </c>
      <c r="B53" s="145" t="s">
        <v>443</v>
      </c>
      <c r="C53" s="180">
        <v>46722</v>
      </c>
      <c r="D53" s="180">
        <v>46736</v>
      </c>
      <c r="E53" s="180"/>
      <c r="F53" s="180"/>
      <c r="G53" s="180">
        <v>47097</v>
      </c>
      <c r="H53" s="180">
        <v>47128</v>
      </c>
      <c r="I53" s="76"/>
      <c r="J53" s="76"/>
      <c r="K53" s="170"/>
      <c r="L53" s="76"/>
    </row>
    <row r="54" spans="1:12" ht="46.5" customHeight="1" x14ac:dyDescent="0.25">
      <c r="A54" s="78" t="s">
        <v>444</v>
      </c>
      <c r="B54" s="77" t="s">
        <v>196</v>
      </c>
      <c r="C54" s="180">
        <v>46722</v>
      </c>
      <c r="D54" s="180">
        <v>46751</v>
      </c>
      <c r="E54" s="180"/>
      <c r="F54" s="180"/>
      <c r="G54" s="180">
        <v>47088</v>
      </c>
      <c r="H54" s="180">
        <v>47128</v>
      </c>
      <c r="I54" s="76"/>
      <c r="J54" s="76"/>
      <c r="K54" s="170"/>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37"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9.5703125" style="69" customWidth="1"/>
    <col min="12" max="27" width="9.5703125" style="68" customWidth="1"/>
    <col min="28"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row>
    <row r="5" spans="1:21" ht="18.75" x14ac:dyDescent="0.3">
      <c r="A5" s="69"/>
      <c r="B5" s="69"/>
      <c r="C5" s="69"/>
      <c r="D5" s="69"/>
      <c r="E5" s="69"/>
      <c r="F5" s="69"/>
      <c r="L5" s="69"/>
      <c r="M5" s="69"/>
      <c r="U5" s="15"/>
    </row>
    <row r="6" spans="1:21" ht="18.75" x14ac:dyDescent="0.25">
      <c r="A6" s="250" t="s">
        <v>9</v>
      </c>
      <c r="B6" s="250"/>
      <c r="C6" s="250"/>
      <c r="D6" s="250"/>
      <c r="E6" s="250"/>
      <c r="F6" s="250"/>
      <c r="G6" s="250"/>
      <c r="H6" s="250"/>
      <c r="I6" s="250"/>
      <c r="J6" s="250"/>
      <c r="K6" s="250"/>
      <c r="L6" s="250"/>
      <c r="M6" s="250"/>
      <c r="N6" s="250"/>
      <c r="O6" s="250"/>
      <c r="P6" s="250"/>
      <c r="Q6" s="250"/>
      <c r="R6" s="250"/>
      <c r="S6" s="250"/>
      <c r="T6" s="250"/>
      <c r="U6" s="250"/>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54" t="str">
        <f>'6.1. Паспорт сетевой график'!A9:L9</f>
        <v>АО "Россети Тюмень"</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54" t="str">
        <f>'6.1. Паспорт сетевой график'!A12:L12</f>
        <v>N_TP1100.VL.0054</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52" t="str">
        <f>'6.1. Паспорт сетевой график'!A15:L15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25">
      <c r="A17" s="69"/>
      <c r="L17" s="69"/>
      <c r="M17" s="69"/>
      <c r="N17" s="69"/>
      <c r="O17" s="69"/>
      <c r="P17" s="69"/>
      <c r="Q17" s="69"/>
      <c r="R17" s="69"/>
      <c r="S17" s="69"/>
      <c r="T17" s="69"/>
    </row>
    <row r="18" spans="1:29" x14ac:dyDescent="0.25">
      <c r="A18" s="377" t="s">
        <v>490</v>
      </c>
      <c r="B18" s="377"/>
      <c r="C18" s="377"/>
      <c r="D18" s="377"/>
      <c r="E18" s="377"/>
      <c r="F18" s="377"/>
      <c r="G18" s="377"/>
      <c r="H18" s="377"/>
      <c r="I18" s="377"/>
      <c r="J18" s="377"/>
      <c r="K18" s="377"/>
      <c r="L18" s="377"/>
      <c r="M18" s="377"/>
      <c r="N18" s="377"/>
      <c r="O18" s="377"/>
      <c r="P18" s="377"/>
      <c r="Q18" s="377"/>
      <c r="R18" s="377"/>
      <c r="S18" s="377"/>
      <c r="T18" s="377"/>
      <c r="U18" s="377"/>
    </row>
    <row r="19" spans="1:29" x14ac:dyDescent="0.25">
      <c r="A19" s="69"/>
      <c r="B19" s="69"/>
      <c r="C19" s="69"/>
      <c r="D19" s="69"/>
      <c r="E19" s="69"/>
      <c r="F19" s="69"/>
      <c r="L19" s="69"/>
      <c r="M19" s="69"/>
      <c r="N19" s="69"/>
      <c r="O19" s="69"/>
      <c r="P19" s="69"/>
      <c r="Q19" s="69"/>
      <c r="R19" s="69"/>
      <c r="S19" s="69"/>
      <c r="T19" s="69"/>
    </row>
    <row r="20" spans="1:29" ht="33" customHeight="1" x14ac:dyDescent="0.25">
      <c r="A20" s="374" t="s">
        <v>194</v>
      </c>
      <c r="B20" s="374" t="s">
        <v>193</v>
      </c>
      <c r="C20" s="372" t="s">
        <v>192</v>
      </c>
      <c r="D20" s="372"/>
      <c r="E20" s="376" t="s">
        <v>191</v>
      </c>
      <c r="F20" s="376"/>
      <c r="G20" s="381" t="s">
        <v>633</v>
      </c>
      <c r="H20" s="378" t="s">
        <v>550</v>
      </c>
      <c r="I20" s="379"/>
      <c r="J20" s="379"/>
      <c r="K20" s="379"/>
      <c r="L20" s="378" t="s">
        <v>551</v>
      </c>
      <c r="M20" s="379"/>
      <c r="N20" s="379"/>
      <c r="O20" s="379"/>
      <c r="P20" s="378" t="s">
        <v>552</v>
      </c>
      <c r="Q20" s="379"/>
      <c r="R20" s="379"/>
      <c r="S20" s="379"/>
      <c r="T20" s="378" t="s">
        <v>553</v>
      </c>
      <c r="U20" s="379"/>
      <c r="V20" s="379"/>
      <c r="W20" s="379"/>
      <c r="X20" s="378" t="s">
        <v>634</v>
      </c>
      <c r="Y20" s="379"/>
      <c r="Z20" s="379"/>
      <c r="AA20" s="379"/>
      <c r="AB20" s="384" t="s">
        <v>190</v>
      </c>
      <c r="AC20" s="384"/>
    </row>
    <row r="21" spans="1:29" ht="99.75" customHeight="1" x14ac:dyDescent="0.25">
      <c r="A21" s="375"/>
      <c r="B21" s="375"/>
      <c r="C21" s="372"/>
      <c r="D21" s="372"/>
      <c r="E21" s="376"/>
      <c r="F21" s="376"/>
      <c r="G21" s="382"/>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4"/>
      <c r="AC21" s="384"/>
    </row>
    <row r="22" spans="1:29" ht="89.25" customHeight="1" x14ac:dyDescent="0.25">
      <c r="A22" s="368"/>
      <c r="B22" s="368"/>
      <c r="C22" s="240" t="s">
        <v>2</v>
      </c>
      <c r="D22" s="240" t="s">
        <v>188</v>
      </c>
      <c r="E22" s="241" t="s">
        <v>635</v>
      </c>
      <c r="F22" s="241" t="s">
        <v>636</v>
      </c>
      <c r="G22" s="383"/>
      <c r="H22" s="242" t="s">
        <v>469</v>
      </c>
      <c r="I22" s="242" t="s">
        <v>470</v>
      </c>
      <c r="J22" s="242" t="s">
        <v>469</v>
      </c>
      <c r="K22" s="242" t="s">
        <v>470</v>
      </c>
      <c r="L22" s="242" t="s">
        <v>469</v>
      </c>
      <c r="M22" s="242" t="s">
        <v>470</v>
      </c>
      <c r="N22" s="242" t="s">
        <v>469</v>
      </c>
      <c r="O22" s="242" t="s">
        <v>470</v>
      </c>
      <c r="P22" s="242" t="s">
        <v>469</v>
      </c>
      <c r="Q22" s="242" t="s">
        <v>470</v>
      </c>
      <c r="R22" s="242" t="s">
        <v>469</v>
      </c>
      <c r="S22" s="242" t="s">
        <v>470</v>
      </c>
      <c r="T22" s="242" t="s">
        <v>469</v>
      </c>
      <c r="U22" s="242" t="s">
        <v>470</v>
      </c>
      <c r="V22" s="242" t="s">
        <v>469</v>
      </c>
      <c r="W22" s="242" t="s">
        <v>470</v>
      </c>
      <c r="X22" s="242" t="s">
        <v>469</v>
      </c>
      <c r="Y22" s="242" t="s">
        <v>470</v>
      </c>
      <c r="Z22" s="242" t="s">
        <v>469</v>
      </c>
      <c r="AA22" s="242" t="s">
        <v>470</v>
      </c>
      <c r="AB22" s="240" t="s">
        <v>189</v>
      </c>
      <c r="AC22" s="240" t="s">
        <v>188</v>
      </c>
    </row>
    <row r="23" spans="1:29"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29" ht="47.25" customHeight="1" x14ac:dyDescent="0.25">
      <c r="A24" s="189">
        <v>1</v>
      </c>
      <c r="B24" s="188" t="s">
        <v>187</v>
      </c>
      <c r="C24" s="187">
        <v>33.812696528809603</v>
      </c>
      <c r="D24" s="187">
        <v>37.273002615579038</v>
      </c>
      <c r="E24" s="187">
        <v>37.273002615579038</v>
      </c>
      <c r="F24" s="187">
        <v>37.273002615579038</v>
      </c>
      <c r="G24" s="187">
        <v>0</v>
      </c>
      <c r="H24" s="187">
        <v>0</v>
      </c>
      <c r="I24" s="187"/>
      <c r="J24" s="187">
        <v>0</v>
      </c>
      <c r="K24" s="187"/>
      <c r="L24" s="187">
        <v>0</v>
      </c>
      <c r="M24" s="187"/>
      <c r="N24" s="187">
        <v>0</v>
      </c>
      <c r="O24" s="187"/>
      <c r="P24" s="187">
        <v>0.70475809395215272</v>
      </c>
      <c r="Q24" s="187"/>
      <c r="R24" s="187">
        <v>0</v>
      </c>
      <c r="S24" s="187"/>
      <c r="T24" s="187">
        <v>33.107938434857445</v>
      </c>
      <c r="U24" s="187"/>
      <c r="V24" s="187">
        <v>0</v>
      </c>
      <c r="W24" s="187"/>
      <c r="X24" s="187">
        <v>0.77833567366174439</v>
      </c>
      <c r="Y24" s="187"/>
      <c r="Z24" s="187" t="s">
        <v>554</v>
      </c>
      <c r="AA24" s="187"/>
      <c r="AB24" s="187">
        <v>33.812696528809596</v>
      </c>
      <c r="AC24" s="187">
        <v>0.77833567366174439</v>
      </c>
    </row>
    <row r="25" spans="1:29" ht="24" customHeight="1" x14ac:dyDescent="0.25">
      <c r="A25" s="186" t="s">
        <v>186</v>
      </c>
      <c r="B25" s="185" t="s">
        <v>185</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554</v>
      </c>
      <c r="AA25" s="187"/>
      <c r="AB25" s="187">
        <v>0</v>
      </c>
      <c r="AC25" s="187">
        <v>0</v>
      </c>
    </row>
    <row r="26" spans="1:29" x14ac:dyDescent="0.25">
      <c r="A26" s="186" t="s">
        <v>184</v>
      </c>
      <c r="B26" s="185" t="s">
        <v>183</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554</v>
      </c>
      <c r="AA26" s="187"/>
      <c r="AB26" s="187">
        <v>0</v>
      </c>
      <c r="AC26" s="187">
        <v>0</v>
      </c>
    </row>
    <row r="27" spans="1:29" ht="31.5" x14ac:dyDescent="0.25">
      <c r="A27" s="186" t="s">
        <v>182</v>
      </c>
      <c r="B27" s="185" t="s">
        <v>425</v>
      </c>
      <c r="C27" s="187"/>
      <c r="D27" s="187"/>
      <c r="E27" s="187"/>
      <c r="F27" s="187"/>
      <c r="G27" s="187">
        <v>0</v>
      </c>
      <c r="H27" s="187">
        <v>0</v>
      </c>
      <c r="I27" s="187"/>
      <c r="J27" s="187">
        <v>0</v>
      </c>
      <c r="K27" s="187"/>
      <c r="L27" s="187">
        <v>0</v>
      </c>
      <c r="M27" s="187"/>
      <c r="N27" s="187">
        <v>0</v>
      </c>
      <c r="O27" s="187"/>
      <c r="P27" s="187">
        <v>0.58729841162679397</v>
      </c>
      <c r="Q27" s="187"/>
      <c r="R27" s="187">
        <v>0</v>
      </c>
      <c r="S27" s="187"/>
      <c r="T27" s="187">
        <v>27.77176681170511</v>
      </c>
      <c r="U27" s="187"/>
      <c r="V27" s="187">
        <v>0</v>
      </c>
      <c r="W27" s="187"/>
      <c r="X27" s="187">
        <v>0.64861306138478703</v>
      </c>
      <c r="Y27" s="187"/>
      <c r="Z27" s="187" t="s">
        <v>554</v>
      </c>
      <c r="AA27" s="187"/>
      <c r="AB27" s="187">
        <v>28.359065223331903</v>
      </c>
      <c r="AC27" s="187">
        <v>0.64861306138478703</v>
      </c>
    </row>
    <row r="28" spans="1:29" x14ac:dyDescent="0.25">
      <c r="A28" s="186" t="s">
        <v>181</v>
      </c>
      <c r="B28" s="185" t="s">
        <v>180</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29" x14ac:dyDescent="0.25">
      <c r="A29" s="186" t="s">
        <v>179</v>
      </c>
      <c r="B29" s="175" t="s">
        <v>178</v>
      </c>
      <c r="C29" s="187"/>
      <c r="D29" s="187"/>
      <c r="E29" s="187"/>
      <c r="F29" s="187"/>
      <c r="G29" s="187">
        <v>0</v>
      </c>
      <c r="H29" s="187">
        <v>0</v>
      </c>
      <c r="I29" s="187"/>
      <c r="J29" s="187">
        <v>0</v>
      </c>
      <c r="K29" s="187"/>
      <c r="L29" s="187">
        <v>0</v>
      </c>
      <c r="M29" s="187"/>
      <c r="N29" s="187">
        <v>0</v>
      </c>
      <c r="O29" s="187"/>
      <c r="P29" s="187">
        <v>0.11745968232535875</v>
      </c>
      <c r="Q29" s="187"/>
      <c r="R29" s="187">
        <v>0</v>
      </c>
      <c r="S29" s="187"/>
      <c r="T29" s="187">
        <v>5.3361716231523353</v>
      </c>
      <c r="U29" s="187"/>
      <c r="V29" s="187">
        <v>0</v>
      </c>
      <c r="W29" s="187"/>
      <c r="X29" s="187">
        <v>0.12972261227695736</v>
      </c>
      <c r="Y29" s="187"/>
      <c r="Z29" s="187" t="s">
        <v>554</v>
      </c>
      <c r="AA29" s="187"/>
      <c r="AB29" s="187">
        <v>5.4536313054776944</v>
      </c>
      <c r="AC29" s="187">
        <v>0.12972261227695736</v>
      </c>
    </row>
    <row r="30" spans="1:29" ht="47.25" x14ac:dyDescent="0.25">
      <c r="A30" s="189" t="s">
        <v>63</v>
      </c>
      <c r="B30" s="188" t="s">
        <v>177</v>
      </c>
      <c r="C30" s="187">
        <v>28.359065223331946</v>
      </c>
      <c r="D30" s="187">
        <v>31.261252449245099</v>
      </c>
      <c r="E30" s="187">
        <v>31.261252449245099</v>
      </c>
      <c r="F30" s="187">
        <v>31.261252449245099</v>
      </c>
      <c r="G30" s="187">
        <v>0</v>
      </c>
      <c r="H30" s="187">
        <v>0</v>
      </c>
      <c r="I30" s="187"/>
      <c r="J30" s="187">
        <v>0</v>
      </c>
      <c r="K30" s="187"/>
      <c r="L30" s="187">
        <v>0</v>
      </c>
      <c r="M30" s="187"/>
      <c r="N30" s="187">
        <v>0</v>
      </c>
      <c r="O30" s="187"/>
      <c r="P30" s="187">
        <v>0.58729841162679397</v>
      </c>
      <c r="Q30" s="187"/>
      <c r="R30" s="187">
        <v>0</v>
      </c>
      <c r="S30" s="187"/>
      <c r="T30" s="187">
        <v>27.771766811705106</v>
      </c>
      <c r="U30" s="187"/>
      <c r="V30" s="187">
        <v>0</v>
      </c>
      <c r="W30" s="187"/>
      <c r="X30" s="187">
        <v>0.64861306138478703</v>
      </c>
      <c r="Y30" s="187"/>
      <c r="Z30" s="187" t="s">
        <v>554</v>
      </c>
      <c r="AA30" s="187"/>
      <c r="AB30" s="187">
        <v>28.3590652233319</v>
      </c>
      <c r="AC30" s="187">
        <v>0.64861306138478703</v>
      </c>
    </row>
    <row r="31" spans="1:29" x14ac:dyDescent="0.25">
      <c r="A31" s="189" t="s">
        <v>176</v>
      </c>
      <c r="B31" s="185" t="s">
        <v>175</v>
      </c>
      <c r="C31" s="187">
        <v>0.6168418709252681</v>
      </c>
      <c r="D31" s="187">
        <v>0.68117862597079448</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29" ht="31.5" x14ac:dyDescent="0.25">
      <c r="A32" s="189" t="s">
        <v>174</v>
      </c>
      <c r="B32" s="185" t="s">
        <v>173</v>
      </c>
      <c r="C32" s="187">
        <v>25.718375009416366</v>
      </c>
      <c r="D32" s="187">
        <v>28.349198851590174</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9" t="s">
        <v>172</v>
      </c>
      <c r="B33" s="185" t="s">
        <v>171</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9" t="s">
        <v>170</v>
      </c>
      <c r="B34" s="185" t="s">
        <v>169</v>
      </c>
      <c r="C34" s="187">
        <v>2.02384834299031</v>
      </c>
      <c r="D34" s="187">
        <v>2.2308749716841301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ht="31.5" x14ac:dyDescent="0.25">
      <c r="A35" s="189" t="s">
        <v>62</v>
      </c>
      <c r="B35" s="188"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ht="31.5" x14ac:dyDescent="0.25">
      <c r="A36" s="186" t="s">
        <v>167</v>
      </c>
      <c r="B36" s="184" t="s">
        <v>555</v>
      </c>
      <c r="C36" s="187"/>
      <c r="D36" s="187"/>
      <c r="E36" s="187"/>
      <c r="F36" s="187"/>
      <c r="G36" s="187">
        <v>0</v>
      </c>
      <c r="H36" s="187">
        <v>0</v>
      </c>
      <c r="I36" s="169" t="s">
        <v>637</v>
      </c>
      <c r="J36" s="187">
        <v>0</v>
      </c>
      <c r="K36" s="169" t="s">
        <v>637</v>
      </c>
      <c r="L36" s="187">
        <v>0</v>
      </c>
      <c r="M36" s="169" t="s">
        <v>637</v>
      </c>
      <c r="N36" s="187">
        <v>0</v>
      </c>
      <c r="O36" s="169" t="s">
        <v>637</v>
      </c>
      <c r="P36" s="187">
        <v>0</v>
      </c>
      <c r="Q36" s="169" t="s">
        <v>637</v>
      </c>
      <c r="R36" s="187">
        <v>0</v>
      </c>
      <c r="S36" s="169" t="s">
        <v>637</v>
      </c>
      <c r="T36" s="187">
        <v>0</v>
      </c>
      <c r="U36" s="169" t="s">
        <v>637</v>
      </c>
      <c r="V36" s="187">
        <v>0</v>
      </c>
      <c r="W36" s="169" t="s">
        <v>637</v>
      </c>
      <c r="X36" s="187">
        <v>0</v>
      </c>
      <c r="Y36" s="187" t="s">
        <v>637</v>
      </c>
      <c r="Z36" s="187" t="s">
        <v>554</v>
      </c>
      <c r="AA36" s="187" t="s">
        <v>554</v>
      </c>
      <c r="AB36" s="187">
        <v>0</v>
      </c>
      <c r="AC36" s="187">
        <v>0</v>
      </c>
    </row>
    <row r="37" spans="1:29" x14ac:dyDescent="0.25">
      <c r="A37" s="186" t="s">
        <v>166</v>
      </c>
      <c r="B37" s="184" t="s">
        <v>156</v>
      </c>
      <c r="C37" s="187"/>
      <c r="D37" s="187"/>
      <c r="E37" s="187"/>
      <c r="F37" s="187"/>
      <c r="G37" s="187">
        <v>0</v>
      </c>
      <c r="H37" s="187">
        <v>0</v>
      </c>
      <c r="I37" s="169" t="s">
        <v>637</v>
      </c>
      <c r="J37" s="187">
        <v>0</v>
      </c>
      <c r="K37" s="169" t="s">
        <v>637</v>
      </c>
      <c r="L37" s="187">
        <v>0</v>
      </c>
      <c r="M37" s="169" t="s">
        <v>637</v>
      </c>
      <c r="N37" s="187">
        <v>0</v>
      </c>
      <c r="O37" s="169" t="s">
        <v>637</v>
      </c>
      <c r="P37" s="187">
        <v>0</v>
      </c>
      <c r="Q37" s="169" t="s">
        <v>637</v>
      </c>
      <c r="R37" s="187">
        <v>0</v>
      </c>
      <c r="S37" s="169" t="s">
        <v>637</v>
      </c>
      <c r="T37" s="187">
        <v>0</v>
      </c>
      <c r="U37" s="169" t="s">
        <v>637</v>
      </c>
      <c r="V37" s="187">
        <v>0</v>
      </c>
      <c r="W37" s="169" t="s">
        <v>637</v>
      </c>
      <c r="X37" s="187">
        <v>0</v>
      </c>
      <c r="Y37" s="187" t="s">
        <v>637</v>
      </c>
      <c r="Z37" s="187" t="s">
        <v>554</v>
      </c>
      <c r="AA37" s="187" t="s">
        <v>554</v>
      </c>
      <c r="AB37" s="187">
        <v>0</v>
      </c>
      <c r="AC37" s="187">
        <v>0</v>
      </c>
    </row>
    <row r="38" spans="1:29" x14ac:dyDescent="0.25">
      <c r="A38" s="186" t="s">
        <v>165</v>
      </c>
      <c r="B38" s="185" t="s">
        <v>556</v>
      </c>
      <c r="C38" s="187"/>
      <c r="D38" s="187"/>
      <c r="E38" s="187"/>
      <c r="F38" s="187"/>
      <c r="G38" s="187">
        <v>0</v>
      </c>
      <c r="H38" s="187">
        <v>0</v>
      </c>
      <c r="I38" s="169" t="s">
        <v>637</v>
      </c>
      <c r="J38" s="187">
        <v>0</v>
      </c>
      <c r="K38" s="169" t="s">
        <v>637</v>
      </c>
      <c r="L38" s="187">
        <v>0</v>
      </c>
      <c r="M38" s="169" t="s">
        <v>637</v>
      </c>
      <c r="N38" s="187">
        <v>0</v>
      </c>
      <c r="O38" s="169" t="s">
        <v>637</v>
      </c>
      <c r="P38" s="187">
        <v>0</v>
      </c>
      <c r="Q38" s="169" t="s">
        <v>637</v>
      </c>
      <c r="R38" s="187">
        <v>0</v>
      </c>
      <c r="S38" s="169" t="s">
        <v>637</v>
      </c>
      <c r="T38" s="187">
        <v>0</v>
      </c>
      <c r="U38" s="169" t="s">
        <v>637</v>
      </c>
      <c r="V38" s="187">
        <v>0</v>
      </c>
      <c r="W38" s="169" t="s">
        <v>637</v>
      </c>
      <c r="X38" s="187">
        <v>0</v>
      </c>
      <c r="Y38" s="187" t="s">
        <v>637</v>
      </c>
      <c r="Z38" s="187" t="s">
        <v>554</v>
      </c>
      <c r="AA38" s="187" t="s">
        <v>554</v>
      </c>
      <c r="AB38" s="187">
        <v>0</v>
      </c>
      <c r="AC38" s="187">
        <v>0</v>
      </c>
    </row>
    <row r="39" spans="1:29" x14ac:dyDescent="0.25">
      <c r="A39" s="186" t="s">
        <v>164</v>
      </c>
      <c r="B39" s="185" t="s">
        <v>557</v>
      </c>
      <c r="C39" s="187"/>
      <c r="D39" s="187"/>
      <c r="E39" s="187"/>
      <c r="F39" s="187"/>
      <c r="G39" s="187">
        <v>0</v>
      </c>
      <c r="H39" s="187">
        <v>0</v>
      </c>
      <c r="I39" s="169" t="s">
        <v>637</v>
      </c>
      <c r="J39" s="187">
        <v>0</v>
      </c>
      <c r="K39" s="169" t="s">
        <v>637</v>
      </c>
      <c r="L39" s="187">
        <v>0</v>
      </c>
      <c r="M39" s="169" t="s">
        <v>637</v>
      </c>
      <c r="N39" s="187">
        <v>0</v>
      </c>
      <c r="O39" s="169" t="s">
        <v>637</v>
      </c>
      <c r="P39" s="187">
        <v>0</v>
      </c>
      <c r="Q39" s="169" t="s">
        <v>637</v>
      </c>
      <c r="R39" s="187">
        <v>0</v>
      </c>
      <c r="S39" s="169" t="s">
        <v>637</v>
      </c>
      <c r="T39" s="187">
        <v>0.3</v>
      </c>
      <c r="U39" s="169">
        <v>4</v>
      </c>
      <c r="V39" s="187">
        <v>0</v>
      </c>
      <c r="W39" s="169" t="s">
        <v>637</v>
      </c>
      <c r="X39" s="187">
        <v>0.3</v>
      </c>
      <c r="Y39" s="187">
        <v>4</v>
      </c>
      <c r="Z39" s="187" t="s">
        <v>554</v>
      </c>
      <c r="AA39" s="187" t="s">
        <v>554</v>
      </c>
      <c r="AB39" s="187">
        <v>0.3</v>
      </c>
      <c r="AC39" s="187">
        <v>0.3</v>
      </c>
    </row>
    <row r="40" spans="1:29" x14ac:dyDescent="0.25">
      <c r="A40" s="186" t="s">
        <v>163</v>
      </c>
      <c r="B40" s="185" t="s">
        <v>558</v>
      </c>
      <c r="C40" s="187"/>
      <c r="D40" s="187"/>
      <c r="E40" s="187"/>
      <c r="F40" s="187"/>
      <c r="G40" s="187">
        <v>0</v>
      </c>
      <c r="H40" s="187">
        <v>0</v>
      </c>
      <c r="I40" s="169" t="s">
        <v>637</v>
      </c>
      <c r="J40" s="187">
        <v>0</v>
      </c>
      <c r="K40" s="169" t="s">
        <v>637</v>
      </c>
      <c r="L40" s="187">
        <v>0</v>
      </c>
      <c r="M40" s="169" t="s">
        <v>637</v>
      </c>
      <c r="N40" s="187">
        <v>0</v>
      </c>
      <c r="O40" s="169" t="s">
        <v>637</v>
      </c>
      <c r="P40" s="187">
        <v>0</v>
      </c>
      <c r="Q40" s="169" t="s">
        <v>637</v>
      </c>
      <c r="R40" s="187">
        <v>0</v>
      </c>
      <c r="S40" s="169" t="s">
        <v>637</v>
      </c>
      <c r="T40" s="187">
        <v>0</v>
      </c>
      <c r="U40" s="169" t="s">
        <v>637</v>
      </c>
      <c r="V40" s="187">
        <v>0</v>
      </c>
      <c r="W40" s="169" t="s">
        <v>637</v>
      </c>
      <c r="X40" s="187">
        <v>0</v>
      </c>
      <c r="Y40" s="187" t="s">
        <v>637</v>
      </c>
      <c r="Z40" s="187" t="s">
        <v>554</v>
      </c>
      <c r="AA40" s="187" t="s">
        <v>554</v>
      </c>
      <c r="AB40" s="187">
        <v>0</v>
      </c>
      <c r="AC40" s="187">
        <v>0</v>
      </c>
    </row>
    <row r="41" spans="1:29" x14ac:dyDescent="0.25">
      <c r="A41" s="186" t="s">
        <v>162</v>
      </c>
      <c r="B41" s="185" t="s">
        <v>559</v>
      </c>
      <c r="C41" s="187"/>
      <c r="D41" s="187"/>
      <c r="E41" s="187"/>
      <c r="F41" s="187"/>
      <c r="G41" s="187">
        <v>0</v>
      </c>
      <c r="H41" s="187">
        <v>0</v>
      </c>
      <c r="I41" s="169" t="s">
        <v>637</v>
      </c>
      <c r="J41" s="187">
        <v>0</v>
      </c>
      <c r="K41" s="169" t="s">
        <v>637</v>
      </c>
      <c r="L41" s="187">
        <v>0</v>
      </c>
      <c r="M41" s="169" t="s">
        <v>637</v>
      </c>
      <c r="N41" s="187">
        <v>0</v>
      </c>
      <c r="O41" s="169" t="s">
        <v>637</v>
      </c>
      <c r="P41" s="187">
        <v>0</v>
      </c>
      <c r="Q41" s="169" t="s">
        <v>637</v>
      </c>
      <c r="R41" s="187">
        <v>0</v>
      </c>
      <c r="S41" s="169" t="s">
        <v>637</v>
      </c>
      <c r="T41" s="187">
        <v>0</v>
      </c>
      <c r="U41" s="169" t="s">
        <v>637</v>
      </c>
      <c r="V41" s="187">
        <v>0</v>
      </c>
      <c r="W41" s="169" t="s">
        <v>637</v>
      </c>
      <c r="X41" s="187">
        <v>0</v>
      </c>
      <c r="Y41" s="187" t="s">
        <v>637</v>
      </c>
      <c r="Z41" s="187" t="s">
        <v>554</v>
      </c>
      <c r="AA41" s="187" t="s">
        <v>554</v>
      </c>
      <c r="AB41" s="187">
        <v>0</v>
      </c>
      <c r="AC41" s="187">
        <v>0</v>
      </c>
    </row>
    <row r="42" spans="1:29" x14ac:dyDescent="0.25">
      <c r="A42" s="186" t="s">
        <v>161</v>
      </c>
      <c r="B42" s="185" t="s">
        <v>560</v>
      </c>
      <c r="C42" s="187"/>
      <c r="D42" s="187"/>
      <c r="E42" s="187"/>
      <c r="F42" s="187"/>
      <c r="G42" s="187">
        <v>0</v>
      </c>
      <c r="H42" s="187">
        <v>0</v>
      </c>
      <c r="I42" s="169" t="s">
        <v>637</v>
      </c>
      <c r="J42" s="187">
        <v>0</v>
      </c>
      <c r="K42" s="169" t="s">
        <v>637</v>
      </c>
      <c r="L42" s="187">
        <v>0</v>
      </c>
      <c r="M42" s="169" t="s">
        <v>637</v>
      </c>
      <c r="N42" s="187">
        <v>0</v>
      </c>
      <c r="O42" s="169" t="s">
        <v>637</v>
      </c>
      <c r="P42" s="187">
        <v>0</v>
      </c>
      <c r="Q42" s="169" t="s">
        <v>637</v>
      </c>
      <c r="R42" s="187">
        <v>0</v>
      </c>
      <c r="S42" s="169" t="s">
        <v>637</v>
      </c>
      <c r="T42" s="187">
        <v>0</v>
      </c>
      <c r="U42" s="169" t="s">
        <v>637</v>
      </c>
      <c r="V42" s="187">
        <v>0</v>
      </c>
      <c r="W42" s="169" t="s">
        <v>637</v>
      </c>
      <c r="X42" s="187">
        <v>0.3</v>
      </c>
      <c r="Y42" s="187">
        <v>4</v>
      </c>
      <c r="Z42" s="187" t="s">
        <v>554</v>
      </c>
      <c r="AA42" s="187" t="s">
        <v>554</v>
      </c>
      <c r="AB42" s="187">
        <v>0</v>
      </c>
      <c r="AC42" s="187">
        <v>0.3</v>
      </c>
    </row>
    <row r="43" spans="1:29" x14ac:dyDescent="0.25">
      <c r="A43" s="186" t="s">
        <v>561</v>
      </c>
      <c r="B43" s="185" t="s">
        <v>562</v>
      </c>
      <c r="C43" s="187"/>
      <c r="D43" s="187"/>
      <c r="E43" s="187"/>
      <c r="F43" s="187"/>
      <c r="G43" s="187">
        <v>0</v>
      </c>
      <c r="H43" s="187">
        <v>0</v>
      </c>
      <c r="I43" s="169" t="s">
        <v>637</v>
      </c>
      <c r="J43" s="187">
        <v>0</v>
      </c>
      <c r="K43" s="169" t="s">
        <v>637</v>
      </c>
      <c r="L43" s="187">
        <v>0</v>
      </c>
      <c r="M43" s="169" t="s">
        <v>637</v>
      </c>
      <c r="N43" s="187">
        <v>0</v>
      </c>
      <c r="O43" s="169" t="s">
        <v>637</v>
      </c>
      <c r="P43" s="187">
        <v>0</v>
      </c>
      <c r="Q43" s="169" t="s">
        <v>637</v>
      </c>
      <c r="R43" s="187">
        <v>0</v>
      </c>
      <c r="S43" s="169" t="s">
        <v>637</v>
      </c>
      <c r="T43" s="187">
        <v>0</v>
      </c>
      <c r="U43" s="169" t="s">
        <v>637</v>
      </c>
      <c r="V43" s="187">
        <v>0</v>
      </c>
      <c r="W43" s="169" t="s">
        <v>637</v>
      </c>
      <c r="X43" s="187">
        <v>0</v>
      </c>
      <c r="Y43" s="187" t="s">
        <v>637</v>
      </c>
      <c r="Z43" s="187" t="s">
        <v>554</v>
      </c>
      <c r="AA43" s="187" t="s">
        <v>554</v>
      </c>
      <c r="AB43" s="187">
        <v>0</v>
      </c>
      <c r="AC43" s="187">
        <v>0</v>
      </c>
    </row>
    <row r="44" spans="1:29" x14ac:dyDescent="0.25">
      <c r="A44" s="186" t="s">
        <v>563</v>
      </c>
      <c r="B44" s="185" t="s">
        <v>564</v>
      </c>
      <c r="C44" s="187"/>
      <c r="D44" s="187"/>
      <c r="E44" s="187"/>
      <c r="F44" s="187"/>
      <c r="G44" s="187">
        <v>0</v>
      </c>
      <c r="H44" s="187">
        <v>0</v>
      </c>
      <c r="I44" s="169" t="s">
        <v>637</v>
      </c>
      <c r="J44" s="187">
        <v>0</v>
      </c>
      <c r="K44" s="169" t="s">
        <v>637</v>
      </c>
      <c r="L44" s="187">
        <v>0</v>
      </c>
      <c r="M44" s="169" t="s">
        <v>637</v>
      </c>
      <c r="N44" s="187">
        <v>0</v>
      </c>
      <c r="O44" s="169" t="s">
        <v>637</v>
      </c>
      <c r="P44" s="187">
        <v>0</v>
      </c>
      <c r="Q44" s="169" t="s">
        <v>637</v>
      </c>
      <c r="R44" s="187">
        <v>0</v>
      </c>
      <c r="S44" s="169" t="s">
        <v>637</v>
      </c>
      <c r="T44" s="187">
        <v>0</v>
      </c>
      <c r="U44" s="169" t="s">
        <v>637</v>
      </c>
      <c r="V44" s="187">
        <v>0</v>
      </c>
      <c r="W44" s="169" t="s">
        <v>637</v>
      </c>
      <c r="X44" s="187">
        <v>1</v>
      </c>
      <c r="Y44" s="187">
        <v>4</v>
      </c>
      <c r="Z44" s="187" t="s">
        <v>554</v>
      </c>
      <c r="AA44" s="187" t="s">
        <v>554</v>
      </c>
      <c r="AB44" s="187">
        <v>0</v>
      </c>
      <c r="AC44" s="187">
        <v>1</v>
      </c>
    </row>
    <row r="45" spans="1:29" x14ac:dyDescent="0.25">
      <c r="A45" s="186" t="s">
        <v>565</v>
      </c>
      <c r="B45" s="185" t="s">
        <v>566</v>
      </c>
      <c r="C45" s="187"/>
      <c r="D45" s="187"/>
      <c r="E45" s="187"/>
      <c r="F45" s="187"/>
      <c r="G45" s="187">
        <v>0</v>
      </c>
      <c r="H45" s="187">
        <v>0</v>
      </c>
      <c r="I45" s="169" t="s">
        <v>637</v>
      </c>
      <c r="J45" s="187">
        <v>0</v>
      </c>
      <c r="K45" s="169" t="s">
        <v>637</v>
      </c>
      <c r="L45" s="187">
        <v>0</v>
      </c>
      <c r="M45" s="169" t="s">
        <v>637</v>
      </c>
      <c r="N45" s="187">
        <v>0</v>
      </c>
      <c r="O45" s="169" t="s">
        <v>637</v>
      </c>
      <c r="P45" s="187">
        <v>0</v>
      </c>
      <c r="Q45" s="169" t="s">
        <v>637</v>
      </c>
      <c r="R45" s="187">
        <v>0</v>
      </c>
      <c r="S45" s="169" t="s">
        <v>637</v>
      </c>
      <c r="T45" s="187">
        <v>0</v>
      </c>
      <c r="U45" s="169" t="s">
        <v>637</v>
      </c>
      <c r="V45" s="187">
        <v>0</v>
      </c>
      <c r="W45" s="169" t="s">
        <v>637</v>
      </c>
      <c r="X45" s="187">
        <v>0</v>
      </c>
      <c r="Y45" s="187" t="s">
        <v>637</v>
      </c>
      <c r="Z45" s="187" t="s">
        <v>554</v>
      </c>
      <c r="AA45" s="187" t="s">
        <v>554</v>
      </c>
      <c r="AB45" s="187">
        <v>0</v>
      </c>
      <c r="AC45" s="187">
        <v>0</v>
      </c>
    </row>
    <row r="46" spans="1:29" x14ac:dyDescent="0.25">
      <c r="A46" s="186" t="s">
        <v>567</v>
      </c>
      <c r="B46" s="185" t="s">
        <v>568</v>
      </c>
      <c r="C46" s="187"/>
      <c r="D46" s="187"/>
      <c r="E46" s="187"/>
      <c r="F46" s="187"/>
      <c r="G46" s="187">
        <v>0</v>
      </c>
      <c r="H46" s="187">
        <v>0</v>
      </c>
      <c r="I46" s="169" t="s">
        <v>637</v>
      </c>
      <c r="J46" s="187">
        <v>0</v>
      </c>
      <c r="K46" s="169" t="s">
        <v>637</v>
      </c>
      <c r="L46" s="187">
        <v>0</v>
      </c>
      <c r="M46" s="169" t="s">
        <v>637</v>
      </c>
      <c r="N46" s="187">
        <v>0</v>
      </c>
      <c r="O46" s="169" t="s">
        <v>637</v>
      </c>
      <c r="P46" s="187">
        <v>0</v>
      </c>
      <c r="Q46" s="169" t="s">
        <v>637</v>
      </c>
      <c r="R46" s="187">
        <v>0</v>
      </c>
      <c r="S46" s="169" t="s">
        <v>637</v>
      </c>
      <c r="T46" s="187">
        <v>0</v>
      </c>
      <c r="U46" s="169" t="s">
        <v>637</v>
      </c>
      <c r="V46" s="187">
        <v>0</v>
      </c>
      <c r="W46" s="169" t="s">
        <v>637</v>
      </c>
      <c r="X46" s="187">
        <v>0</v>
      </c>
      <c r="Y46" s="187" t="s">
        <v>637</v>
      </c>
      <c r="Z46" s="187" t="s">
        <v>554</v>
      </c>
      <c r="AA46" s="187" t="s">
        <v>554</v>
      </c>
      <c r="AB46" s="187">
        <v>0</v>
      </c>
      <c r="AC46" s="187">
        <v>0</v>
      </c>
    </row>
    <row r="47" spans="1:29" x14ac:dyDescent="0.25">
      <c r="A47" s="189" t="s">
        <v>61</v>
      </c>
      <c r="B47" s="188" t="s">
        <v>160</v>
      </c>
      <c r="C47" s="187"/>
      <c r="D47" s="187"/>
      <c r="E47" s="187"/>
      <c r="F47" s="187"/>
      <c r="G47" s="187"/>
      <c r="H47" s="187"/>
      <c r="I47" s="187"/>
      <c r="J47" s="187"/>
      <c r="K47" s="187"/>
      <c r="L47" s="187"/>
      <c r="M47" s="187"/>
      <c r="N47" s="187"/>
      <c r="O47" s="169"/>
      <c r="P47" s="187"/>
      <c r="Q47" s="187"/>
      <c r="R47" s="187"/>
      <c r="S47" s="187"/>
      <c r="T47" s="187"/>
      <c r="U47" s="187"/>
      <c r="V47" s="187"/>
      <c r="W47" s="187"/>
      <c r="X47" s="187"/>
      <c r="Y47" s="187"/>
      <c r="Z47" s="187"/>
      <c r="AA47" s="187"/>
      <c r="AB47" s="187"/>
      <c r="AC47" s="187"/>
    </row>
    <row r="48" spans="1:29" ht="31.5" x14ac:dyDescent="0.25">
      <c r="A48" s="186" t="s">
        <v>159</v>
      </c>
      <c r="B48" s="184" t="s">
        <v>555</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554</v>
      </c>
      <c r="AA48" s="187"/>
      <c r="AB48" s="187">
        <v>0</v>
      </c>
      <c r="AC48" s="187">
        <v>0</v>
      </c>
    </row>
    <row r="49" spans="1:29" x14ac:dyDescent="0.25">
      <c r="A49" s="186" t="s">
        <v>158</v>
      </c>
      <c r="B49" s="184" t="s">
        <v>156</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554</v>
      </c>
      <c r="AA49" s="187"/>
      <c r="AB49" s="187">
        <v>0</v>
      </c>
      <c r="AC49" s="187">
        <v>0</v>
      </c>
    </row>
    <row r="50" spans="1:29" ht="31.5" x14ac:dyDescent="0.25">
      <c r="A50" s="186" t="s">
        <v>157</v>
      </c>
      <c r="B50" s="185" t="s">
        <v>154</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554</v>
      </c>
      <c r="AA50" s="187"/>
      <c r="AB50" s="187">
        <v>0</v>
      </c>
      <c r="AC50" s="187">
        <v>0</v>
      </c>
    </row>
    <row r="51" spans="1:29" ht="35.25" customHeight="1" x14ac:dyDescent="0.25">
      <c r="A51" s="186" t="s">
        <v>155</v>
      </c>
      <c r="B51" s="185" t="s">
        <v>152</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554</v>
      </c>
      <c r="AA51" s="187"/>
      <c r="AB51" s="187">
        <v>0</v>
      </c>
      <c r="AC51" s="187">
        <v>0</v>
      </c>
    </row>
    <row r="52" spans="1:29" x14ac:dyDescent="0.25">
      <c r="A52" s="186" t="s">
        <v>153</v>
      </c>
      <c r="B52" s="185" t="s">
        <v>150</v>
      </c>
      <c r="C52" s="187">
        <v>0.3</v>
      </c>
      <c r="D52" s="187">
        <v>0.3</v>
      </c>
      <c r="E52" s="187"/>
      <c r="F52" s="187"/>
      <c r="G52" s="187">
        <v>0</v>
      </c>
      <c r="H52" s="187">
        <v>0</v>
      </c>
      <c r="I52" s="187"/>
      <c r="J52" s="187">
        <v>0</v>
      </c>
      <c r="K52" s="187"/>
      <c r="L52" s="187">
        <v>0</v>
      </c>
      <c r="M52" s="187"/>
      <c r="N52" s="187">
        <v>0</v>
      </c>
      <c r="O52" s="187"/>
      <c r="P52" s="187">
        <v>0</v>
      </c>
      <c r="Q52" s="187"/>
      <c r="R52" s="187">
        <v>0</v>
      </c>
      <c r="S52" s="187"/>
      <c r="T52" s="187">
        <v>0.3</v>
      </c>
      <c r="U52" s="187"/>
      <c r="V52" s="187">
        <v>0</v>
      </c>
      <c r="W52" s="187"/>
      <c r="X52" s="187">
        <v>0</v>
      </c>
      <c r="Y52" s="187"/>
      <c r="Z52" s="187" t="s">
        <v>554</v>
      </c>
      <c r="AA52" s="187"/>
      <c r="AB52" s="187">
        <v>0.3</v>
      </c>
      <c r="AC52" s="187">
        <v>0</v>
      </c>
    </row>
    <row r="53" spans="1:29" x14ac:dyDescent="0.25">
      <c r="A53" s="186" t="s">
        <v>151</v>
      </c>
      <c r="B53" s="185" t="s">
        <v>557</v>
      </c>
      <c r="C53" s="187">
        <v>0</v>
      </c>
      <c r="D53" s="187">
        <v>0</v>
      </c>
      <c r="E53" s="187"/>
      <c r="F53" s="187"/>
      <c r="G53" s="187">
        <v>0</v>
      </c>
      <c r="H53" s="191">
        <v>0</v>
      </c>
      <c r="I53" s="187"/>
      <c r="J53" s="187">
        <v>0</v>
      </c>
      <c r="K53" s="187"/>
      <c r="L53" s="187">
        <v>0</v>
      </c>
      <c r="M53" s="187"/>
      <c r="N53" s="187">
        <v>0</v>
      </c>
      <c r="O53" s="187"/>
      <c r="P53" s="187">
        <v>0</v>
      </c>
      <c r="Q53" s="187"/>
      <c r="R53" s="187">
        <v>0</v>
      </c>
      <c r="S53" s="187"/>
      <c r="T53" s="187">
        <v>0</v>
      </c>
      <c r="U53" s="187"/>
      <c r="V53" s="187">
        <v>0</v>
      </c>
      <c r="W53" s="187"/>
      <c r="X53" s="187">
        <v>0</v>
      </c>
      <c r="Y53" s="187"/>
      <c r="Z53" s="187" t="s">
        <v>554</v>
      </c>
      <c r="AA53" s="187"/>
      <c r="AB53" s="187">
        <v>0</v>
      </c>
      <c r="AC53" s="187">
        <v>0</v>
      </c>
    </row>
    <row r="54" spans="1:29" x14ac:dyDescent="0.25">
      <c r="A54" s="186" t="s">
        <v>149</v>
      </c>
      <c r="B54" s="185" t="s">
        <v>558</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554</v>
      </c>
      <c r="AA54" s="187"/>
      <c r="AB54" s="187">
        <v>0</v>
      </c>
      <c r="AC54" s="187">
        <v>0</v>
      </c>
    </row>
    <row r="55" spans="1:29" x14ac:dyDescent="0.25">
      <c r="A55" s="186" t="s">
        <v>569</v>
      </c>
      <c r="B55" s="185" t="s">
        <v>559</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554</v>
      </c>
      <c r="AA55" s="187"/>
      <c r="AB55" s="187">
        <v>0</v>
      </c>
      <c r="AC55" s="187">
        <v>0</v>
      </c>
    </row>
    <row r="56" spans="1:29" x14ac:dyDescent="0.25">
      <c r="A56" s="186" t="s">
        <v>570</v>
      </c>
      <c r="B56" s="185" t="s">
        <v>560</v>
      </c>
      <c r="C56" s="187">
        <v>0.3</v>
      </c>
      <c r="D56" s="187">
        <v>0.3</v>
      </c>
      <c r="E56" s="187"/>
      <c r="F56" s="187"/>
      <c r="G56" s="187">
        <v>0</v>
      </c>
      <c r="H56" s="187">
        <v>0</v>
      </c>
      <c r="I56" s="187"/>
      <c r="J56" s="187">
        <v>0</v>
      </c>
      <c r="K56" s="187"/>
      <c r="L56" s="187">
        <v>0</v>
      </c>
      <c r="M56" s="187"/>
      <c r="N56" s="187">
        <v>0</v>
      </c>
      <c r="O56" s="187"/>
      <c r="P56" s="187">
        <v>0</v>
      </c>
      <c r="Q56" s="187"/>
      <c r="R56" s="187">
        <v>0</v>
      </c>
      <c r="S56" s="187"/>
      <c r="T56" s="187">
        <v>0.3</v>
      </c>
      <c r="U56" s="187"/>
      <c r="V56" s="187">
        <v>0</v>
      </c>
      <c r="W56" s="187"/>
      <c r="X56" s="187">
        <v>0</v>
      </c>
      <c r="Y56" s="187"/>
      <c r="Z56" s="187" t="s">
        <v>554</v>
      </c>
      <c r="AA56" s="187"/>
      <c r="AB56" s="187">
        <v>0.3</v>
      </c>
      <c r="AC56" s="187">
        <v>0</v>
      </c>
    </row>
    <row r="57" spans="1:29" x14ac:dyDescent="0.25">
      <c r="A57" s="186" t="s">
        <v>571</v>
      </c>
      <c r="B57" s="185" t="s">
        <v>562</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554</v>
      </c>
      <c r="AA57" s="187"/>
      <c r="AB57" s="187">
        <v>0</v>
      </c>
      <c r="AC57" s="187">
        <v>0</v>
      </c>
    </row>
    <row r="58" spans="1:29" ht="36.75" customHeight="1" x14ac:dyDescent="0.25">
      <c r="A58" s="186" t="s">
        <v>572</v>
      </c>
      <c r="B58" s="185" t="s">
        <v>564</v>
      </c>
      <c r="C58" s="187">
        <v>1</v>
      </c>
      <c r="D58" s="187">
        <v>1</v>
      </c>
      <c r="E58" s="187"/>
      <c r="F58" s="187"/>
      <c r="G58" s="187">
        <v>0</v>
      </c>
      <c r="H58" s="187">
        <v>0</v>
      </c>
      <c r="I58" s="187"/>
      <c r="J58" s="187">
        <v>0</v>
      </c>
      <c r="K58" s="187"/>
      <c r="L58" s="187">
        <v>0</v>
      </c>
      <c r="M58" s="187"/>
      <c r="N58" s="187">
        <v>0</v>
      </c>
      <c r="O58" s="187"/>
      <c r="P58" s="187">
        <v>0</v>
      </c>
      <c r="Q58" s="187"/>
      <c r="R58" s="187">
        <v>0</v>
      </c>
      <c r="S58" s="187"/>
      <c r="T58" s="187">
        <v>1</v>
      </c>
      <c r="U58" s="187"/>
      <c r="V58" s="187">
        <v>0</v>
      </c>
      <c r="W58" s="187"/>
      <c r="X58" s="187">
        <v>0</v>
      </c>
      <c r="Y58" s="187"/>
      <c r="Z58" s="187" t="s">
        <v>554</v>
      </c>
      <c r="AA58" s="187"/>
      <c r="AB58" s="187">
        <v>1</v>
      </c>
      <c r="AC58" s="187">
        <v>0</v>
      </c>
    </row>
    <row r="59" spans="1:29" x14ac:dyDescent="0.25">
      <c r="A59" s="186" t="s">
        <v>573</v>
      </c>
      <c r="B59" s="185" t="s">
        <v>566</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554</v>
      </c>
      <c r="AA59" s="187"/>
      <c r="AB59" s="187">
        <v>0</v>
      </c>
      <c r="AC59" s="187">
        <v>0</v>
      </c>
    </row>
    <row r="60" spans="1:29" x14ac:dyDescent="0.25">
      <c r="A60" s="186" t="s">
        <v>574</v>
      </c>
      <c r="B60" s="185" t="s">
        <v>568</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554</v>
      </c>
      <c r="AA60" s="187"/>
      <c r="AB60" s="187">
        <v>0</v>
      </c>
      <c r="AC60" s="187">
        <v>0</v>
      </c>
    </row>
    <row r="61" spans="1:29" ht="31.5" x14ac:dyDescent="0.25">
      <c r="A61" s="189" t="s">
        <v>59</v>
      </c>
      <c r="B61" s="188"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6" t="s">
        <v>147</v>
      </c>
      <c r="B62" s="185" t="s">
        <v>146</v>
      </c>
      <c r="C62" s="187">
        <v>28.359065223331946</v>
      </c>
      <c r="D62" s="187">
        <v>31.261252449245099</v>
      </c>
      <c r="E62" s="187"/>
      <c r="F62" s="187"/>
      <c r="G62" s="187">
        <v>0</v>
      </c>
      <c r="H62" s="191">
        <v>0</v>
      </c>
      <c r="I62" s="187"/>
      <c r="J62" s="187">
        <v>0</v>
      </c>
      <c r="K62" s="187"/>
      <c r="L62" s="187">
        <v>0</v>
      </c>
      <c r="M62" s="187"/>
      <c r="N62" s="187">
        <v>0</v>
      </c>
      <c r="O62" s="187"/>
      <c r="P62" s="187">
        <v>0</v>
      </c>
      <c r="Q62" s="187"/>
      <c r="R62" s="187">
        <v>0</v>
      </c>
      <c r="S62" s="187"/>
      <c r="T62" s="187">
        <v>28.3590652233319</v>
      </c>
      <c r="U62" s="187"/>
      <c r="V62" s="187">
        <v>0</v>
      </c>
      <c r="W62" s="187"/>
      <c r="X62" s="187">
        <v>0</v>
      </c>
      <c r="Y62" s="187"/>
      <c r="Z62" s="187" t="s">
        <v>554</v>
      </c>
      <c r="AA62" s="187"/>
      <c r="AB62" s="187">
        <v>28.3590652233319</v>
      </c>
      <c r="AC62" s="187">
        <v>0</v>
      </c>
    </row>
    <row r="63" spans="1:29" x14ac:dyDescent="0.25">
      <c r="A63" s="186" t="s">
        <v>145</v>
      </c>
      <c r="B63" s="185" t="s">
        <v>138</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554</v>
      </c>
      <c r="AA63" s="187"/>
      <c r="AB63" s="187">
        <v>0</v>
      </c>
      <c r="AC63" s="187">
        <v>0</v>
      </c>
    </row>
    <row r="64" spans="1:29" x14ac:dyDescent="0.25">
      <c r="A64" s="186" t="s">
        <v>144</v>
      </c>
      <c r="B64" s="184" t="s">
        <v>137</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554</v>
      </c>
      <c r="AA64" s="187"/>
      <c r="AB64" s="187">
        <v>0</v>
      </c>
      <c r="AC64" s="187">
        <v>0</v>
      </c>
    </row>
    <row r="65" spans="1:29" x14ac:dyDescent="0.25">
      <c r="A65" s="186" t="s">
        <v>143</v>
      </c>
      <c r="B65" s="184" t="s">
        <v>136</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554</v>
      </c>
      <c r="AA65" s="187"/>
      <c r="AB65" s="187">
        <v>0</v>
      </c>
      <c r="AC65" s="187">
        <v>0</v>
      </c>
    </row>
    <row r="66" spans="1:29" ht="54" customHeight="1" x14ac:dyDescent="0.25">
      <c r="A66" s="186" t="s">
        <v>142</v>
      </c>
      <c r="B66" s="184" t="s">
        <v>139</v>
      </c>
      <c r="C66" s="187"/>
      <c r="D66" s="187"/>
      <c r="E66" s="187"/>
      <c r="F66" s="187"/>
      <c r="G66" s="187">
        <v>0</v>
      </c>
      <c r="H66" s="187">
        <v>0</v>
      </c>
      <c r="I66" s="187"/>
      <c r="J66" s="187">
        <v>0</v>
      </c>
      <c r="K66" s="187"/>
      <c r="L66" s="187">
        <v>0</v>
      </c>
      <c r="M66" s="187"/>
      <c r="N66" s="187">
        <v>0</v>
      </c>
      <c r="O66" s="187"/>
      <c r="P66" s="187">
        <v>0</v>
      </c>
      <c r="Q66" s="187"/>
      <c r="R66" s="187">
        <v>0</v>
      </c>
      <c r="S66" s="187"/>
      <c r="T66" s="187">
        <v>0.3</v>
      </c>
      <c r="U66" s="187"/>
      <c r="V66" s="187">
        <v>0</v>
      </c>
      <c r="W66" s="187"/>
      <c r="X66" s="187">
        <v>0</v>
      </c>
      <c r="Y66" s="187"/>
      <c r="Z66" s="187" t="s">
        <v>554</v>
      </c>
      <c r="AA66" s="187"/>
      <c r="AB66" s="187">
        <v>0.3</v>
      </c>
      <c r="AC66" s="187">
        <v>0</v>
      </c>
    </row>
    <row r="67" spans="1:29" x14ac:dyDescent="0.25">
      <c r="A67" s="186" t="s">
        <v>141</v>
      </c>
      <c r="B67" s="184" t="s">
        <v>575</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554</v>
      </c>
      <c r="AA67" s="187"/>
      <c r="AB67" s="187">
        <v>0</v>
      </c>
      <c r="AC67" s="187">
        <v>0</v>
      </c>
    </row>
    <row r="68" spans="1:29" ht="50.25" customHeight="1" x14ac:dyDescent="0.25">
      <c r="A68" s="186" t="s">
        <v>576</v>
      </c>
      <c r="B68" s="184" t="s">
        <v>577</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554</v>
      </c>
      <c r="AA68" s="187"/>
      <c r="AB68" s="187">
        <v>0</v>
      </c>
      <c r="AC68" s="187">
        <v>0</v>
      </c>
    </row>
    <row r="69" spans="1:29" x14ac:dyDescent="0.25">
      <c r="A69" s="186" t="s">
        <v>578</v>
      </c>
      <c r="B69" s="184" t="s">
        <v>579</v>
      </c>
      <c r="C69" s="187"/>
      <c r="D69" s="187"/>
      <c r="E69" s="187"/>
      <c r="F69" s="187"/>
      <c r="G69" s="187">
        <v>0</v>
      </c>
      <c r="H69" s="187">
        <v>0</v>
      </c>
      <c r="I69" s="187"/>
      <c r="J69" s="187">
        <v>0</v>
      </c>
      <c r="K69" s="187"/>
      <c r="L69" s="187">
        <v>0</v>
      </c>
      <c r="M69" s="187"/>
      <c r="N69" s="187">
        <v>0</v>
      </c>
      <c r="O69" s="187"/>
      <c r="P69" s="187">
        <v>0</v>
      </c>
      <c r="Q69" s="187"/>
      <c r="R69" s="187">
        <v>0</v>
      </c>
      <c r="S69" s="187"/>
      <c r="T69" s="187">
        <v>0.3</v>
      </c>
      <c r="U69" s="187"/>
      <c r="V69" s="187">
        <v>0</v>
      </c>
      <c r="W69" s="187"/>
      <c r="X69" s="187">
        <v>0</v>
      </c>
      <c r="Y69" s="187"/>
      <c r="Z69" s="187" t="s">
        <v>554</v>
      </c>
      <c r="AA69" s="187"/>
      <c r="AB69" s="187">
        <v>0.3</v>
      </c>
      <c r="AC69" s="187">
        <v>0</v>
      </c>
    </row>
    <row r="70" spans="1:29" ht="36.75" customHeight="1" x14ac:dyDescent="0.25">
      <c r="A70" s="186" t="s">
        <v>580</v>
      </c>
      <c r="B70" s="184" t="s">
        <v>581</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554</v>
      </c>
      <c r="AA70" s="187"/>
      <c r="AB70" s="187">
        <v>0</v>
      </c>
      <c r="AC70" s="187">
        <v>0</v>
      </c>
    </row>
    <row r="71" spans="1:29" x14ac:dyDescent="0.25">
      <c r="A71" s="186" t="s">
        <v>582</v>
      </c>
      <c r="B71" s="184" t="s">
        <v>583</v>
      </c>
      <c r="C71" s="187"/>
      <c r="D71" s="187"/>
      <c r="E71" s="187"/>
      <c r="F71" s="187"/>
      <c r="G71" s="187">
        <v>0</v>
      </c>
      <c r="H71" s="187">
        <v>0</v>
      </c>
      <c r="I71" s="187"/>
      <c r="J71" s="187">
        <v>0</v>
      </c>
      <c r="K71" s="187"/>
      <c r="L71" s="187">
        <v>0</v>
      </c>
      <c r="M71" s="187"/>
      <c r="N71" s="187">
        <v>0</v>
      </c>
      <c r="O71" s="187"/>
      <c r="P71" s="187">
        <v>0</v>
      </c>
      <c r="Q71" s="187"/>
      <c r="R71" s="187">
        <v>0</v>
      </c>
      <c r="S71" s="187"/>
      <c r="T71" s="187">
        <v>1</v>
      </c>
      <c r="U71" s="187"/>
      <c r="V71" s="187">
        <v>0</v>
      </c>
      <c r="W71" s="187"/>
      <c r="X71" s="187">
        <v>0</v>
      </c>
      <c r="Y71" s="187"/>
      <c r="Z71" s="187" t="s">
        <v>554</v>
      </c>
      <c r="AA71" s="187"/>
      <c r="AB71" s="187">
        <v>1</v>
      </c>
      <c r="AC71" s="187">
        <v>0</v>
      </c>
    </row>
    <row r="72" spans="1:29" ht="51" customHeight="1" x14ac:dyDescent="0.25">
      <c r="A72" s="186" t="s">
        <v>584</v>
      </c>
      <c r="B72" s="184" t="s">
        <v>585</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554</v>
      </c>
      <c r="AA72" s="187"/>
      <c r="AB72" s="187">
        <v>0</v>
      </c>
      <c r="AC72" s="187">
        <v>0</v>
      </c>
    </row>
    <row r="73" spans="1:29" ht="32.25" customHeight="1" x14ac:dyDescent="0.25">
      <c r="A73" s="186" t="s">
        <v>586</v>
      </c>
      <c r="B73" s="184" t="s">
        <v>587</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554</v>
      </c>
      <c r="AA73" s="187"/>
      <c r="AB73" s="187">
        <v>0</v>
      </c>
      <c r="AC73" s="187">
        <v>0</v>
      </c>
    </row>
    <row r="74" spans="1:29" ht="51.75" customHeight="1" x14ac:dyDescent="0.25">
      <c r="A74" s="189" t="s">
        <v>58</v>
      </c>
      <c r="B74" s="183" t="s">
        <v>235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554</v>
      </c>
      <c r="AA74" s="187"/>
      <c r="AB74" s="187">
        <v>0</v>
      </c>
      <c r="AC74" s="187">
        <v>0</v>
      </c>
    </row>
    <row r="75" spans="1:29" ht="21.75" customHeight="1" x14ac:dyDescent="0.25">
      <c r="A75" s="189" t="s">
        <v>56</v>
      </c>
      <c r="B75" s="188"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6" t="s">
        <v>230</v>
      </c>
      <c r="B76" s="184" t="s">
        <v>555</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t="s">
        <v>554</v>
      </c>
      <c r="AA76" s="182"/>
      <c r="AB76" s="187">
        <v>0</v>
      </c>
      <c r="AC76" s="187">
        <v>0</v>
      </c>
    </row>
    <row r="77" spans="1:29" ht="18.75" customHeight="1" x14ac:dyDescent="0.25">
      <c r="A77" s="186" t="s">
        <v>231</v>
      </c>
      <c r="B77" s="184" t="s">
        <v>156</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554</v>
      </c>
      <c r="AA77" s="187"/>
      <c r="AB77" s="187">
        <v>0</v>
      </c>
      <c r="AC77" s="187">
        <v>0</v>
      </c>
    </row>
    <row r="78" spans="1:29" x14ac:dyDescent="0.25">
      <c r="A78" s="186" t="s">
        <v>232</v>
      </c>
      <c r="B78" s="185" t="s">
        <v>588</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554</v>
      </c>
      <c r="AA78" s="187"/>
      <c r="AB78" s="187">
        <v>0</v>
      </c>
      <c r="AC78" s="187">
        <v>0</v>
      </c>
    </row>
    <row r="79" spans="1:29" x14ac:dyDescent="0.25">
      <c r="A79" s="186" t="s">
        <v>233</v>
      </c>
      <c r="B79" s="185" t="s">
        <v>557</v>
      </c>
      <c r="C79" s="187"/>
      <c r="D79" s="182"/>
      <c r="E79" s="181"/>
      <c r="F79" s="181"/>
      <c r="G79" s="187">
        <v>0</v>
      </c>
      <c r="H79" s="187">
        <v>0</v>
      </c>
      <c r="I79" s="182"/>
      <c r="J79" s="187">
        <v>0</v>
      </c>
      <c r="K79" s="182"/>
      <c r="L79" s="187">
        <v>0</v>
      </c>
      <c r="M79" s="182"/>
      <c r="N79" s="187">
        <v>0</v>
      </c>
      <c r="O79" s="182"/>
      <c r="P79" s="187">
        <v>0</v>
      </c>
      <c r="Q79" s="182"/>
      <c r="R79" s="187">
        <v>0</v>
      </c>
      <c r="S79" s="182"/>
      <c r="T79" s="187">
        <v>0</v>
      </c>
      <c r="U79" s="182"/>
      <c r="V79" s="187">
        <v>0</v>
      </c>
      <c r="W79" s="182"/>
      <c r="X79" s="187">
        <v>0</v>
      </c>
      <c r="Y79" s="187"/>
      <c r="Z79" s="187" t="s">
        <v>554</v>
      </c>
      <c r="AA79" s="187"/>
      <c r="AB79" s="187">
        <v>0</v>
      </c>
      <c r="AC79" s="187">
        <v>0</v>
      </c>
    </row>
    <row r="80" spans="1:29" x14ac:dyDescent="0.25">
      <c r="A80" s="186" t="s">
        <v>234</v>
      </c>
      <c r="B80" s="185" t="s">
        <v>558</v>
      </c>
      <c r="C80" s="187"/>
      <c r="D80" s="182"/>
      <c r="E80" s="181"/>
      <c r="F80" s="181"/>
      <c r="G80" s="187">
        <v>0</v>
      </c>
      <c r="H80" s="187">
        <v>0</v>
      </c>
      <c r="I80" s="182"/>
      <c r="J80" s="187">
        <v>0</v>
      </c>
      <c r="K80" s="182"/>
      <c r="L80" s="187">
        <v>0</v>
      </c>
      <c r="M80" s="182"/>
      <c r="N80" s="187">
        <v>0</v>
      </c>
      <c r="O80" s="182"/>
      <c r="P80" s="187">
        <v>0</v>
      </c>
      <c r="Q80" s="182"/>
      <c r="R80" s="187">
        <v>0</v>
      </c>
      <c r="S80" s="182"/>
      <c r="T80" s="187">
        <v>0</v>
      </c>
      <c r="U80" s="182"/>
      <c r="V80" s="187">
        <v>0</v>
      </c>
      <c r="W80" s="182"/>
      <c r="X80" s="187">
        <v>0</v>
      </c>
      <c r="Y80" s="187"/>
      <c r="Z80" s="187" t="s">
        <v>554</v>
      </c>
      <c r="AA80" s="182"/>
      <c r="AB80" s="187">
        <v>0</v>
      </c>
      <c r="AC80" s="187">
        <v>0</v>
      </c>
    </row>
    <row r="81" spans="1:29" x14ac:dyDescent="0.25">
      <c r="A81" s="186" t="s">
        <v>589</v>
      </c>
      <c r="B81" s="185" t="s">
        <v>559</v>
      </c>
      <c r="C81" s="187"/>
      <c r="D81" s="182"/>
      <c r="E81" s="181"/>
      <c r="F81" s="181"/>
      <c r="G81" s="187">
        <v>0</v>
      </c>
      <c r="H81" s="187">
        <v>0</v>
      </c>
      <c r="I81" s="182"/>
      <c r="J81" s="187">
        <v>0</v>
      </c>
      <c r="K81" s="182"/>
      <c r="L81" s="187">
        <v>0</v>
      </c>
      <c r="M81" s="182"/>
      <c r="N81" s="187">
        <v>0</v>
      </c>
      <c r="O81" s="182"/>
      <c r="P81" s="187">
        <v>0</v>
      </c>
      <c r="Q81" s="182"/>
      <c r="R81" s="187">
        <v>0</v>
      </c>
      <c r="S81" s="182"/>
      <c r="T81" s="187">
        <v>0</v>
      </c>
      <c r="U81" s="182"/>
      <c r="V81" s="187">
        <v>0</v>
      </c>
      <c r="W81" s="182"/>
      <c r="X81" s="187">
        <v>0</v>
      </c>
      <c r="Y81" s="187"/>
      <c r="Z81" s="187" t="s">
        <v>554</v>
      </c>
      <c r="AA81" s="182"/>
      <c r="AB81" s="187">
        <v>0</v>
      </c>
      <c r="AC81" s="187">
        <v>0</v>
      </c>
    </row>
    <row r="82" spans="1:29" x14ac:dyDescent="0.25">
      <c r="A82" s="186" t="s">
        <v>590</v>
      </c>
      <c r="B82" s="185" t="s">
        <v>560</v>
      </c>
      <c r="C82" s="187"/>
      <c r="D82" s="182"/>
      <c r="E82" s="181"/>
      <c r="F82" s="181"/>
      <c r="G82" s="187">
        <v>0</v>
      </c>
      <c r="H82" s="187">
        <v>0</v>
      </c>
      <c r="I82" s="182"/>
      <c r="J82" s="187">
        <v>0</v>
      </c>
      <c r="K82" s="182"/>
      <c r="L82" s="187">
        <v>0</v>
      </c>
      <c r="M82" s="182"/>
      <c r="N82" s="187">
        <v>0</v>
      </c>
      <c r="O82" s="182"/>
      <c r="P82" s="187">
        <v>0</v>
      </c>
      <c r="Q82" s="182"/>
      <c r="R82" s="187">
        <v>0</v>
      </c>
      <c r="S82" s="182"/>
      <c r="T82" s="187">
        <v>0</v>
      </c>
      <c r="U82" s="182"/>
      <c r="V82" s="187">
        <v>0</v>
      </c>
      <c r="W82" s="182"/>
      <c r="X82" s="187">
        <v>0</v>
      </c>
      <c r="Y82" s="187"/>
      <c r="Z82" s="187" t="s">
        <v>554</v>
      </c>
      <c r="AA82" s="182"/>
      <c r="AB82" s="187">
        <v>0</v>
      </c>
      <c r="AC82" s="187">
        <v>0</v>
      </c>
    </row>
    <row r="83" spans="1:29" x14ac:dyDescent="0.25">
      <c r="A83" s="186" t="s">
        <v>591</v>
      </c>
      <c r="B83" s="185" t="s">
        <v>562</v>
      </c>
      <c r="C83" s="187"/>
      <c r="D83" s="182"/>
      <c r="E83" s="181"/>
      <c r="F83" s="181"/>
      <c r="G83" s="187">
        <v>0</v>
      </c>
      <c r="H83" s="187">
        <v>0</v>
      </c>
      <c r="I83" s="182"/>
      <c r="J83" s="187">
        <v>0</v>
      </c>
      <c r="K83" s="182"/>
      <c r="L83" s="187">
        <v>0</v>
      </c>
      <c r="M83" s="182"/>
      <c r="N83" s="187">
        <v>0</v>
      </c>
      <c r="O83" s="182"/>
      <c r="P83" s="187">
        <v>0</v>
      </c>
      <c r="Q83" s="182"/>
      <c r="R83" s="187">
        <v>0</v>
      </c>
      <c r="S83" s="182"/>
      <c r="T83" s="187">
        <v>0</v>
      </c>
      <c r="U83" s="182"/>
      <c r="V83" s="187">
        <v>0</v>
      </c>
      <c r="W83" s="182"/>
      <c r="X83" s="187">
        <v>0</v>
      </c>
      <c r="Y83" s="187"/>
      <c r="Z83" s="187" t="s">
        <v>554</v>
      </c>
      <c r="AA83" s="182"/>
      <c r="AB83" s="187">
        <v>0</v>
      </c>
      <c r="AC83" s="187">
        <v>0</v>
      </c>
    </row>
    <row r="84" spans="1:29" x14ac:dyDescent="0.25">
      <c r="A84" s="186" t="s">
        <v>592</v>
      </c>
      <c r="B84" s="185" t="s">
        <v>564</v>
      </c>
      <c r="C84" s="187"/>
      <c r="D84" s="182"/>
      <c r="E84" s="181"/>
      <c r="F84" s="181"/>
      <c r="G84" s="187">
        <v>0</v>
      </c>
      <c r="H84" s="187">
        <v>0</v>
      </c>
      <c r="I84" s="182"/>
      <c r="J84" s="187">
        <v>0</v>
      </c>
      <c r="K84" s="182"/>
      <c r="L84" s="187">
        <v>0</v>
      </c>
      <c r="M84" s="182"/>
      <c r="N84" s="187">
        <v>0</v>
      </c>
      <c r="O84" s="182"/>
      <c r="P84" s="187">
        <v>0</v>
      </c>
      <c r="Q84" s="182"/>
      <c r="R84" s="187">
        <v>0</v>
      </c>
      <c r="S84" s="182"/>
      <c r="T84" s="187">
        <v>0</v>
      </c>
      <c r="U84" s="182"/>
      <c r="V84" s="187">
        <v>0</v>
      </c>
      <c r="W84" s="182"/>
      <c r="X84" s="187">
        <v>0</v>
      </c>
      <c r="Y84" s="187"/>
      <c r="Z84" s="187" t="s">
        <v>554</v>
      </c>
      <c r="AA84" s="182"/>
      <c r="AB84" s="187">
        <v>0</v>
      </c>
      <c r="AC84" s="187">
        <v>0</v>
      </c>
    </row>
    <row r="85" spans="1:29" x14ac:dyDescent="0.25">
      <c r="A85" s="186" t="s">
        <v>593</v>
      </c>
      <c r="B85" s="185" t="s">
        <v>566</v>
      </c>
      <c r="C85" s="187"/>
      <c r="D85" s="182"/>
      <c r="E85" s="181"/>
      <c r="F85" s="181"/>
      <c r="G85" s="187">
        <v>0</v>
      </c>
      <c r="H85" s="187">
        <v>0</v>
      </c>
      <c r="I85" s="182"/>
      <c r="J85" s="187">
        <v>0</v>
      </c>
      <c r="K85" s="182"/>
      <c r="L85" s="187">
        <v>0</v>
      </c>
      <c r="M85" s="182"/>
      <c r="N85" s="187">
        <v>0</v>
      </c>
      <c r="O85" s="182"/>
      <c r="P85" s="187">
        <v>0</v>
      </c>
      <c r="Q85" s="182"/>
      <c r="R85" s="187">
        <v>0</v>
      </c>
      <c r="S85" s="182"/>
      <c r="T85" s="187">
        <v>0</v>
      </c>
      <c r="U85" s="182"/>
      <c r="V85" s="187">
        <v>0</v>
      </c>
      <c r="W85" s="182"/>
      <c r="X85" s="187">
        <v>0</v>
      </c>
      <c r="Y85" s="187"/>
      <c r="Z85" s="187" t="s">
        <v>554</v>
      </c>
      <c r="AA85" s="182"/>
      <c r="AB85" s="187">
        <v>0</v>
      </c>
      <c r="AC85" s="187">
        <v>0</v>
      </c>
    </row>
    <row r="86" spans="1:29" x14ac:dyDescent="0.25">
      <c r="A86" s="186" t="s">
        <v>594</v>
      </c>
      <c r="B86" s="185" t="s">
        <v>568</v>
      </c>
      <c r="C86" s="187"/>
      <c r="D86" s="182"/>
      <c r="E86" s="181"/>
      <c r="F86" s="181"/>
      <c r="G86" s="187">
        <v>0</v>
      </c>
      <c r="H86" s="187">
        <v>0</v>
      </c>
      <c r="I86" s="182"/>
      <c r="J86" s="187">
        <v>0</v>
      </c>
      <c r="K86" s="182"/>
      <c r="L86" s="187">
        <v>0</v>
      </c>
      <c r="M86" s="182"/>
      <c r="N86" s="187">
        <v>0</v>
      </c>
      <c r="O86" s="182"/>
      <c r="P86" s="187">
        <v>0</v>
      </c>
      <c r="Q86" s="182"/>
      <c r="R86" s="187">
        <v>0</v>
      </c>
      <c r="S86" s="182"/>
      <c r="T86" s="187">
        <v>0</v>
      </c>
      <c r="U86" s="182"/>
      <c r="V86" s="187">
        <v>0</v>
      </c>
      <c r="W86" s="182"/>
      <c r="X86" s="187">
        <v>0</v>
      </c>
      <c r="Y86" s="187"/>
      <c r="Z86" s="187" t="s">
        <v>554</v>
      </c>
      <c r="AA86" s="182"/>
      <c r="AB86" s="187">
        <v>0</v>
      </c>
      <c r="AC86" s="18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9" sqref="A19:AV1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6" t="str">
        <f>'6.2. Паспорт фин осв ввод'!A4:U4</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54" t="str">
        <f>'6.2. Паспорт фин осв ввод'!A8:U8</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4" t="str">
        <f>'6.2. Паспорт фин осв ввод'!A11:U11</f>
        <v>N_TP1100.VL.0054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36.75" customHeight="1" x14ac:dyDescent="0.25">
      <c r="A15" s="252" t="str">
        <f>'6.2. Паспорт фин осв ввод'!A14:U14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9" t="s">
        <v>503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52</v>
      </c>
      <c r="B22" s="401" t="s">
        <v>24</v>
      </c>
      <c r="C22" s="390" t="s">
        <v>51</v>
      </c>
      <c r="D22" s="390" t="s">
        <v>50</v>
      </c>
      <c r="E22" s="404" t="s">
        <v>514</v>
      </c>
      <c r="F22" s="405"/>
      <c r="G22" s="405"/>
      <c r="H22" s="405"/>
      <c r="I22" s="405"/>
      <c r="J22" s="405"/>
      <c r="K22" s="405"/>
      <c r="L22" s="406"/>
      <c r="M22" s="390" t="s">
        <v>49</v>
      </c>
      <c r="N22" s="390" t="s">
        <v>48</v>
      </c>
      <c r="O22" s="390" t="s">
        <v>47</v>
      </c>
      <c r="P22" s="385" t="s">
        <v>265</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6" customFormat="1" ht="64.5" customHeight="1" x14ac:dyDescent="0.25">
      <c r="A23" s="400"/>
      <c r="B23" s="402"/>
      <c r="C23" s="400"/>
      <c r="D23" s="400"/>
      <c r="E23" s="395" t="s">
        <v>23</v>
      </c>
      <c r="F23" s="386" t="s">
        <v>139</v>
      </c>
      <c r="G23" s="386" t="s">
        <v>138</v>
      </c>
      <c r="H23" s="386" t="s">
        <v>137</v>
      </c>
      <c r="I23" s="388" t="s">
        <v>422</v>
      </c>
      <c r="J23" s="388" t="s">
        <v>423</v>
      </c>
      <c r="K23" s="388" t="s">
        <v>424</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9" t="s">
        <v>13</v>
      </c>
      <c r="AG24" s="139" t="s">
        <v>12</v>
      </c>
      <c r="AH24" s="140" t="s">
        <v>2</v>
      </c>
      <c r="AI24" s="140" t="s">
        <v>11</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7" zoomScale="90" zoomScaleNormal="90" zoomScaleSheetLayoutView="90" workbookViewId="0">
      <selection activeCell="B27" sqref="B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415" t="str">
        <f>'7. Паспорт отчет о закупке'!A5:AV5</f>
        <v>Год раскрытия информации: 2024 год</v>
      </c>
      <c r="B5" s="415"/>
      <c r="C5" s="75"/>
      <c r="D5" s="75"/>
      <c r="E5" s="75"/>
      <c r="F5" s="75"/>
      <c r="G5" s="75"/>
      <c r="H5" s="75"/>
    </row>
    <row r="6" spans="1:8" ht="18.75" x14ac:dyDescent="0.3">
      <c r="A6" s="144"/>
      <c r="B6" s="144"/>
      <c r="C6" s="144"/>
      <c r="D6" s="144"/>
      <c r="E6" s="144"/>
      <c r="F6" s="144"/>
      <c r="G6" s="144"/>
      <c r="H6" s="144"/>
    </row>
    <row r="7" spans="1:8" ht="18.75" x14ac:dyDescent="0.25">
      <c r="A7" s="250" t="s">
        <v>9</v>
      </c>
      <c r="B7" s="250"/>
      <c r="C7" s="143"/>
      <c r="D7" s="143"/>
      <c r="E7" s="143"/>
      <c r="F7" s="143"/>
      <c r="G7" s="143"/>
      <c r="H7" s="143"/>
    </row>
    <row r="8" spans="1:8" ht="18.75" x14ac:dyDescent="0.25">
      <c r="A8" s="143"/>
      <c r="B8" s="143"/>
      <c r="C8" s="143"/>
      <c r="D8" s="143"/>
      <c r="E8" s="143"/>
      <c r="F8" s="143"/>
      <c r="G8" s="143"/>
      <c r="H8" s="143"/>
    </row>
    <row r="9" spans="1:8" x14ac:dyDescent="0.25">
      <c r="A9" s="254" t="str">
        <f>'7. Паспорт отчет о закупке'!A9:AV9</f>
        <v>АО "Россети Тюмень"</v>
      </c>
      <c r="B9" s="254"/>
      <c r="C9" s="141"/>
      <c r="D9" s="141"/>
      <c r="E9" s="141"/>
      <c r="F9" s="141"/>
      <c r="G9" s="141"/>
      <c r="H9" s="141"/>
    </row>
    <row r="10" spans="1:8" x14ac:dyDescent="0.25">
      <c r="A10" s="247" t="s">
        <v>8</v>
      </c>
      <c r="B10" s="247"/>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54" t="str">
        <f>'7. Паспорт отчет о закупке'!A12:AV12</f>
        <v>N_TP1100.VL.0054</v>
      </c>
      <c r="B12" s="254"/>
      <c r="C12" s="141"/>
      <c r="D12" s="141"/>
      <c r="E12" s="141"/>
      <c r="F12" s="141"/>
      <c r="G12" s="141"/>
      <c r="H12" s="141"/>
    </row>
    <row r="13" spans="1:8" x14ac:dyDescent="0.25">
      <c r="A13" s="247" t="s">
        <v>7</v>
      </c>
      <c r="B13" s="247"/>
      <c r="C13" s="142"/>
      <c r="D13" s="142"/>
      <c r="E13" s="142"/>
      <c r="F13" s="142"/>
      <c r="G13" s="142"/>
      <c r="H13" s="142"/>
    </row>
    <row r="14" spans="1:8" ht="18.75" x14ac:dyDescent="0.25">
      <c r="A14" s="11"/>
      <c r="B14" s="11"/>
      <c r="C14" s="11"/>
      <c r="D14" s="11"/>
      <c r="E14" s="11"/>
      <c r="F14" s="11"/>
      <c r="G14" s="11"/>
      <c r="H14" s="11"/>
    </row>
    <row r="15" spans="1:8" ht="93" customHeight="1" x14ac:dyDescent="0.25">
      <c r="A15" s="252" t="str">
        <f>'7. Паспорт отчет о закупке'!A15:AV15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141"/>
      <c r="D15" s="141"/>
      <c r="E15" s="141"/>
      <c r="F15" s="141"/>
      <c r="G15" s="141"/>
      <c r="H15" s="141"/>
    </row>
    <row r="16" spans="1:8" x14ac:dyDescent="0.25">
      <c r="A16" s="247" t="s">
        <v>6</v>
      </c>
      <c r="B16" s="247"/>
      <c r="C16" s="142"/>
      <c r="D16" s="142"/>
      <c r="E16" s="142"/>
      <c r="F16" s="142"/>
      <c r="G16" s="142"/>
      <c r="H16" s="142"/>
    </row>
    <row r="17" spans="1:2" x14ac:dyDescent="0.25">
      <c r="B17" s="112"/>
    </row>
    <row r="18" spans="1:2" ht="33.75" customHeight="1" x14ac:dyDescent="0.25">
      <c r="A18" s="413" t="s">
        <v>504</v>
      </c>
      <c r="B18" s="414"/>
    </row>
    <row r="19" spans="1:2" x14ac:dyDescent="0.25">
      <c r="B19" s="47"/>
    </row>
    <row r="20" spans="1:2" ht="16.5" thickBot="1" x14ac:dyDescent="0.3">
      <c r="B20" s="113"/>
    </row>
    <row r="21" spans="1:2" ht="45.75" thickBot="1" x14ac:dyDescent="0.3">
      <c r="A21" s="114" t="s">
        <v>373</v>
      </c>
      <c r="B21" s="115" t="str">
        <f>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row>
    <row r="22" spans="1:2" ht="16.5" thickBot="1" x14ac:dyDescent="0.3">
      <c r="A22" s="114" t="s">
        <v>374</v>
      </c>
      <c r="B22" s="115" t="s">
        <v>595</v>
      </c>
    </row>
    <row r="23" spans="1:2" ht="16.5" thickBot="1" x14ac:dyDescent="0.3">
      <c r="A23" s="114" t="s">
        <v>339</v>
      </c>
      <c r="B23" s="116" t="s">
        <v>596</v>
      </c>
    </row>
    <row r="24" spans="1:2" ht="16.5" thickBot="1" x14ac:dyDescent="0.3">
      <c r="A24" s="114" t="s">
        <v>375</v>
      </c>
      <c r="B24" s="116" t="s">
        <v>638</v>
      </c>
    </row>
    <row r="25" spans="1:2" ht="16.5" thickBot="1" x14ac:dyDescent="0.3">
      <c r="A25" s="117" t="s">
        <v>376</v>
      </c>
      <c r="B25" s="115">
        <v>2029</v>
      </c>
    </row>
    <row r="26" spans="1:2" ht="16.5" thickBot="1" x14ac:dyDescent="0.3">
      <c r="A26" s="118" t="s">
        <v>377</v>
      </c>
      <c r="B26" s="119" t="str">
        <f>'3.3 паспорт описание'!C30</f>
        <v>П</v>
      </c>
    </row>
    <row r="27" spans="1:2" ht="29.25" thickBot="1" x14ac:dyDescent="0.3">
      <c r="A27" s="126" t="s">
        <v>598</v>
      </c>
      <c r="B27" s="176">
        <v>37.273002615579038</v>
      </c>
    </row>
    <row r="28" spans="1:2" ht="16.5" thickBot="1" x14ac:dyDescent="0.3">
      <c r="A28" s="121" t="s">
        <v>378</v>
      </c>
      <c r="B28" s="121" t="s">
        <v>597</v>
      </c>
    </row>
    <row r="29" spans="1:2" ht="29.25" thickBot="1" x14ac:dyDescent="0.3">
      <c r="A29" s="127" t="s">
        <v>379</v>
      </c>
      <c r="B29" s="121"/>
    </row>
    <row r="30" spans="1:2" ht="29.25" thickBot="1" x14ac:dyDescent="0.3">
      <c r="A30" s="127" t="s">
        <v>380</v>
      </c>
      <c r="B30" s="121"/>
    </row>
    <row r="31" spans="1:2" ht="16.5" thickBot="1" x14ac:dyDescent="0.3">
      <c r="A31" s="121" t="s">
        <v>381</v>
      </c>
      <c r="B31" s="121"/>
    </row>
    <row r="32" spans="1:2" ht="29.25" thickBot="1" x14ac:dyDescent="0.3">
      <c r="A32" s="127" t="s">
        <v>382</v>
      </c>
      <c r="B32" s="121"/>
    </row>
    <row r="33" spans="1:2" ht="16.5" thickBot="1" x14ac:dyDescent="0.3">
      <c r="A33" s="121" t="s">
        <v>383</v>
      </c>
      <c r="B33" s="121"/>
    </row>
    <row r="34" spans="1:2" ht="16.5" thickBot="1" x14ac:dyDescent="0.3">
      <c r="A34" s="121" t="s">
        <v>384</v>
      </c>
      <c r="B34" s="121"/>
    </row>
    <row r="35" spans="1:2" ht="16.5" thickBot="1" x14ac:dyDescent="0.3">
      <c r="A35" s="121" t="s">
        <v>385</v>
      </c>
      <c r="B35" s="121"/>
    </row>
    <row r="36" spans="1:2" ht="16.5" thickBot="1" x14ac:dyDescent="0.3">
      <c r="A36" s="121" t="s">
        <v>386</v>
      </c>
      <c r="B36" s="121"/>
    </row>
    <row r="37" spans="1:2" ht="29.25" thickBot="1" x14ac:dyDescent="0.3">
      <c r="A37" s="127" t="s">
        <v>387</v>
      </c>
      <c r="B37" s="121"/>
    </row>
    <row r="38" spans="1:2" ht="16.5" thickBot="1" x14ac:dyDescent="0.3">
      <c r="A38" s="121" t="s">
        <v>383</v>
      </c>
      <c r="B38" s="121"/>
    </row>
    <row r="39" spans="1:2" ht="16.5" thickBot="1" x14ac:dyDescent="0.3">
      <c r="A39" s="121" t="s">
        <v>384</v>
      </c>
      <c r="B39" s="121"/>
    </row>
    <row r="40" spans="1:2" ht="16.5" thickBot="1" x14ac:dyDescent="0.3">
      <c r="A40" s="121" t="s">
        <v>385</v>
      </c>
      <c r="B40" s="121"/>
    </row>
    <row r="41" spans="1:2" ht="16.5" thickBot="1" x14ac:dyDescent="0.3">
      <c r="A41" s="121" t="s">
        <v>386</v>
      </c>
      <c r="B41" s="121"/>
    </row>
    <row r="42" spans="1:2" ht="29.25" thickBot="1" x14ac:dyDescent="0.3">
      <c r="A42" s="127" t="s">
        <v>388</v>
      </c>
      <c r="B42" s="121"/>
    </row>
    <row r="43" spans="1:2" ht="16.5" thickBot="1" x14ac:dyDescent="0.3">
      <c r="A43" s="121" t="s">
        <v>383</v>
      </c>
      <c r="B43" s="121"/>
    </row>
    <row r="44" spans="1:2" ht="16.5" thickBot="1" x14ac:dyDescent="0.3">
      <c r="A44" s="121" t="s">
        <v>384</v>
      </c>
      <c r="B44" s="121"/>
    </row>
    <row r="45" spans="1:2" ht="16.5" thickBot="1" x14ac:dyDescent="0.3">
      <c r="A45" s="121" t="s">
        <v>385</v>
      </c>
      <c r="B45" s="121"/>
    </row>
    <row r="46" spans="1:2" ht="16.5" thickBot="1" x14ac:dyDescent="0.3">
      <c r="A46" s="121" t="s">
        <v>386</v>
      </c>
      <c r="B46" s="121"/>
    </row>
    <row r="47" spans="1:2" ht="29.25" thickBot="1" x14ac:dyDescent="0.3">
      <c r="A47" s="120" t="s">
        <v>389</v>
      </c>
      <c r="B47" s="128"/>
    </row>
    <row r="48" spans="1:2" ht="16.5" thickBot="1" x14ac:dyDescent="0.3">
      <c r="A48" s="122" t="s">
        <v>381</v>
      </c>
      <c r="B48" s="128"/>
    </row>
    <row r="49" spans="1:2" ht="16.5" thickBot="1" x14ac:dyDescent="0.3">
      <c r="A49" s="122" t="s">
        <v>390</v>
      </c>
      <c r="B49" s="128"/>
    </row>
    <row r="50" spans="1:2" ht="16.5" thickBot="1" x14ac:dyDescent="0.3">
      <c r="A50" s="122" t="s">
        <v>391</v>
      </c>
      <c r="B50" s="128"/>
    </row>
    <row r="51" spans="1:2" ht="16.5" thickBot="1" x14ac:dyDescent="0.3">
      <c r="A51" s="122" t="s">
        <v>392</v>
      </c>
      <c r="B51" s="128"/>
    </row>
    <row r="52" spans="1:2" ht="16.5" thickBot="1" x14ac:dyDescent="0.3">
      <c r="A52" s="117" t="s">
        <v>393</v>
      </c>
      <c r="B52" s="129"/>
    </row>
    <row r="53" spans="1:2" ht="16.5" thickBot="1" x14ac:dyDescent="0.3">
      <c r="A53" s="117" t="s">
        <v>394</v>
      </c>
      <c r="B53" s="129"/>
    </row>
    <row r="54" spans="1:2" ht="16.5" thickBot="1" x14ac:dyDescent="0.3">
      <c r="A54" s="117" t="s">
        <v>395</v>
      </c>
      <c r="B54" s="129"/>
    </row>
    <row r="55" spans="1:2" ht="16.5" thickBot="1" x14ac:dyDescent="0.3">
      <c r="A55" s="118" t="s">
        <v>396</v>
      </c>
      <c r="B55" s="119"/>
    </row>
    <row r="56" spans="1:2" ht="15.75" customHeight="1" x14ac:dyDescent="0.25">
      <c r="A56" s="120" t="s">
        <v>397</v>
      </c>
      <c r="B56" s="122"/>
    </row>
    <row r="57" spans="1:2" x14ac:dyDescent="0.25">
      <c r="A57" s="124" t="s">
        <v>398</v>
      </c>
      <c r="B57" s="190" t="s">
        <v>599</v>
      </c>
    </row>
    <row r="58" spans="1:2" x14ac:dyDescent="0.25">
      <c r="A58" s="124" t="s">
        <v>399</v>
      </c>
      <c r="B58" s="124"/>
    </row>
    <row r="59" spans="1:2" x14ac:dyDescent="0.25">
      <c r="A59" s="124" t="s">
        <v>400</v>
      </c>
      <c r="B59" s="124"/>
    </row>
    <row r="60" spans="1:2" x14ac:dyDescent="0.25">
      <c r="A60" s="124" t="s">
        <v>401</v>
      </c>
      <c r="B60" s="124"/>
    </row>
    <row r="61" spans="1:2" ht="16.5" thickBot="1" x14ac:dyDescent="0.3">
      <c r="A61" s="125" t="s">
        <v>402</v>
      </c>
      <c r="B61" s="125"/>
    </row>
    <row r="62" spans="1:2" ht="30.75" thickBot="1" x14ac:dyDescent="0.3">
      <c r="A62" s="122" t="s">
        <v>403</v>
      </c>
      <c r="B62" s="123" t="s">
        <v>601</v>
      </c>
    </row>
    <row r="63" spans="1:2" ht="29.25" thickBot="1" x14ac:dyDescent="0.3">
      <c r="A63" s="117" t="s">
        <v>404</v>
      </c>
      <c r="B63" s="123" t="s">
        <v>601</v>
      </c>
    </row>
    <row r="64" spans="1:2" ht="16.5" thickBot="1" x14ac:dyDescent="0.3">
      <c r="A64" s="122" t="s">
        <v>381</v>
      </c>
      <c r="B64" s="130"/>
    </row>
    <row r="65" spans="1:2" ht="16.5" thickBot="1" x14ac:dyDescent="0.3">
      <c r="A65" s="122" t="s">
        <v>405</v>
      </c>
      <c r="B65" s="123"/>
    </row>
    <row r="66" spans="1:2" ht="16.5" thickBot="1" x14ac:dyDescent="0.3">
      <c r="A66" s="122" t="s">
        <v>406</v>
      </c>
      <c r="B66" s="130"/>
    </row>
    <row r="67" spans="1:2" ht="16.5" thickBot="1" x14ac:dyDescent="0.3">
      <c r="A67" s="131" t="s">
        <v>407</v>
      </c>
      <c r="B67" s="166" t="s">
        <v>530</v>
      </c>
    </row>
    <row r="68" spans="1:2" ht="16.5" thickBot="1" x14ac:dyDescent="0.3">
      <c r="A68" s="117" t="s">
        <v>408</v>
      </c>
      <c r="B68" s="208" t="s">
        <v>530</v>
      </c>
    </row>
    <row r="69" spans="1:2" ht="16.5" thickBot="1" x14ac:dyDescent="0.3">
      <c r="A69" s="124" t="s">
        <v>409</v>
      </c>
      <c r="B69" s="132" t="s">
        <v>366</v>
      </c>
    </row>
    <row r="70" spans="1:2" ht="16.5" thickBot="1" x14ac:dyDescent="0.3">
      <c r="A70" s="124" t="s">
        <v>410</v>
      </c>
      <c r="B70" s="132" t="s">
        <v>366</v>
      </c>
    </row>
    <row r="71" spans="1:2" ht="16.5" thickBot="1" x14ac:dyDescent="0.3">
      <c r="A71" s="124" t="s">
        <v>411</v>
      </c>
      <c r="B71" s="132" t="s">
        <v>366</v>
      </c>
    </row>
    <row r="72" spans="1:2" ht="29.25" thickBot="1" x14ac:dyDescent="0.3">
      <c r="A72" s="133" t="s">
        <v>412</v>
      </c>
      <c r="B72" s="130" t="s">
        <v>639</v>
      </c>
    </row>
    <row r="73" spans="1:2" ht="28.5" x14ac:dyDescent="0.25">
      <c r="A73" s="120" t="s">
        <v>413</v>
      </c>
      <c r="B73" s="410"/>
    </row>
    <row r="74" spans="1:2" x14ac:dyDescent="0.25">
      <c r="A74" s="124" t="s">
        <v>414</v>
      </c>
      <c r="B74" s="411"/>
    </row>
    <row r="75" spans="1:2" x14ac:dyDescent="0.25">
      <c r="A75" s="124" t="s">
        <v>415</v>
      </c>
      <c r="B75" s="411"/>
    </row>
    <row r="76" spans="1:2" x14ac:dyDescent="0.25">
      <c r="A76" s="124" t="s">
        <v>416</v>
      </c>
      <c r="B76" s="411"/>
    </row>
    <row r="77" spans="1:2" x14ac:dyDescent="0.25">
      <c r="A77" s="124" t="s">
        <v>417</v>
      </c>
      <c r="B77" s="411"/>
    </row>
    <row r="78" spans="1:2" ht="16.5" thickBot="1" x14ac:dyDescent="0.3">
      <c r="A78" s="134" t="s">
        <v>418</v>
      </c>
      <c r="B78" s="412"/>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2024-11-03T11:54:42Z</dcterms:modified>
</cp:coreProperties>
</file>