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47\"/>
    </mc:Choice>
  </mc:AlternateContent>
  <bookViews>
    <workbookView xWindow="0" yWindow="0" windowWidth="27285" windowHeight="87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2" i="22" l="1"/>
  <c r="B30" i="22" l="1"/>
  <c r="B29" i="22" s="1"/>
  <c r="A9" i="16" l="1"/>
  <c r="A5" i="16"/>
  <c r="A5" i="14"/>
  <c r="A6" i="13"/>
  <c r="A15" i="19" l="1"/>
  <c r="A12" i="19"/>
  <c r="A9" i="19"/>
  <c r="A5" i="19"/>
  <c r="B27" i="22" l="1"/>
  <c r="B34" i="22" s="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<sst xmlns="http://schemas.openxmlformats.org/spreadsheetml/2006/main" count="1194" uniqueCount="647">
  <si>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</si>
  <si>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</si>
  <si>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</si>
  <si>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</si>
  <si>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</si>
  <si>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</si>
  <si>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</si>
  <si>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</si>
  <si>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</si>
  <si>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</si>
  <si>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</si>
  <si>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</si>
  <si>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</si>
  <si>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</si>
  <si>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</si>
  <si>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</si>
  <si>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</si>
  <si>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</si>
  <si>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</si>
  <si>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</si>
  <si>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</si>
  <si>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</si>
  <si>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</si>
  <si>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</si>
  <si>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</si>
  <si>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</si>
  <si>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</si>
  <si>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</si>
  <si>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</si>
  <si>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</si>
  <si>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</si>
  <si>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</si>
  <si>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</si>
  <si>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</si>
  <si>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</si>
  <si>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</si>
  <si>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</si>
  <si>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</si>
  <si>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</si>
  <si>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</si>
  <si>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</si>
  <si>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</si>
  <si>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</si>
  <si>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</si>
  <si>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</si>
  <si>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</si>
  <si>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</si>
  <si>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</si>
  <si>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</si>
  <si>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</si>
  <si>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</si>
  <si>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</si>
  <si>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</si>
  <si>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</si>
  <si>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</si>
  <si>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</si>
  <si>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</si>
  <si>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</si>
  <si>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</si>
  <si>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</si>
  <si>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</si>
  <si>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</si>
  <si>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</si>
  <si>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</si>
  <si>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</si>
  <si>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</si>
  <si>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</si>
  <si>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</si>
  <si>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</si>
  <si>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</si>
  <si>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</si>
  <si>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</si>
  <si>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</si>
  <si>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</si>
  <si>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</si>
  <si>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</si>
  <si>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</si>
  <si>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</si>
  <si>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</si>
  <si>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</si>
  <si>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</si>
  <si>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</si>
  <si>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</si>
  <si>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</si>
  <si>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</si>
  <si>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</si>
  <si>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</si>
  <si>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</si>
  <si>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</si>
  <si>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</si>
  <si>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</si>
  <si>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</si>
  <si>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</si>
  <si>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</si>
  <si>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</si>
  <si>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</si>
  <si>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</si>
  <si>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</si>
  <si>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</si>
  <si>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</si>
  <si>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</si>
  <si>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</si>
  <si>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</si>
  <si>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</si>
  <si>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</si>
  <si>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</si>
  <si>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</si>
  <si>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</si>
  <si>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</si>
  <si>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</si>
  <si>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</si>
  <si>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</si>
  <si>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</si>
  <si>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</si>
  <si>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</si>
  <si>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</si>
  <si>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</si>
  <si>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</si>
  <si>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</si>
  <si>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</si>
  <si>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</si>
  <si>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</si>
  <si>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</si>
  <si>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</si>
  <si>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</si>
  <si>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</si>
  <si>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</si>
  <si>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</si>
  <si>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</si>
  <si>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</si>
  <si>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</si>
  <si>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</si>
  <si>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</si>
  <si>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</si>
  <si>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</si>
  <si>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</si>
  <si>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</si>
  <si>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</si>
  <si>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</si>
  <si>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</si>
  <si>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</si>
  <si>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</si>
  <si>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</si>
  <si>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</si>
  <si>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</si>
  <si>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</si>
  <si>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</si>
  <si>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</si>
  <si>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</si>
  <si>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</si>
  <si>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</si>
  <si>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</si>
  <si>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</si>
  <si>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</si>
  <si>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</si>
  <si>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</si>
  <si>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</si>
  <si>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</si>
  <si>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</si>
  <si>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</si>
  <si>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</si>
  <si>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</si>
  <si>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</si>
  <si>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</si>
  <si>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</si>
  <si>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</si>
  <si>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</si>
  <si>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</si>
  <si>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</si>
  <si>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</si>
  <si>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</si>
  <si>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</si>
  <si>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</si>
  <si>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</si>
  <si>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</si>
  <si>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</si>
  <si>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</si>
  <si>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</si>
  <si>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</si>
  <si>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</si>
  <si>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</si>
  <si>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</si>
  <si>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</si>
  <si>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</si>
  <si>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</si>
  <si>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</si>
  <si>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</si>
  <si>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</si>
  <si>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</si>
  <si>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</si>
  <si>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</si>
  <si>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</si>
  <si>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</si>
  <si>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</si>
  <si>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</si>
  <si>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</si>
  <si>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</si>
  <si>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</si>
  <si>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</si>
  <si>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</si>
  <si>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</si>
  <si>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</si>
  <si>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</si>
  <si>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</si>
  <si>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</si>
  <si>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</si>
  <si>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</si>
  <si>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</si>
  <si>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</si>
  <si>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</si>
  <si>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</si>
  <si>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</si>
  <si>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</si>
  <si>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</si>
  <si>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</si>
  <si>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</si>
  <si>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</si>
  <si>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</si>
  <si>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</si>
  <si>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</si>
  <si>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</si>
  <si>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</si>
  <si>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</si>
  <si>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</si>
  <si>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</si>
  <si>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</si>
  <si>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</si>
  <si>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</si>
  <si>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</si>
  <si>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</si>
  <si>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</si>
  <si>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</si>
  <si>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</si>
  <si>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</si>
  <si>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</si>
  <si>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</si>
  <si>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</si>
  <si>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</si>
  <si>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</si>
  <si>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</si>
  <si>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</si>
  <si>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</si>
  <si>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</si>
  <si>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</si>
  <si>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</si>
  <si>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</si>
  <si>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</si>
  <si>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</si>
  <si>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</si>
  <si>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</si>
  <si>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</si>
  <si>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</si>
  <si>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</si>
  <si>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</si>
  <si>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</si>
  <si>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</si>
  <si>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</si>
  <si>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</si>
  <si>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</si>
  <si>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</si>
  <si>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</si>
  <si>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</si>
  <si>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</si>
  <si>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</si>
  <si>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</si>
  <si>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</si>
  <si>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</si>
  <si>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</si>
  <si>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</si>
  <si>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</si>
  <si>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</si>
  <si>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</si>
  <si>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</si>
  <si>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</si>
  <si>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</si>
  <si>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</si>
  <si>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</si>
  <si>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</si>
  <si>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</si>
  <si>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</si>
  <si>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</si>
  <si>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</si>
  <si>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</si>
  <si>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</si>
  <si>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</si>
  <si>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</si>
  <si>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</si>
  <si>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</si>
  <si>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</si>
  <si>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</si>
  <si>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</si>
  <si>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</si>
  <si>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</si>
  <si>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</si>
  <si>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</si>
  <si>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</si>
  <si>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</si>
  <si>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</si>
  <si>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</si>
  <si>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</si>
  <si>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</si>
  <si>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</si>
  <si>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</si>
  <si>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</si>
  <si>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</si>
  <si>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</si>
  <si>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</si>
  <si>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</si>
  <si>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</si>
  <si>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</si>
  <si>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</si>
  <si>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</si>
  <si>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</si>
  <si>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</si>
  <si>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</si>
  <si>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</si>
  <si>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</si>
  <si>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</si>
  <si>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</si>
  <si>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</si>
  <si>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</si>
  <si>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</si>
  <si>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</si>
  <si>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</si>
  <si>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</si>
  <si>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</si>
  <si>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</si>
  <si>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</si>
  <si>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</si>
  <si>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</si>
  <si>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</si>
  <si>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</si>
  <si>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</si>
  <si>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</si>
  <si>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</si>
  <si>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</si>
  <si>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</si>
  <si>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</si>
  <si>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</si>
  <si>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</si>
  <si>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</si>
  <si>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</si>
  <si>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</si>
  <si>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</si>
  <si>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</si>
  <si>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</si>
  <si>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</si>
  <si>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</si>
  <si>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</si>
  <si>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</si>
  <si>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</si>
  <si>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</si>
  <si>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</si>
  <si>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</si>
  <si>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</si>
  <si>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</si>
  <si>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</si>
  <si>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</si>
  <si>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</si>
  <si>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</si>
  <si>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</si>
  <si>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</si>
  <si>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</si>
  <si>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</si>
  <si>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</si>
  <si>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</si>
  <si>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</si>
  <si>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</si>
  <si>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</si>
  <si>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</si>
  <si>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</si>
  <si>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</si>
  <si>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</si>
  <si>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</si>
  <si>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</si>
  <si>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</si>
  <si>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</si>
  <si>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</si>
  <si>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</si>
  <si>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</si>
  <si>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</si>
  <si>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</si>
  <si>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</si>
  <si>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</si>
  <si>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</si>
  <si>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</si>
  <si>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</si>
  <si>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</si>
  <si>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</si>
  <si>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</si>
  <si>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</si>
  <si>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</si>
  <si>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</si>
  <si>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</si>
  <si>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</si>
  <si>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</si>
  <si>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</si>
  <si>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</si>
  <si>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</si>
  <si>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</si>
  <si>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</si>
  <si>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</si>
  <si>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</si>
  <si>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</si>
  <si>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</si>
  <si>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</si>
  <si>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</si>
  <si>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</si>
  <si>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</si>
  <si>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</si>
  <si>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</si>
  <si>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</si>
  <si>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</si>
  <si>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</si>
  <si>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</si>
  <si>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</si>
  <si>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</si>
  <si>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</si>
  <si>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</si>
  <si>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</si>
  <si>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</si>
  <si>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</si>
  <si>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</si>
  <si>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</si>
  <si>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</si>
  <si>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</si>
  <si>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</si>
  <si>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</si>
  <si>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</si>
  <si>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</si>
  <si>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</si>
  <si>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</si>
  <si>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</si>
  <si>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</si>
  <si>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</si>
  <si>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</si>
  <si>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</si>
  <si>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</si>
  <si>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</si>
  <si>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</si>
  <si>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</si>
  <si>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</si>
  <si>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</si>
  <si>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</si>
  <si>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</si>
  <si>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</si>
  <si>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</si>
  <si>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</si>
  <si>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</si>
  <si>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</si>
  <si>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</si>
  <si>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</si>
  <si>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</si>
  <si>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</si>
  <si>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</si>
  <si>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</si>
  <si>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</si>
  <si>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</si>
  <si>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</si>
  <si>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</si>
  <si>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</si>
  <si>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</si>
  <si>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</si>
  <si>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</si>
  <si>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</si>
  <si>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</si>
  <si>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</si>
  <si>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</si>
  <si>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</si>
  <si>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</si>
  <si>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</si>
  <si>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</si>
  <si>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</si>
  <si>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</si>
  <si>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</si>
  <si>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</si>
  <si>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</si>
  <si>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</si>
  <si>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</si>
  <si>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</si>
  <si>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</si>
  <si>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</si>
  <si>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</si>
  <si>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</si>
  <si>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</si>
  <si>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</si>
  <si>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</si>
  <si>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</si>
  <si>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</si>
  <si>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</si>
  <si>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</si>
  <si>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</si>
  <si>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</si>
  <si>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</si>
  <si>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</si>
  <si>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</si>
  <si>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</si>
  <si>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</si>
  <si>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</si>
  <si>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</si>
  <si>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</si>
  <si>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</si>
  <si>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</si>
  <si>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</si>
  <si>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</si>
  <si>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</si>
  <si>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</si>
  <si>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</si>
  <si>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</si>
  <si>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</si>
  <si>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</si>
  <si>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</si>
  <si>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</si>
  <si>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</si>
  <si>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</si>
  <si>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</si>
  <si>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</si>
  <si>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</si>
  <si>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</si>
  <si>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</si>
  <si>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</si>
  <si>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</si>
  <si>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</si>
  <si>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</si>
  <si>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</si>
  <si>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</si>
  <si>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</si>
  <si>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</si>
  <si>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</si>
  <si>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</si>
  <si>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</si>
  <si>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</si>
  <si>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</si>
  <si>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</si>
  <si>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</si>
  <si>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</si>
  <si>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</si>
  <si>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</si>
  <si>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</si>
  <si>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</si>
  <si>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</si>
  <si>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</si>
  <si>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</si>
  <si>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</si>
  <si>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</si>
  <si>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</si>
  <si>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</si>
  <si>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</si>
  <si>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</si>
  <si>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</si>
  <si>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</si>
  <si>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</si>
  <si>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</si>
  <si>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</si>
  <si>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</si>
  <si>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</si>
  <si>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</si>
  <si>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</si>
  <si>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</si>
  <si>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</si>
  <si>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</si>
  <si>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</si>
  <si>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</si>
  <si>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</si>
  <si>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</si>
  <si>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</si>
  <si>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</si>
  <si>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</si>
  <si>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</si>
  <si>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</si>
  <si>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</si>
  <si>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</si>
  <si>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</si>
  <si>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</si>
  <si>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</si>
  <si>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</si>
  <si>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</si>
  <si>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</si>
  <si>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</si>
  <si>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</si>
  <si>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</si>
  <si>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</si>
  <si>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</si>
  <si>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</si>
  <si>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</si>
  <si>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</si>
  <si>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</si>
  <si>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</si>
  <si>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</si>
  <si>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</si>
  <si>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</si>
  <si>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</si>
  <si>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</si>
  <si>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</si>
  <si>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</si>
  <si>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</si>
  <si>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</si>
  <si>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</si>
  <si>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</si>
  <si>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</si>
  <si>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</si>
  <si>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</si>
  <si>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</si>
  <si>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</si>
  <si>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</si>
  <si>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</si>
  <si>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</si>
  <si>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</si>
  <si>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</si>
  <si>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</si>
  <si>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не окупается</t>
  </si>
  <si>
    <t>Прочие расходы</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</si>
  <si>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</si>
  <si>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</si>
  <si>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</si>
  <si>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</si>
  <si>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</si>
  <si>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Год раскрытия информации: 2024 год</t>
  </si>
  <si>
    <t>108 434,56 тыс. руб. / шт</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</si>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</sst>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 numFmtId="175" formatCode="#,##0.00000"/>
    <numFmt numFmtId="176" formatCode="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4"/>
      <color theme="1"/>
      <name val="Calibri"/>
      <family val="2"/>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9"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11" fillId="0" borderId="39" xfId="0" applyFont="1" applyBorder="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1"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0" fontId="11" fillId="0" borderId="46"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0" fontId="65" fillId="0" borderId="0" xfId="0" applyFont="1" applyBorder="1" applyAlignment="1">
      <alignment vertical="center"/>
    </xf>
    <xf numFmtId="170" fontId="66" fillId="0" borderId="0" xfId="0" applyNumberFormat="1" applyFont="1" applyBorder="1" applyAlignment="1">
      <alignment horizontal="center" vertical="center"/>
    </xf>
    <xf numFmtId="0" fontId="65"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47" xfId="2" applyFont="1" applyFill="1" applyBorder="1" applyAlignment="1">
      <alignment horizontal="justify" vertical="top" wrapText="1"/>
    </xf>
    <xf numFmtId="169" fontId="40" fillId="0" borderId="47" xfId="2" applyNumberFormat="1" applyFont="1" applyFill="1" applyBorder="1" applyAlignment="1">
      <alignment horizontal="justify" vertical="top" wrapText="1"/>
    </xf>
    <xf numFmtId="0" fontId="40" fillId="0" borderId="1" xfId="0" applyFont="1" applyFill="1" applyBorder="1" applyAlignment="1">
      <alignment horizontal="center" vertical="center"/>
    </xf>
    <xf numFmtId="4" fontId="11" fillId="0" borderId="0" xfId="41" applyNumberFormat="1" applyFont="1"/>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67" fillId="0" borderId="0" xfId="0" applyFont="1" applyAlignment="1">
      <alignment vertical="center"/>
    </xf>
    <xf numFmtId="3" fontId="40" fillId="0" borderId="42" xfId="0" applyNumberFormat="1" applyFont="1" applyFill="1" applyBorder="1" applyAlignment="1">
      <alignment vertical="center"/>
    </xf>
    <xf numFmtId="10" fontId="40" fillId="0" borderId="1" xfId="0" applyNumberFormat="1" applyFont="1" applyBorder="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8" fillId="0" borderId="0" xfId="0" applyFont="1"/>
    <xf numFmtId="175"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3" fontId="36" fillId="27"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0" fontId="36" fillId="0" borderId="49" xfId="67" applyNumberFormat="1"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173"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49" fontId="36" fillId="0" borderId="48" xfId="0" quotePrefix="1" applyNumberFormat="1" applyFont="1" applyFill="1" applyBorder="1" applyAlignment="1">
      <alignment horizontal="center" vertical="center" wrapText="1"/>
    </xf>
    <xf numFmtId="49" fontId="36" fillId="0" borderId="48" xfId="0" applyNumberFormat="1" applyFont="1" applyFill="1" applyBorder="1" applyAlignment="1">
      <alignment horizontal="center" vertical="center" wrapText="1"/>
    </xf>
    <xf numFmtId="176" fontId="36" fillId="0" borderId="48" xfId="49" applyNumberFormat="1" applyFont="1" applyFill="1" applyBorder="1" applyAlignment="1">
      <alignment horizontal="center" vertical="center"/>
    </xf>
    <xf numFmtId="1" fontId="36" fillId="0" borderId="48" xfId="49" applyNumberFormat="1" applyFont="1" applyFill="1" applyBorder="1" applyAlignment="1">
      <alignment horizontal="center" vertical="center"/>
    </xf>
    <xf numFmtId="3" fontId="36" fillId="0" borderId="48" xfId="0" applyNumberFormat="1" applyFont="1" applyFill="1" applyBorder="1" applyAlignment="1">
      <alignment horizontal="center" vertical="center" wrapText="1"/>
    </xf>
    <xf numFmtId="49" fontId="36" fillId="0" borderId="48" xfId="49" applyNumberFormat="1" applyFont="1" applyFill="1" applyBorder="1" applyAlignment="1">
      <alignment horizontal="center" vertical="center"/>
    </xf>
    <xf numFmtId="14" fontId="36" fillId="0" borderId="48" xfId="49" applyNumberFormat="1" applyFont="1" applyFill="1" applyBorder="1" applyAlignment="1">
      <alignment horizontal="center" vertical="center"/>
    </xf>
    <xf numFmtId="0" fontId="36" fillId="0" borderId="48" xfId="49" applyFont="1" applyFill="1" applyBorder="1"/>
    <xf numFmtId="0" fontId="36" fillId="0" borderId="48" xfId="49" applyFont="1" applyFill="1" applyBorder="1" applyAlignment="1">
      <alignment horizontal="center" vertical="center"/>
    </xf>
    <xf numFmtId="49" fontId="7" fillId="0" borderId="48"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1" fillId="0" borderId="50" xfId="2" applyNumberFormat="1" applyFont="1" applyFill="1" applyBorder="1" applyAlignment="1">
      <alignment horizontal="center" vertical="top" wrapText="1"/>
    </xf>
    <xf numFmtId="0" fontId="11" fillId="0" borderId="50" xfId="2" applyFont="1" applyFill="1" applyBorder="1"/>
    <xf numFmtId="14" fontId="11" fillId="0" borderId="50" xfId="2" applyNumberFormat="1" applyFont="1" applyFill="1" applyBorder="1" applyAlignment="1">
      <alignment horizontal="center" vertical="top" wrapText="1"/>
    </xf>
    <xf numFmtId="9" fontId="11" fillId="0" borderId="50" xfId="0"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14" fontId="11" fillId="25" borderId="50" xfId="0" applyNumberFormat="1" applyFont="1" applyFill="1" applyBorder="1" applyAlignment="1">
      <alignment horizontal="center" vertical="center" wrapText="1"/>
    </xf>
    <xf numFmtId="0" fontId="11" fillId="0" borderId="50" xfId="2" applyNumberFormat="1" applyFont="1" applyFill="1" applyBorder="1" applyAlignment="1">
      <alignment horizontal="left" vertical="top" wrapText="1"/>
    </xf>
    <xf numFmtId="0" fontId="11" fillId="0" borderId="50" xfId="2" applyNumberFormat="1" applyFont="1" applyFill="1" applyBorder="1" applyAlignment="1">
      <alignment horizontal="center" vertical="center" wrapText="1"/>
    </xf>
    <xf numFmtId="0" fontId="49" fillId="0" borderId="50" xfId="2" applyFont="1" applyFill="1" applyBorder="1" applyAlignment="1">
      <alignment horizontal="center"/>
    </xf>
    <xf numFmtId="0" fontId="11" fillId="0" borderId="50" xfId="2" applyNumberFormat="1" applyFont="1" applyFill="1" applyBorder="1" applyAlignment="1">
      <alignment horizontal="left" vertical="top"/>
    </xf>
    <xf numFmtId="167" fontId="42" fillId="0" borderId="50" xfId="2" applyNumberFormat="1" applyFont="1" applyFill="1" applyBorder="1" applyAlignment="1">
      <alignment horizontal="center" vertical="center" wrapText="1"/>
    </xf>
    <xf numFmtId="0" fontId="11" fillId="0" borderId="50" xfId="2" applyFont="1" applyFill="1" applyBorder="1" applyAlignment="1">
      <alignment vertical="center" wrapText="1"/>
    </xf>
    <xf numFmtId="14" fontId="11" fillId="0" borderId="50" xfId="0"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9" fontId="11" fillId="0" borderId="50" xfId="2" applyNumberFormat="1" applyFont="1" applyFill="1" applyBorder="1" applyAlignment="1">
      <alignment horizontal="center" vertical="top"/>
    </xf>
    <xf numFmtId="9" fontId="11" fillId="25" borderId="50" xfId="2" applyNumberFormat="1" applyFont="1" applyFill="1" applyBorder="1" applyAlignment="1">
      <alignment horizontal="center" vertical="top"/>
    </xf>
    <xf numFmtId="0" fontId="11" fillId="0" borderId="10" xfId="41" applyFont="1" applyFill="1" applyBorder="1" applyAlignment="1">
      <alignment horizontal="center" vertical="center" wrapText="1"/>
    </xf>
    <xf numFmtId="0" fontId="42" fillId="25" borderId="50" xfId="41" applyFont="1" applyFill="1" applyBorder="1" applyAlignment="1">
      <alignment horizontal="center" vertical="center" textRotation="90" wrapText="1"/>
    </xf>
    <xf numFmtId="0" fontId="12" fillId="0" borderId="0" xfId="2" applyFont="1" applyFill="1"/>
    <xf numFmtId="0" fontId="42" fillId="0" borderId="5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50" xfId="41" applyNumberFormat="1" applyFont="1" applyFill="1" applyBorder="1" applyAlignment="1">
      <alignment horizontal="center" vertical="center" wrapText="1"/>
    </xf>
    <xf numFmtId="0" fontId="42" fillId="0" borderId="50" xfId="41" applyFont="1" applyFill="1" applyBorder="1" applyAlignment="1">
      <alignment horizontal="left" vertical="center" wrapText="1"/>
    </xf>
    <xf numFmtId="4" fontId="11" fillId="0" borderId="50" xfId="68" applyNumberFormat="1" applyFont="1" applyFill="1" applyBorder="1" applyAlignment="1">
      <alignment horizontal="right" wrapText="1"/>
    </xf>
    <xf numFmtId="49" fontId="11" fillId="0" borderId="50" xfId="41" applyNumberFormat="1" applyFont="1" applyFill="1" applyBorder="1" applyAlignment="1">
      <alignment horizontal="center" vertical="center" wrapText="1"/>
    </xf>
    <xf numFmtId="0" fontId="11" fillId="0" borderId="50" xfId="41" applyFont="1" applyFill="1" applyBorder="1" applyAlignment="1">
      <alignment horizontal="left" vertical="center" wrapText="1"/>
    </xf>
    <xf numFmtId="177" fontId="11" fillId="0" borderId="50" xfId="68" applyNumberFormat="1" applyFont="1" applyFill="1" applyBorder="1" applyAlignment="1">
      <alignment horizontal="right" wrapText="1"/>
    </xf>
    <xf numFmtId="0" fontId="47" fillId="0" borderId="50" xfId="69" applyFont="1" applyFill="1" applyBorder="1" applyAlignment="1">
      <alignment horizontal="left" vertical="center" wrapText="1"/>
    </xf>
    <xf numFmtId="0" fontId="43" fillId="0" borderId="50" xfId="69" applyFont="1" applyFill="1" applyBorder="1" applyAlignment="1">
      <alignment horizontal="left" vertical="center" wrapText="1"/>
    </xf>
    <xf numFmtId="4" fontId="11" fillId="0" borderId="50" xfId="41" applyNumberFormat="1" applyFont="1" applyFill="1" applyBorder="1" applyAlignment="1">
      <alignment horizontal="center" vertical="center" wrapText="1"/>
    </xf>
    <xf numFmtId="4" fontId="11" fillId="0" borderId="50" xfId="41" applyNumberFormat="1" applyFont="1" applyFill="1" applyBorder="1" applyAlignment="1">
      <alignment horizontal="left" vertical="center" wrapText="1"/>
    </xf>
    <xf numFmtId="4" fontId="47" fillId="0" borderId="50"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0" xfId="0" applyFont="1" applyFill="1" applyAlignment="1">
      <alignment horizontal="center" vertical="center"/>
    </xf>
    <xf numFmtId="0" fontId="42" fillId="0" borderId="0" xfId="0"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0"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0" xfId="41" applyFont="1" applyBorder="1" applyAlignment="1">
      <alignment horizontal="center" vertical="center"/>
    </xf>
    <xf numFmtId="0" fontId="42" fillId="25" borderId="5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эфф'!$C$92:$M$92</c:f>
              <c:numCache>
                <c:formatCode>_(* #\ ##0_);_(* \(#\ ##0\);_(* "-"_);_(@_)</c:formatCode>
                <c:ptCount val="11"/>
                <c:pt idx="0">
                  <c:v>-114344416.30578324</c:v>
                </c:pt>
                <c:pt idx="1">
                  <c:v>-99825221.838703051</c:v>
                </c:pt>
                <c:pt idx="2">
                  <c:v>-86468433.222908169</c:v>
                </c:pt>
                <c:pt idx="3">
                  <c:v>-74185134.451751441</c:v>
                </c:pt>
                <c:pt idx="4">
                  <c:v>-62892606.642233998</c:v>
                </c:pt>
                <c:pt idx="5">
                  <c:v>-53388512.978665851</c:v>
                </c:pt>
                <c:pt idx="6">
                  <c:v>-45704417.444536991</c:v>
                </c:pt>
                <c:pt idx="7">
                  <c:v>-38641721.444591276</c:v>
                </c:pt>
                <c:pt idx="8">
                  <c:v>-32152112.154454734</c:v>
                </c:pt>
                <c:pt idx="9">
                  <c:v>-26190748.597845845</c:v>
                </c:pt>
                <c:pt idx="10">
                  <c:v>-20716054.786180034</c:v>
                </c:pt>
              </c:numCache>
            </c:numRef>
          </c:val>
          <c:smooth val="0"/>
          <c:extLst>
            <c:ext xmlns:c16="http://schemas.microsoft.com/office/drawing/2014/chart" uri="{C3380CC4-5D6E-409C-BE32-E72D297353CC}">
              <c16:uniqueId val="{00000000-D5B1-4835-899C-BCDB95D106A2}"/>
            </c:ext>
          </c:extLst>
        </c:ser>
        <c:ser>
          <c:idx val="0"/>
          <c:order val="1"/>
          <c:tx>
            <c:v>Накопленный ЧДП</c:v>
          </c:tx>
          <c:marker>
            <c:symbol val="none"/>
          </c:marker>
          <c:val>
            <c:numRef>
              <c:f>'5. анализ эконом эфф'!$C$89:$M$89</c:f>
              <c:numCache>
                <c:formatCode>_(* #\ ##0_);_(* \(#\ ##0\);_(* "-"_);_(@_)</c:formatCode>
                <c:ptCount val="11"/>
                <c:pt idx="0">
                  <c:v>-112214513.94975126</c:v>
                </c:pt>
                <c:pt idx="1">
                  <c:v>-93510524.657396883</c:v>
                </c:pt>
                <c:pt idx="2">
                  <c:v>-73981091.5258459</c:v>
                </c:pt>
                <c:pt idx="3">
                  <c:v>-53596666.707418308</c:v>
                </c:pt>
                <c:pt idx="4">
                  <c:v>-32326520.440526903</c:v>
                </c:pt>
                <c:pt idx="5">
                  <c:v>-12008290.22254796</c:v>
                </c:pt>
                <c:pt idx="6">
                  <c:v>6636769.8255620077</c:v>
                </c:pt>
                <c:pt idx="7">
                  <c:v>26087567.013659485</c:v>
                </c:pt>
                <c:pt idx="8">
                  <c:v>46372860.921456106</c:v>
                </c:pt>
                <c:pt idx="9">
                  <c:v>67522561.511851966</c:v>
                </c:pt>
                <c:pt idx="10">
                  <c:v>89567775.146263182</c:v>
                </c:pt>
              </c:numCache>
            </c:numRef>
          </c:val>
          <c:smooth val="0"/>
          <c:extLst>
            <c:ext xmlns:c16="http://schemas.microsoft.com/office/drawing/2014/chart" uri="{C3380CC4-5D6E-409C-BE32-E72D297353CC}">
              <c16:uniqueId val="{00000001-D5B1-4835-899C-BCDB95D106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0</xdr:colOff>
      <xdr:row>44</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SheetLayoutView="7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560</v>
      </c>
      <c r="D3" s="180"/>
      <c r="E3" s="158"/>
      <c r="F3" s="16"/>
    </row>
    <row r="4" spans="1:21" s="12" customFormat="1" ht="18.75" x14ac:dyDescent="0.3">
      <c r="A4" s="17"/>
      <c r="D4" s="180"/>
      <c r="E4" s="158"/>
      <c r="F4" s="16"/>
      <c r="G4" s="15"/>
    </row>
    <row r="5" spans="1:21" s="12" customFormat="1" ht="15.75" x14ac:dyDescent="0.25">
      <c r="A5" s="339" t="s">
        <v>617</v>
      </c>
      <c r="B5" s="339"/>
      <c r="C5" s="339"/>
      <c r="D5" s="180"/>
      <c r="E5" s="159"/>
      <c r="F5" s="148"/>
      <c r="G5" s="148"/>
      <c r="H5" s="148"/>
      <c r="I5" s="148"/>
    </row>
    <row r="6" spans="1:21" s="12" customFormat="1" ht="18.75" x14ac:dyDescent="0.3">
      <c r="A6" s="17"/>
      <c r="D6" s="180"/>
      <c r="E6" s="158"/>
      <c r="F6" s="16"/>
      <c r="G6" s="15"/>
    </row>
    <row r="7" spans="1:21" s="12" customFormat="1" ht="18.75" x14ac:dyDescent="0.2">
      <c r="A7" s="343" t="s">
        <v>10</v>
      </c>
      <c r="B7" s="343"/>
      <c r="C7" s="343"/>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44" t="s">
        <v>558</v>
      </c>
      <c r="B9" s="344"/>
      <c r="C9" s="344"/>
      <c r="D9" s="180"/>
      <c r="E9" s="158"/>
      <c r="F9" s="8"/>
      <c r="G9" s="8"/>
      <c r="H9" s="13"/>
      <c r="I9" s="13"/>
      <c r="J9" s="13"/>
      <c r="K9" s="13"/>
      <c r="L9" s="13"/>
      <c r="M9" s="13"/>
      <c r="N9" s="13"/>
      <c r="O9" s="13"/>
      <c r="P9" s="13"/>
      <c r="Q9" s="13"/>
      <c r="R9" s="13"/>
      <c r="S9" s="13"/>
      <c r="T9" s="13"/>
      <c r="U9" s="13"/>
    </row>
    <row r="10" spans="1:21" s="12" customFormat="1" ht="18.75" x14ac:dyDescent="0.2">
      <c r="A10" s="340" t="s">
        <v>9</v>
      </c>
      <c r="B10" s="340"/>
      <c r="C10" s="340"/>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45" t="s">
        <v>564</v>
      </c>
      <c r="B12" s="345"/>
      <c r="C12" s="345"/>
      <c r="D12" s="180"/>
      <c r="E12" s="161"/>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46" t="s">
        <v>565</v>
      </c>
      <c r="B15" s="346"/>
      <c r="C15" s="346"/>
      <c r="D15" s="180"/>
      <c r="E15" s="161"/>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41" t="s">
        <v>501</v>
      </c>
      <c r="B18" s="342"/>
      <c r="C18" s="34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568</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336"/>
      <c r="B24" s="337"/>
      <c r="C24" s="337"/>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609</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336"/>
      <c r="B39" s="337"/>
      <c r="C39" s="338"/>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t="s">
        <v>533</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336"/>
      <c r="B47" s="337"/>
      <c r="C47" s="338"/>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7">
        <f>'6.2. Паспорт фин осв ввод'!AC24</f>
        <v>128.64899091668102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7">
        <f>'6.2. Паспорт фин осв ввод'!AC30</f>
        <v>106.94118954575751</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74.25" customHeight="1" x14ac:dyDescent="0.2">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1" t="s">
        <v>475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7" t="s">
        <v>6</v>
      </c>
      <c r="B19" s="347" t="s">
        <v>109</v>
      </c>
      <c r="C19" s="349" t="s">
        <v>372</v>
      </c>
      <c r="D19" s="347" t="s">
        <v>371</v>
      </c>
      <c r="E19" s="347" t="s">
        <v>108</v>
      </c>
      <c r="F19" s="347" t="s">
        <v>107</v>
      </c>
      <c r="G19" s="347" t="s">
        <v>367</v>
      </c>
      <c r="H19" s="347" t="s">
        <v>106</v>
      </c>
      <c r="I19" s="347" t="s">
        <v>105</v>
      </c>
      <c r="J19" s="347" t="s">
        <v>104</v>
      </c>
      <c r="K19" s="347" t="s">
        <v>103</v>
      </c>
      <c r="L19" s="347" t="s">
        <v>102</v>
      </c>
      <c r="M19" s="347" t="s">
        <v>101</v>
      </c>
      <c r="N19" s="347" t="s">
        <v>100</v>
      </c>
      <c r="O19" s="347" t="s">
        <v>99</v>
      </c>
      <c r="P19" s="347" t="s">
        <v>98</v>
      </c>
      <c r="Q19" s="347" t="s">
        <v>370</v>
      </c>
      <c r="R19" s="347"/>
      <c r="S19" s="351" t="s">
        <v>467</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368</v>
      </c>
      <c r="R20" s="42" t="s">
        <v>369</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8" t="str">
        <f>'1. паспорт местоположение'!A12:C12</f>
        <v>N_TP1600.PR.0047</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8" t="str">
        <f>'1. паспорт местоположение'!A15:C15</f>
        <v>Модернизация диспетчерского пункта щита ОДС филиала АО "Россети Тюмень" Нижневартовские ЭС</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2" t="s">
        <v>480</v>
      </c>
      <c r="B19" s="342"/>
      <c r="C19" s="342"/>
      <c r="D19" s="342"/>
      <c r="E19" s="342"/>
      <c r="F19" s="342"/>
      <c r="G19" s="342"/>
      <c r="H19" s="342"/>
      <c r="I19" s="342"/>
      <c r="J19" s="342"/>
      <c r="K19" s="342"/>
      <c r="L19" s="342"/>
      <c r="M19" s="342"/>
      <c r="N19" s="342"/>
      <c r="O19" s="342"/>
      <c r="P19" s="342"/>
      <c r="Q19" s="342"/>
      <c r="R19" s="342"/>
      <c r="S19" s="342"/>
      <c r="T19" s="342"/>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6</v>
      </c>
      <c r="B21" s="357" t="s">
        <v>230</v>
      </c>
      <c r="C21" s="358"/>
      <c r="D21" s="361" t="s">
        <v>131</v>
      </c>
      <c r="E21" s="357" t="s">
        <v>509</v>
      </c>
      <c r="F21" s="358"/>
      <c r="G21" s="357" t="s">
        <v>280</v>
      </c>
      <c r="H21" s="358"/>
      <c r="I21" s="357" t="s">
        <v>130</v>
      </c>
      <c r="J21" s="358"/>
      <c r="K21" s="361" t="s">
        <v>129</v>
      </c>
      <c r="L21" s="357" t="s">
        <v>128</v>
      </c>
      <c r="M21" s="358"/>
      <c r="N21" s="357" t="s">
        <v>505</v>
      </c>
      <c r="O21" s="358"/>
      <c r="P21" s="361" t="s">
        <v>127</v>
      </c>
      <c r="Q21" s="367" t="s">
        <v>126</v>
      </c>
      <c r="R21" s="368"/>
      <c r="S21" s="367" t="s">
        <v>125</v>
      </c>
      <c r="T21" s="369"/>
    </row>
    <row r="22" spans="1:20" ht="204.75" customHeight="1" x14ac:dyDescent="0.25">
      <c r="A22" s="365"/>
      <c r="B22" s="359"/>
      <c r="C22" s="360"/>
      <c r="D22" s="363"/>
      <c r="E22" s="359"/>
      <c r="F22" s="360"/>
      <c r="G22" s="359"/>
      <c r="H22" s="360"/>
      <c r="I22" s="359"/>
      <c r="J22" s="360"/>
      <c r="K22" s="362"/>
      <c r="L22" s="359"/>
      <c r="M22" s="360"/>
      <c r="N22" s="359"/>
      <c r="O22" s="360"/>
      <c r="P22" s="362"/>
      <c r="Q22" s="90" t="s">
        <v>124</v>
      </c>
      <c r="R22" s="90" t="s">
        <v>479</v>
      </c>
      <c r="S22" s="90" t="s">
        <v>123</v>
      </c>
      <c r="T22" s="90" t="s">
        <v>122</v>
      </c>
    </row>
    <row r="23" spans="1:20" ht="51.75" customHeight="1" x14ac:dyDescent="0.25">
      <c r="A23" s="366"/>
      <c r="B23" s="146" t="s">
        <v>120</v>
      </c>
      <c r="C23" s="146" t="s">
        <v>121</v>
      </c>
      <c r="D23" s="36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56" t="s">
        <v>515</v>
      </c>
      <c r="C37" s="356"/>
      <c r="D37" s="356"/>
      <c r="E37" s="356"/>
      <c r="F37" s="356"/>
      <c r="G37" s="356"/>
      <c r="H37" s="356"/>
      <c r="I37" s="356"/>
      <c r="J37" s="356"/>
      <c r="K37" s="356"/>
      <c r="L37" s="356"/>
      <c r="M37" s="356"/>
      <c r="N37" s="356"/>
      <c r="O37" s="356"/>
      <c r="P37" s="356"/>
      <c r="Q37" s="356"/>
      <c r="R37" s="35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N_TP1600.PR.0047</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Модернизация диспетчерского пункта щита ОДС филиала АО "Россети Тюмень" Нижневартовские ЭС</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15.75" customHeight="1" x14ac:dyDescent="0.25">
      <c r="A21" s="371" t="s">
        <v>6</v>
      </c>
      <c r="B21" s="374" t="s">
        <v>489</v>
      </c>
      <c r="C21" s="375"/>
      <c r="D21" s="374" t="s">
        <v>491</v>
      </c>
      <c r="E21" s="375"/>
      <c r="F21" s="367" t="s">
        <v>103</v>
      </c>
      <c r="G21" s="369"/>
      <c r="H21" s="369"/>
      <c r="I21" s="368"/>
      <c r="J21" s="371" t="s">
        <v>492</v>
      </c>
      <c r="K21" s="374" t="s">
        <v>493</v>
      </c>
      <c r="L21" s="375"/>
      <c r="M21" s="374" t="s">
        <v>494</v>
      </c>
      <c r="N21" s="375"/>
      <c r="O21" s="374" t="s">
        <v>481</v>
      </c>
      <c r="P21" s="375"/>
      <c r="Q21" s="374" t="s">
        <v>136</v>
      </c>
      <c r="R21" s="375"/>
      <c r="S21" s="371" t="s">
        <v>135</v>
      </c>
      <c r="T21" s="371" t="s">
        <v>495</v>
      </c>
      <c r="U21" s="371" t="s">
        <v>490</v>
      </c>
      <c r="V21" s="374" t="s">
        <v>134</v>
      </c>
      <c r="W21" s="375"/>
      <c r="X21" s="367" t="s">
        <v>126</v>
      </c>
      <c r="Y21" s="369"/>
      <c r="Z21" s="367" t="s">
        <v>125</v>
      </c>
      <c r="AA21" s="369"/>
    </row>
    <row r="22" spans="1:27" ht="216" customHeight="1" x14ac:dyDescent="0.25">
      <c r="A22" s="372"/>
      <c r="B22" s="376"/>
      <c r="C22" s="377"/>
      <c r="D22" s="376"/>
      <c r="E22" s="377"/>
      <c r="F22" s="367" t="s">
        <v>133</v>
      </c>
      <c r="G22" s="368"/>
      <c r="H22" s="367" t="s">
        <v>132</v>
      </c>
      <c r="I22" s="368"/>
      <c r="J22" s="373"/>
      <c r="K22" s="376"/>
      <c r="L22" s="377"/>
      <c r="M22" s="376"/>
      <c r="N22" s="377"/>
      <c r="O22" s="376"/>
      <c r="P22" s="377"/>
      <c r="Q22" s="376"/>
      <c r="R22" s="377"/>
      <c r="S22" s="373"/>
      <c r="T22" s="373"/>
      <c r="U22" s="373"/>
      <c r="V22" s="376"/>
      <c r="W22" s="377"/>
      <c r="X22" s="90" t="s">
        <v>124</v>
      </c>
      <c r="Y22" s="90" t="s">
        <v>479</v>
      </c>
      <c r="Z22" s="90" t="s">
        <v>123</v>
      </c>
      <c r="AA22" s="90" t="s">
        <v>122</v>
      </c>
    </row>
    <row r="23" spans="1:27" ht="60" customHeight="1" x14ac:dyDescent="0.25">
      <c r="A23" s="373"/>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2024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N_TP1600.PR.0047</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53" t="str">
        <f>'1. паспорт местоположение'!A15:C15</f>
        <v>Модернизация диспетчерского пункта щита ОДС филиала АО "Россети Тюмень" Нижневартовские ЭС</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1" t="s">
        <v>474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300" t="s">
        <v>641</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25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618</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301"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2"/>
      <c r="AB8" s="142"/>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2"/>
      <c r="AB11" s="142"/>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67.5" customHeight="1" x14ac:dyDescent="0.25">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2"/>
      <c r="AB14" s="142"/>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2"/>
      <c r="AB16" s="15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2"/>
      <c r="AB17" s="15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2"/>
      <c r="AB18" s="15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2"/>
      <c r="AB19" s="15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3"/>
      <c r="AB20" s="15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3"/>
      <c r="AB21" s="153"/>
    </row>
    <row r="22" spans="1:28" x14ac:dyDescent="0.25">
      <c r="A22" s="379" t="s">
        <v>506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4"/>
      <c r="AB22" s="154"/>
    </row>
    <row r="23" spans="1:28" ht="32.25" customHeight="1" x14ac:dyDescent="0.25">
      <c r="A23" s="381" t="s">
        <v>363</v>
      </c>
      <c r="B23" s="382"/>
      <c r="C23" s="382"/>
      <c r="D23" s="382"/>
      <c r="E23" s="382"/>
      <c r="F23" s="382"/>
      <c r="G23" s="382"/>
      <c r="H23" s="382"/>
      <c r="I23" s="382"/>
      <c r="J23" s="382"/>
      <c r="K23" s="382"/>
      <c r="L23" s="383"/>
      <c r="M23" s="380" t="s">
        <v>364</v>
      </c>
      <c r="N23" s="380"/>
      <c r="O23" s="380"/>
      <c r="P23" s="380"/>
      <c r="Q23" s="380"/>
      <c r="R23" s="380"/>
      <c r="S23" s="380"/>
      <c r="T23" s="380"/>
      <c r="U23" s="380"/>
      <c r="V23" s="380"/>
      <c r="W23" s="380"/>
      <c r="X23" s="380"/>
      <c r="Y23" s="380"/>
      <c r="Z23" s="380"/>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8" t="str">
        <f>'1. паспорт местоположение'!A12:C12</f>
        <v>N_TP1600.PR.0047</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19.25" customHeight="1" x14ac:dyDescent="0.2">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5" t="s">
        <v>483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6" t="s">
        <v>87</v>
      </c>
      <c r="F19" s="387"/>
      <c r="G19" s="387"/>
      <c r="H19" s="387"/>
      <c r="I19" s="388"/>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view="pageBreakPreview" topLeftCell="A9" zoomScale="60" workbookViewId="0">
      <selection activeCell="I25" sqref="I25"/>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43" width="16.7109375" style="198" customWidth="1"/>
    <col min="44" max="16384" width="9.140625" style="198"/>
  </cols>
  <sheetData>
    <row r="1" spans="1:13" s="12" customFormat="1" ht="18.75" customHeight="1" x14ac:dyDescent="0.2">
      <c r="A1" s="18"/>
      <c r="I1" s="16"/>
      <c r="J1" s="16"/>
      <c r="M1" s="38" t="s">
        <v>70</v>
      </c>
    </row>
    <row r="2" spans="1:13" s="12" customFormat="1" ht="18.75" customHeight="1" x14ac:dyDescent="0.3">
      <c r="A2" s="18"/>
      <c r="I2" s="16"/>
      <c r="J2" s="16"/>
      <c r="M2" s="15" t="s">
        <v>11</v>
      </c>
    </row>
    <row r="3" spans="1:13" s="12" customFormat="1" ht="18.75" x14ac:dyDescent="0.3">
      <c r="A3" s="17"/>
      <c r="I3" s="16"/>
      <c r="J3" s="16"/>
      <c r="M3" s="15" t="s">
        <v>69</v>
      </c>
    </row>
    <row r="4" spans="1:13" s="12" customFormat="1" ht="18.75" x14ac:dyDescent="0.3">
      <c r="A4" s="17"/>
      <c r="I4" s="16"/>
      <c r="J4" s="16"/>
      <c r="K4" s="15"/>
    </row>
    <row r="5" spans="1:13" s="12" customFormat="1" ht="18.75" customHeight="1" x14ac:dyDescent="0.2">
      <c r="A5" s="392" t="str">
        <f>'1. паспорт местоположение'!A5:C5</f>
        <v>Год раскрытия информации: 2024 год</v>
      </c>
      <c r="B5" s="392"/>
      <c r="C5" s="392"/>
      <c r="D5" s="392"/>
      <c r="E5" s="392"/>
      <c r="F5" s="392"/>
      <c r="G5" s="392"/>
      <c r="H5" s="392"/>
      <c r="I5" s="392"/>
      <c r="J5" s="392"/>
      <c r="K5" s="392"/>
      <c r="L5" s="392"/>
      <c r="M5" s="392"/>
    </row>
    <row r="6" spans="1:13" s="12" customFormat="1" ht="18.75" x14ac:dyDescent="0.3">
      <c r="A6" s="17"/>
      <c r="I6" s="16"/>
      <c r="J6" s="16"/>
      <c r="K6" s="15"/>
    </row>
    <row r="7" spans="1:13" s="12" customFormat="1" ht="18.75" customHeight="1" x14ac:dyDescent="0.2">
      <c r="A7" s="339" t="s">
        <v>10</v>
      </c>
      <c r="B7" s="339"/>
      <c r="C7" s="339"/>
      <c r="D7" s="339"/>
      <c r="E7" s="339"/>
      <c r="F7" s="339"/>
      <c r="G7" s="339"/>
      <c r="H7" s="339"/>
      <c r="I7" s="339"/>
      <c r="J7" s="339"/>
      <c r="K7" s="339"/>
      <c r="L7" s="339"/>
      <c r="M7" s="339"/>
    </row>
    <row r="8" spans="1:13" s="12" customFormat="1" ht="18.75" x14ac:dyDescent="0.2">
      <c r="A8" s="194"/>
      <c r="B8" s="194"/>
      <c r="C8" s="194"/>
      <c r="D8" s="194"/>
      <c r="E8" s="194"/>
      <c r="F8" s="194"/>
      <c r="G8" s="194"/>
      <c r="H8" s="194"/>
      <c r="I8" s="194"/>
      <c r="J8" s="194"/>
      <c r="K8" s="194"/>
      <c r="L8" s="141"/>
      <c r="M8" s="141"/>
    </row>
    <row r="9" spans="1:13"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row>
    <row r="10" spans="1:13" s="12" customFormat="1" ht="18.75" customHeight="1" x14ac:dyDescent="0.2">
      <c r="A10" s="391" t="s">
        <v>9</v>
      </c>
      <c r="B10" s="391"/>
      <c r="C10" s="391"/>
      <c r="D10" s="391"/>
      <c r="E10" s="391"/>
      <c r="F10" s="391"/>
      <c r="G10" s="391"/>
      <c r="H10" s="391"/>
      <c r="I10" s="391"/>
      <c r="J10" s="391"/>
      <c r="K10" s="391"/>
      <c r="L10" s="391"/>
      <c r="M10" s="391"/>
    </row>
    <row r="11" spans="1:13" s="12" customFormat="1" ht="18.75" x14ac:dyDescent="0.2">
      <c r="A11" s="194"/>
      <c r="B11" s="194"/>
      <c r="C11" s="194"/>
      <c r="D11" s="194"/>
      <c r="E11" s="194"/>
      <c r="F11" s="194"/>
      <c r="G11" s="194"/>
      <c r="H11" s="194"/>
      <c r="I11" s="194"/>
      <c r="J11" s="194"/>
      <c r="K11" s="194"/>
      <c r="L11" s="141"/>
      <c r="M11" s="141"/>
    </row>
    <row r="12" spans="1:13" s="12" customFormat="1" ht="18.75" customHeight="1" x14ac:dyDescent="0.2">
      <c r="A12" s="339" t="str">
        <f>'1. паспорт местоположение'!A12:C12</f>
        <v>N_TP1600.PR.0047</v>
      </c>
      <c r="B12" s="339"/>
      <c r="C12" s="339"/>
      <c r="D12" s="339"/>
      <c r="E12" s="339"/>
      <c r="F12" s="339"/>
      <c r="G12" s="339"/>
      <c r="H12" s="339"/>
      <c r="I12" s="339"/>
      <c r="J12" s="339"/>
      <c r="K12" s="339"/>
      <c r="L12" s="339"/>
      <c r="M12" s="339"/>
    </row>
    <row r="13" spans="1:13" s="12" customFormat="1" ht="18.75" customHeight="1" x14ac:dyDescent="0.2">
      <c r="A13" s="391" t="s">
        <v>8</v>
      </c>
      <c r="B13" s="391"/>
      <c r="C13" s="391"/>
      <c r="D13" s="391"/>
      <c r="E13" s="391"/>
      <c r="F13" s="391"/>
      <c r="G13" s="391"/>
      <c r="H13" s="391"/>
      <c r="I13" s="391"/>
      <c r="J13" s="391"/>
      <c r="K13" s="391"/>
      <c r="L13" s="391"/>
      <c r="M13" s="391"/>
    </row>
    <row r="14" spans="1:13" s="9" customFormat="1" ht="15.75" customHeight="1" x14ac:dyDescent="0.2">
      <c r="A14" s="195"/>
      <c r="B14" s="195"/>
      <c r="C14" s="195"/>
      <c r="D14" s="195"/>
      <c r="E14" s="195"/>
      <c r="F14" s="195"/>
      <c r="G14" s="195"/>
      <c r="H14" s="195"/>
      <c r="I14" s="195"/>
      <c r="J14" s="195"/>
      <c r="K14" s="195"/>
      <c r="L14" s="195"/>
      <c r="M14" s="195"/>
    </row>
    <row r="15" spans="1:13" s="3" customFormat="1" ht="18" customHeight="1" x14ac:dyDescent="0.2">
      <c r="A15" s="339" t="str">
        <f>'1. паспорт местоположение'!A15:C15</f>
        <v>Модернизация диспетчерского пункта щита ОДС филиала АО "Россети Тюмень" Нижневартовские ЭС</v>
      </c>
      <c r="B15" s="339"/>
      <c r="C15" s="339"/>
      <c r="D15" s="339"/>
      <c r="E15" s="339"/>
      <c r="F15" s="339"/>
      <c r="G15" s="339"/>
      <c r="H15" s="339"/>
      <c r="I15" s="339"/>
      <c r="J15" s="339"/>
      <c r="K15" s="339"/>
      <c r="L15" s="339"/>
      <c r="M15" s="339"/>
    </row>
    <row r="16" spans="1:13" s="3" customFormat="1" ht="15" customHeight="1" x14ac:dyDescent="0.2">
      <c r="A16" s="391" t="s">
        <v>7</v>
      </c>
      <c r="B16" s="391"/>
      <c r="C16" s="391"/>
      <c r="D16" s="391"/>
      <c r="E16" s="391"/>
      <c r="F16" s="391"/>
      <c r="G16" s="391"/>
      <c r="H16" s="391"/>
      <c r="I16" s="391"/>
      <c r="J16" s="391"/>
      <c r="K16" s="391"/>
      <c r="L16" s="391"/>
      <c r="M16" s="391"/>
    </row>
    <row r="17" spans="1:13" s="3" customFormat="1" ht="15" customHeight="1" x14ac:dyDescent="0.2">
      <c r="A17" s="196"/>
      <c r="B17" s="196"/>
      <c r="C17" s="196"/>
      <c r="D17" s="196"/>
      <c r="E17" s="196"/>
      <c r="F17" s="196"/>
      <c r="G17" s="196"/>
      <c r="H17" s="196"/>
      <c r="I17" s="196"/>
      <c r="J17" s="196"/>
      <c r="K17" s="196"/>
      <c r="L17" s="196"/>
      <c r="M17" s="196"/>
    </row>
    <row r="18" spans="1:13" s="3" customFormat="1" ht="15" customHeight="1" x14ac:dyDescent="0.2">
      <c r="A18" s="339" t="s">
        <v>484</v>
      </c>
      <c r="B18" s="339"/>
      <c r="C18" s="339"/>
      <c r="D18" s="339"/>
      <c r="E18" s="339"/>
      <c r="F18" s="339"/>
      <c r="G18" s="339"/>
      <c r="H18" s="339"/>
      <c r="I18" s="339"/>
      <c r="J18" s="339"/>
      <c r="K18" s="339"/>
      <c r="L18" s="339"/>
      <c r="M18" s="339"/>
    </row>
    <row r="19" spans="1:13" ht="13.5" customHeight="1" x14ac:dyDescent="0.25">
      <c r="A19" s="200"/>
      <c r="K19" s="202"/>
    </row>
    <row r="20" spans="1:13" ht="13.5" customHeight="1" x14ac:dyDescent="0.25">
      <c r="A20" s="200"/>
      <c r="B20" s="203"/>
      <c r="K20" s="201"/>
    </row>
    <row r="21" spans="1:13" ht="13.5" customHeight="1" x14ac:dyDescent="0.25">
      <c r="A21" s="200"/>
      <c r="C21" s="203"/>
      <c r="D21" s="203"/>
      <c r="E21" s="203"/>
      <c r="F21" s="203"/>
      <c r="G21" s="203"/>
      <c r="H21" s="203"/>
      <c r="I21" s="203"/>
      <c r="J21" s="203"/>
      <c r="K21" s="203"/>
      <c r="L21" s="203"/>
      <c r="M21" s="204"/>
    </row>
    <row r="22" spans="1:13" x14ac:dyDescent="0.25">
      <c r="D22" s="200"/>
    </row>
    <row r="23" spans="1:13" ht="16.5" thickBot="1" x14ac:dyDescent="0.3">
      <c r="A23" s="205" t="s">
        <v>338</v>
      </c>
      <c r="B23" s="205" t="s">
        <v>1</v>
      </c>
      <c r="D23" s="206"/>
      <c r="E23" s="207"/>
      <c r="F23" s="207"/>
      <c r="G23" s="207"/>
      <c r="H23" s="207"/>
    </row>
    <row r="24" spans="1:13" x14ac:dyDescent="0.25">
      <c r="A24" s="208" t="s">
        <v>538</v>
      </c>
      <c r="B24" s="209">
        <v>108434558.995758</v>
      </c>
      <c r="D24" s="200" t="s">
        <v>337</v>
      </c>
      <c r="E24" s="211"/>
      <c r="F24" s="211"/>
      <c r="M24" s="198"/>
    </row>
    <row r="25" spans="1:13" x14ac:dyDescent="0.25">
      <c r="A25" s="210" t="s">
        <v>336</v>
      </c>
      <c r="B25" s="267"/>
      <c r="D25" s="389" t="s">
        <v>335</v>
      </c>
      <c r="E25" s="390"/>
      <c r="F25" s="213">
        <v>6.6440467443689046</v>
      </c>
      <c r="M25" s="198"/>
    </row>
    <row r="26" spans="1:13" x14ac:dyDescent="0.25">
      <c r="A26" s="210" t="s">
        <v>334</v>
      </c>
      <c r="B26" s="267">
        <v>11</v>
      </c>
      <c r="D26" s="389" t="s">
        <v>333</v>
      </c>
      <c r="E26" s="390"/>
      <c r="F26" s="213" t="s">
        <v>610</v>
      </c>
      <c r="M26" s="198"/>
    </row>
    <row r="27" spans="1:13" ht="16.5" thickBot="1" x14ac:dyDescent="0.3">
      <c r="A27" s="212" t="s">
        <v>332</v>
      </c>
      <c r="B27" s="268">
        <v>1</v>
      </c>
      <c r="D27" s="389" t="s">
        <v>540</v>
      </c>
      <c r="E27" s="390"/>
      <c r="F27" s="217">
        <v>-20716054.786180034</v>
      </c>
      <c r="K27" s="214"/>
      <c r="M27" s="269"/>
    </row>
    <row r="28" spans="1:13" x14ac:dyDescent="0.25">
      <c r="A28" s="208" t="s">
        <v>331</v>
      </c>
      <c r="B28" s="215">
        <v>-17757120</v>
      </c>
      <c r="D28" s="389" t="s">
        <v>541</v>
      </c>
      <c r="E28" s="390"/>
      <c r="F28" s="265" t="s">
        <v>522</v>
      </c>
      <c r="K28" s="214"/>
      <c r="M28" s="198"/>
    </row>
    <row r="29" spans="1:13" x14ac:dyDescent="0.25">
      <c r="A29" s="210" t="s">
        <v>539</v>
      </c>
      <c r="B29" s="216">
        <v>1</v>
      </c>
      <c r="K29" s="214"/>
      <c r="M29" s="198"/>
    </row>
    <row r="30" spans="1:13" x14ac:dyDescent="0.25">
      <c r="A30" s="210" t="s">
        <v>330</v>
      </c>
      <c r="B30" s="216">
        <v>1</v>
      </c>
      <c r="K30" s="214"/>
      <c r="M30" s="198"/>
    </row>
    <row r="31" spans="1:13" x14ac:dyDescent="0.25">
      <c r="A31" s="210" t="s">
        <v>314</v>
      </c>
      <c r="B31" s="216">
        <v>0</v>
      </c>
      <c r="M31" s="198"/>
    </row>
    <row r="32" spans="1:13" x14ac:dyDescent="0.25">
      <c r="A32" s="210" t="s">
        <v>329</v>
      </c>
      <c r="B32" s="216">
        <v>1</v>
      </c>
      <c r="M32" s="198"/>
    </row>
    <row r="33" spans="1:13" x14ac:dyDescent="0.25">
      <c r="A33" s="210" t="s">
        <v>328</v>
      </c>
      <c r="B33" s="216">
        <v>1</v>
      </c>
      <c r="M33" s="198"/>
    </row>
    <row r="34" spans="1:13" x14ac:dyDescent="0.25">
      <c r="A34" s="218" t="s">
        <v>542</v>
      </c>
      <c r="B34" s="219">
        <v>2.1999999999999999E-2</v>
      </c>
      <c r="M34" s="198"/>
    </row>
    <row r="35" spans="1:13" ht="16.5" thickBot="1" x14ac:dyDescent="0.3">
      <c r="A35" s="212" t="s">
        <v>307</v>
      </c>
      <c r="B35" s="220">
        <v>0.2</v>
      </c>
      <c r="M35" s="198"/>
    </row>
    <row r="36" spans="1:13" x14ac:dyDescent="0.25">
      <c r="A36" s="208" t="s">
        <v>533</v>
      </c>
      <c r="B36" s="215">
        <v>0</v>
      </c>
      <c r="M36" s="198"/>
    </row>
    <row r="37" spans="1:13" x14ac:dyDescent="0.25">
      <c r="A37" s="210" t="s">
        <v>327</v>
      </c>
      <c r="B37" s="270"/>
      <c r="M37" s="198"/>
    </row>
    <row r="38" spans="1:13" x14ac:dyDescent="0.25">
      <c r="A38" s="218" t="s">
        <v>326</v>
      </c>
      <c r="B38" s="221">
        <v>0</v>
      </c>
      <c r="M38" s="198"/>
    </row>
    <row r="39" spans="1:13" x14ac:dyDescent="0.25">
      <c r="A39" s="218"/>
      <c r="B39" s="221"/>
      <c r="M39" s="198"/>
    </row>
    <row r="40" spans="1:13" x14ac:dyDescent="0.25">
      <c r="A40" s="218" t="s">
        <v>325</v>
      </c>
      <c r="B40" s="271">
        <v>0</v>
      </c>
      <c r="M40" s="198"/>
    </row>
    <row r="41" spans="1:13" x14ac:dyDescent="0.25">
      <c r="A41" s="222" t="s">
        <v>324</v>
      </c>
      <c r="B41" s="223">
        <v>0</v>
      </c>
      <c r="M41" s="198"/>
    </row>
    <row r="42" spans="1:13" x14ac:dyDescent="0.25">
      <c r="A42" s="222" t="s">
        <v>323</v>
      </c>
      <c r="B42" s="223">
        <v>0</v>
      </c>
      <c r="M42" s="198"/>
    </row>
    <row r="43" spans="1:13" x14ac:dyDescent="0.25">
      <c r="A43" s="222" t="s">
        <v>322</v>
      </c>
      <c r="B43" s="223">
        <v>0.13500000000000001</v>
      </c>
      <c r="M43" s="198"/>
    </row>
    <row r="44" spans="1:13" x14ac:dyDescent="0.25">
      <c r="A44" s="222" t="s">
        <v>321</v>
      </c>
      <c r="B44" s="223">
        <v>1</v>
      </c>
      <c r="M44" s="198"/>
    </row>
    <row r="45" spans="1:13" ht="16.5" thickBot="1" x14ac:dyDescent="0.3">
      <c r="A45" s="224" t="s">
        <v>543</v>
      </c>
      <c r="B45" s="225">
        <v>0.13500000000000001</v>
      </c>
      <c r="M45" s="198"/>
    </row>
    <row r="46" spans="1:13" x14ac:dyDescent="0.25">
      <c r="A46" s="226" t="s">
        <v>320</v>
      </c>
      <c r="B46" s="272">
        <v>2024</v>
      </c>
      <c r="C46" s="273">
        <v>2025</v>
      </c>
      <c r="D46" s="273">
        <v>2026</v>
      </c>
      <c r="E46" s="273">
        <v>2027</v>
      </c>
      <c r="F46" s="273">
        <v>2028</v>
      </c>
      <c r="G46" s="273">
        <v>2029</v>
      </c>
      <c r="H46" s="273">
        <v>2030</v>
      </c>
      <c r="I46" s="273">
        <v>2031</v>
      </c>
      <c r="J46" s="273">
        <v>2032</v>
      </c>
      <c r="K46" s="273">
        <v>2033</v>
      </c>
      <c r="L46" s="273">
        <v>2034</v>
      </c>
      <c r="M46" s="273">
        <v>2035</v>
      </c>
    </row>
    <row r="47" spans="1:13" outlineLevel="1" x14ac:dyDescent="0.25">
      <c r="A47" s="227" t="s">
        <v>319</v>
      </c>
      <c r="B47" s="228">
        <v>4.7E-2</v>
      </c>
      <c r="C47" s="228">
        <v>0.04</v>
      </c>
      <c r="D47" s="228">
        <v>0.04</v>
      </c>
      <c r="E47" s="228">
        <v>0.04</v>
      </c>
      <c r="F47" s="228">
        <v>0.04</v>
      </c>
      <c r="G47" s="228">
        <v>0.04</v>
      </c>
      <c r="H47" s="228">
        <v>0.04</v>
      </c>
      <c r="I47" s="228">
        <v>0.04</v>
      </c>
      <c r="J47" s="228">
        <v>0.04</v>
      </c>
      <c r="K47" s="228">
        <v>0.04</v>
      </c>
      <c r="L47" s="228">
        <v>0.04</v>
      </c>
      <c r="M47" s="228">
        <v>0.04</v>
      </c>
    </row>
    <row r="48" spans="1:13" outlineLevel="1" x14ac:dyDescent="0.25">
      <c r="A48" s="227" t="s">
        <v>318</v>
      </c>
      <c r="B48" s="228">
        <v>4.7E-2</v>
      </c>
      <c r="C48" s="228">
        <v>8.888000000000007E-2</v>
      </c>
      <c r="D48" s="228">
        <v>0.1324352000000002</v>
      </c>
      <c r="E48" s="228">
        <v>0.17773260800000035</v>
      </c>
      <c r="F48" s="228">
        <v>0.2248419123200005</v>
      </c>
      <c r="G48" s="228">
        <v>0.27383558881280057</v>
      </c>
      <c r="H48" s="228">
        <v>0.32478901236531255</v>
      </c>
      <c r="I48" s="228">
        <v>0.37778057285992506</v>
      </c>
      <c r="J48" s="228">
        <v>0.43289179577432213</v>
      </c>
      <c r="K48" s="228">
        <v>0.49020746760529499</v>
      </c>
      <c r="L48" s="228">
        <v>0.5498157663095069</v>
      </c>
      <c r="M48" s="228">
        <v>0.61180839696188727</v>
      </c>
    </row>
    <row r="49" spans="1:13" s="200" customFormat="1" ht="16.5" thickBot="1" x14ac:dyDescent="0.3">
      <c r="A49" s="229" t="s">
        <v>544</v>
      </c>
      <c r="B49" s="230">
        <v>0</v>
      </c>
      <c r="C49" s="230">
        <v>0</v>
      </c>
      <c r="D49" s="230">
        <v>0</v>
      </c>
      <c r="E49" s="230">
        <v>0</v>
      </c>
      <c r="F49" s="230">
        <v>0</v>
      </c>
      <c r="G49" s="230">
        <v>0</v>
      </c>
      <c r="H49" s="230">
        <v>0</v>
      </c>
      <c r="I49" s="230">
        <v>0</v>
      </c>
      <c r="J49" s="230">
        <v>0</v>
      </c>
      <c r="K49" s="230">
        <v>0</v>
      </c>
      <c r="L49" s="230">
        <v>0</v>
      </c>
      <c r="M49" s="230">
        <v>0</v>
      </c>
    </row>
    <row r="50" spans="1:13" x14ac:dyDescent="0.25">
      <c r="A50" s="274" t="s">
        <v>545</v>
      </c>
      <c r="B50" s="275">
        <v>0</v>
      </c>
      <c r="C50" s="275">
        <v>0</v>
      </c>
      <c r="D50" s="275">
        <v>0</v>
      </c>
      <c r="E50" s="275">
        <v>0</v>
      </c>
      <c r="F50" s="275">
        <v>0</v>
      </c>
      <c r="G50" s="275">
        <v>0</v>
      </c>
      <c r="H50" s="275">
        <v>0</v>
      </c>
      <c r="I50" s="275">
        <v>0</v>
      </c>
      <c r="J50" s="275">
        <v>0</v>
      </c>
      <c r="K50" s="275">
        <v>0</v>
      </c>
      <c r="L50" s="275">
        <v>0</v>
      </c>
      <c r="M50" s="275">
        <v>0</v>
      </c>
    </row>
    <row r="51" spans="1:13" x14ac:dyDescent="0.25">
      <c r="A51" s="276" t="s">
        <v>546</v>
      </c>
      <c r="B51" s="277">
        <v>0</v>
      </c>
      <c r="C51" s="277">
        <v>-21308.544000000002</v>
      </c>
      <c r="D51" s="277">
        <v>-22160.885760000001</v>
      </c>
      <c r="E51" s="277">
        <v>-23047.321190399998</v>
      </c>
      <c r="F51" s="277">
        <v>-23969.214038016002</v>
      </c>
      <c r="G51" s="277">
        <v>-24927.982599536645</v>
      </c>
      <c r="H51" s="277">
        <v>-25925.101903518109</v>
      </c>
      <c r="I51" s="277">
        <v>-26962.105979658834</v>
      </c>
      <c r="J51" s="277">
        <v>-28040.590218845187</v>
      </c>
      <c r="K51" s="277">
        <v>-29162.213827598996</v>
      </c>
      <c r="L51" s="277">
        <v>-30328.702380702955</v>
      </c>
      <c r="M51" s="277">
        <v>-31541.850475931071</v>
      </c>
    </row>
    <row r="52" spans="1:13" ht="18.75" x14ac:dyDescent="0.3">
      <c r="A52" s="276" t="s">
        <v>547</v>
      </c>
      <c r="B52" s="278">
        <v>0</v>
      </c>
      <c r="C52" s="279">
        <v>0</v>
      </c>
      <c r="D52" s="279">
        <v>0</v>
      </c>
      <c r="E52" s="279">
        <v>0</v>
      </c>
      <c r="F52" s="279">
        <v>0</v>
      </c>
      <c r="G52" s="279">
        <v>0</v>
      </c>
      <c r="H52" s="279">
        <v>0</v>
      </c>
      <c r="I52" s="279">
        <v>0</v>
      </c>
      <c r="J52" s="279">
        <v>0</v>
      </c>
      <c r="K52" s="279">
        <v>0</v>
      </c>
      <c r="L52" s="279">
        <v>0</v>
      </c>
      <c r="M52" s="279">
        <v>0</v>
      </c>
    </row>
    <row r="53" spans="1:13" hidden="1" x14ac:dyDescent="0.25">
      <c r="A53" s="276" t="s">
        <v>611</v>
      </c>
      <c r="B53" s="276"/>
      <c r="C53" s="276"/>
      <c r="D53" s="276"/>
      <c r="E53" s="276"/>
      <c r="F53" s="276"/>
      <c r="G53" s="276"/>
      <c r="H53" s="276"/>
      <c r="I53" s="276"/>
      <c r="J53" s="276"/>
      <c r="K53" s="276"/>
      <c r="L53" s="276"/>
      <c r="M53" s="276"/>
    </row>
    <row r="54" spans="1:13" hidden="1" x14ac:dyDescent="0.25">
      <c r="M54" s="198"/>
    </row>
    <row r="55" spans="1:13" hidden="1" x14ac:dyDescent="0.25">
      <c r="M55" s="198"/>
    </row>
    <row r="56" spans="1:13" hidden="1" x14ac:dyDescent="0.25">
      <c r="M56" s="198"/>
    </row>
    <row r="57" spans="1:13" hidden="1" x14ac:dyDescent="0.25">
      <c r="M57" s="198"/>
    </row>
    <row r="58" spans="1:13" hidden="1" x14ac:dyDescent="0.25">
      <c r="M58" s="198"/>
    </row>
    <row r="59" spans="1:13" hidden="1" x14ac:dyDescent="0.25">
      <c r="M59" s="198"/>
    </row>
    <row r="60" spans="1:13" x14ac:dyDescent="0.25">
      <c r="M60" s="198"/>
    </row>
    <row r="61" spans="1:13" ht="16.5" thickBot="1" x14ac:dyDescent="0.3">
      <c r="A61" s="233"/>
      <c r="B61" s="234"/>
      <c r="C61" s="234"/>
      <c r="D61" s="234"/>
      <c r="E61" s="234"/>
      <c r="F61" s="234"/>
      <c r="G61" s="234"/>
      <c r="H61" s="234"/>
      <c r="I61" s="234"/>
      <c r="J61" s="234"/>
      <c r="K61" s="234"/>
      <c r="L61" s="235"/>
      <c r="M61" s="235"/>
    </row>
    <row r="62" spans="1:13" s="214" customFormat="1" x14ac:dyDescent="0.25">
      <c r="A62" s="231" t="s">
        <v>548</v>
      </c>
      <c r="B62" s="272">
        <v>2024</v>
      </c>
      <c r="C62" s="272">
        <v>2025</v>
      </c>
      <c r="D62" s="272">
        <v>2026</v>
      </c>
      <c r="E62" s="272">
        <v>2027</v>
      </c>
      <c r="F62" s="272">
        <v>2028</v>
      </c>
      <c r="G62" s="272">
        <v>2029</v>
      </c>
      <c r="H62" s="272">
        <v>2030</v>
      </c>
      <c r="I62" s="272">
        <v>2031</v>
      </c>
      <c r="J62" s="272">
        <v>2032</v>
      </c>
      <c r="K62" s="272">
        <v>2033</v>
      </c>
      <c r="L62" s="272">
        <v>2034</v>
      </c>
      <c r="M62" s="272">
        <v>2035</v>
      </c>
    </row>
    <row r="63" spans="1:13" s="200" customFormat="1" ht="14.25" x14ac:dyDescent="0.25">
      <c r="A63" s="236" t="s">
        <v>317</v>
      </c>
      <c r="B63" s="237">
        <v>0</v>
      </c>
      <c r="C63" s="237">
        <v>0</v>
      </c>
      <c r="D63" s="237">
        <v>0</v>
      </c>
      <c r="E63" s="237">
        <v>0</v>
      </c>
      <c r="F63" s="237">
        <v>0</v>
      </c>
      <c r="G63" s="237">
        <v>0</v>
      </c>
      <c r="H63" s="237">
        <v>0</v>
      </c>
      <c r="I63" s="237">
        <v>0</v>
      </c>
      <c r="J63" s="237">
        <v>0</v>
      </c>
      <c r="K63" s="237">
        <v>0</v>
      </c>
      <c r="L63" s="237">
        <v>0</v>
      </c>
      <c r="M63" s="237">
        <v>0</v>
      </c>
    </row>
    <row r="64" spans="1:13" x14ac:dyDescent="0.25">
      <c r="A64" s="232" t="s">
        <v>316</v>
      </c>
      <c r="B64" s="238">
        <v>0</v>
      </c>
      <c r="C64" s="238">
        <v>15479994.261089092</v>
      </c>
      <c r="D64" s="238">
        <v>16298713.62008485</v>
      </c>
      <c r="E64" s="238">
        <v>17145844.371080607</v>
      </c>
      <c r="F64" s="238">
        <v>18022522.969756369</v>
      </c>
      <c r="G64" s="238">
        <v>18929931.330019329</v>
      </c>
      <c r="H64" s="238">
        <v>19869298.642332975</v>
      </c>
      <c r="I64" s="238">
        <v>20841903.264779333</v>
      </c>
      <c r="J64" s="238">
        <v>21849074.689763721</v>
      </c>
      <c r="K64" s="238">
        <v>22892195.589387652</v>
      </c>
      <c r="L64" s="238">
        <v>23972703.942636706</v>
      </c>
      <c r="M64" s="238">
        <v>25092095.247655895</v>
      </c>
    </row>
    <row r="65" spans="1:13" x14ac:dyDescent="0.25">
      <c r="A65" s="239" t="s">
        <v>315</v>
      </c>
      <c r="B65" s="238">
        <v>0</v>
      </c>
      <c r="C65" s="238">
        <v>17757120</v>
      </c>
      <c r="D65" s="238">
        <v>18467404.800000001</v>
      </c>
      <c r="E65" s="238">
        <v>19206100.991999999</v>
      </c>
      <c r="F65" s="238">
        <v>19974345.031680003</v>
      </c>
      <c r="G65" s="238">
        <v>20773318.832947206</v>
      </c>
      <c r="H65" s="238">
        <v>21604251.586265095</v>
      </c>
      <c r="I65" s="238">
        <v>22468421.649715696</v>
      </c>
      <c r="J65" s="238">
        <v>23367158.515704326</v>
      </c>
      <c r="K65" s="238">
        <v>24301844.8563325</v>
      </c>
      <c r="L65" s="238">
        <v>25273918.650585797</v>
      </c>
      <c r="M65" s="238">
        <v>26284875.396609228</v>
      </c>
    </row>
    <row r="66" spans="1:13" x14ac:dyDescent="0.25">
      <c r="A66" s="239" t="s">
        <v>314</v>
      </c>
      <c r="B66" s="238">
        <v>0</v>
      </c>
      <c r="C66" s="238">
        <v>0</v>
      </c>
      <c r="D66" s="238">
        <v>0</v>
      </c>
      <c r="E66" s="238">
        <v>0</v>
      </c>
      <c r="F66" s="238">
        <v>0</v>
      </c>
      <c r="G66" s="238">
        <v>0</v>
      </c>
      <c r="H66" s="238">
        <v>0</v>
      </c>
      <c r="I66" s="238">
        <v>0</v>
      </c>
      <c r="J66" s="238">
        <v>0</v>
      </c>
      <c r="K66" s="238">
        <v>0</v>
      </c>
      <c r="L66" s="238">
        <v>0</v>
      </c>
      <c r="M66" s="238">
        <v>0</v>
      </c>
    </row>
    <row r="67" spans="1:13" x14ac:dyDescent="0.25">
      <c r="A67" s="239" t="s">
        <v>533</v>
      </c>
      <c r="B67" s="238"/>
      <c r="C67" s="238"/>
      <c r="D67" s="238"/>
      <c r="E67" s="238"/>
      <c r="F67" s="238"/>
      <c r="G67" s="238"/>
      <c r="H67" s="238"/>
      <c r="I67" s="238"/>
      <c r="J67" s="238"/>
      <c r="K67" s="238"/>
      <c r="L67" s="238"/>
      <c r="M67" s="238"/>
    </row>
    <row r="68" spans="1:13" x14ac:dyDescent="0.25">
      <c r="A68" s="239" t="s">
        <v>533</v>
      </c>
      <c r="B68" s="238">
        <v>0</v>
      </c>
      <c r="C68" s="238">
        <v>0</v>
      </c>
      <c r="D68" s="238">
        <v>0</v>
      </c>
      <c r="E68" s="238">
        <v>0</v>
      </c>
      <c r="F68" s="238">
        <v>0</v>
      </c>
      <c r="G68" s="238">
        <v>0</v>
      </c>
      <c r="H68" s="238">
        <v>0</v>
      </c>
      <c r="I68" s="238">
        <v>0</v>
      </c>
      <c r="J68" s="238">
        <v>0</v>
      </c>
      <c r="K68" s="238">
        <v>0</v>
      </c>
      <c r="L68" s="238">
        <v>0</v>
      </c>
      <c r="M68" s="238">
        <v>0</v>
      </c>
    </row>
    <row r="69" spans="1:13" x14ac:dyDescent="0.25">
      <c r="A69" s="239" t="s">
        <v>533</v>
      </c>
      <c r="B69" s="238"/>
      <c r="C69" s="238">
        <v>0</v>
      </c>
      <c r="D69" s="238">
        <v>0</v>
      </c>
      <c r="E69" s="238">
        <v>0</v>
      </c>
      <c r="F69" s="238">
        <v>0</v>
      </c>
      <c r="G69" s="238">
        <v>0</v>
      </c>
      <c r="H69" s="238">
        <v>0</v>
      </c>
      <c r="I69" s="238">
        <v>0</v>
      </c>
      <c r="J69" s="238">
        <v>0</v>
      </c>
      <c r="K69" s="238">
        <v>0</v>
      </c>
      <c r="L69" s="238">
        <v>0</v>
      </c>
      <c r="M69" s="238">
        <v>0</v>
      </c>
    </row>
    <row r="70" spans="1:13" x14ac:dyDescent="0.25">
      <c r="A70" s="239" t="s">
        <v>313</v>
      </c>
      <c r="B70" s="238"/>
      <c r="C70" s="238">
        <v>-2277125.7389109074</v>
      </c>
      <c r="D70" s="238">
        <v>-2168691.1799151502</v>
      </c>
      <c r="E70" s="238">
        <v>-2060256.6209193927</v>
      </c>
      <c r="F70" s="238">
        <v>-1951822.0619236354</v>
      </c>
      <c r="G70" s="238">
        <v>-1843387.5029278777</v>
      </c>
      <c r="H70" s="238">
        <v>-1734952.9439321202</v>
      </c>
      <c r="I70" s="238">
        <v>-1626518.3849363627</v>
      </c>
      <c r="J70" s="238">
        <v>-1518083.8259406053</v>
      </c>
      <c r="K70" s="238">
        <v>-1409649.2669448475</v>
      </c>
      <c r="L70" s="238">
        <v>-1301214.7079490901</v>
      </c>
      <c r="M70" s="238">
        <v>-1192780.1489533326</v>
      </c>
    </row>
    <row r="71" spans="1:13" s="200" customFormat="1" ht="14.25" x14ac:dyDescent="0.25">
      <c r="A71" s="240" t="s">
        <v>549</v>
      </c>
      <c r="B71" s="237">
        <v>0</v>
      </c>
      <c r="C71" s="237">
        <v>15479994.261089092</v>
      </c>
      <c r="D71" s="237">
        <v>16298713.62008485</v>
      </c>
      <c r="E71" s="237">
        <v>17145844.371080607</v>
      </c>
      <c r="F71" s="237">
        <v>18022522.969756369</v>
      </c>
      <c r="G71" s="237">
        <v>18929931.330019329</v>
      </c>
      <c r="H71" s="237">
        <v>19869298.642332975</v>
      </c>
      <c r="I71" s="237">
        <v>20841903.264779333</v>
      </c>
      <c r="J71" s="237">
        <v>21849074.689763721</v>
      </c>
      <c r="K71" s="237">
        <v>22892195.589387652</v>
      </c>
      <c r="L71" s="237">
        <v>23972703.942636706</v>
      </c>
      <c r="M71" s="237">
        <v>25092095.247655895</v>
      </c>
    </row>
    <row r="72" spans="1:13" x14ac:dyDescent="0.25">
      <c r="A72" s="239" t="s">
        <v>309</v>
      </c>
      <c r="B72" s="238">
        <v>0</v>
      </c>
      <c r="C72" s="238">
        <v>-9857687.1814325023</v>
      </c>
      <c r="D72" s="238">
        <v>-9857687.1814325023</v>
      </c>
      <c r="E72" s="238">
        <v>-9857687.1814325023</v>
      </c>
      <c r="F72" s="238">
        <v>-9857687.1814325023</v>
      </c>
      <c r="G72" s="238">
        <v>-9857687.1814325023</v>
      </c>
      <c r="H72" s="238">
        <v>-9857687.1814325023</v>
      </c>
      <c r="I72" s="238">
        <v>-9857687.1814325023</v>
      </c>
      <c r="J72" s="238">
        <v>-9857687.1814325023</v>
      </c>
      <c r="K72" s="238">
        <v>-9857687.1814325023</v>
      </c>
      <c r="L72" s="238">
        <v>-9857687.1814325023</v>
      </c>
      <c r="M72" s="238">
        <v>-9857687.1814325023</v>
      </c>
    </row>
    <row r="73" spans="1:13" s="200" customFormat="1" ht="14.25" x14ac:dyDescent="0.25">
      <c r="A73" s="240" t="s">
        <v>550</v>
      </c>
      <c r="B73" s="237">
        <v>0</v>
      </c>
      <c r="C73" s="237">
        <v>5622307.0796565898</v>
      </c>
      <c r="D73" s="237">
        <v>6441026.4386523478</v>
      </c>
      <c r="E73" s="237">
        <v>7288157.1896481048</v>
      </c>
      <c r="F73" s="237">
        <v>8164835.7883238662</v>
      </c>
      <c r="G73" s="237">
        <v>9072244.1485868264</v>
      </c>
      <c r="H73" s="237">
        <v>10011611.460900472</v>
      </c>
      <c r="I73" s="237">
        <v>10984216.083346831</v>
      </c>
      <c r="J73" s="237">
        <v>11991387.508331219</v>
      </c>
      <c r="K73" s="237">
        <v>13034508.407955149</v>
      </c>
      <c r="L73" s="237">
        <v>14115016.761204204</v>
      </c>
      <c r="M73" s="237">
        <v>15234408.066223392</v>
      </c>
    </row>
    <row r="74" spans="1:13" x14ac:dyDescent="0.25">
      <c r="A74" s="239" t="s">
        <v>308</v>
      </c>
      <c r="B74" s="238">
        <v>0</v>
      </c>
      <c r="C74" s="238">
        <v>0</v>
      </c>
      <c r="D74" s="238">
        <v>0</v>
      </c>
      <c r="E74" s="238">
        <v>0</v>
      </c>
      <c r="F74" s="238">
        <v>0</v>
      </c>
      <c r="G74" s="238">
        <v>0</v>
      </c>
      <c r="H74" s="238">
        <v>0</v>
      </c>
      <c r="I74" s="238">
        <v>0</v>
      </c>
      <c r="J74" s="238">
        <v>0</v>
      </c>
      <c r="K74" s="238">
        <v>0</v>
      </c>
      <c r="L74" s="238">
        <v>0</v>
      </c>
      <c r="M74" s="238">
        <v>0</v>
      </c>
    </row>
    <row r="75" spans="1:13" s="200" customFormat="1" ht="14.25" x14ac:dyDescent="0.25">
      <c r="A75" s="240" t="s">
        <v>312</v>
      </c>
      <c r="B75" s="237">
        <v>0</v>
      </c>
      <c r="C75" s="237">
        <v>5622307.0796565898</v>
      </c>
      <c r="D75" s="237">
        <v>6441026.4386523478</v>
      </c>
      <c r="E75" s="237">
        <v>7288157.1896481048</v>
      </c>
      <c r="F75" s="237">
        <v>8164835.7883238662</v>
      </c>
      <c r="G75" s="237">
        <v>9072244.1485868264</v>
      </c>
      <c r="H75" s="237">
        <v>10011611.460900472</v>
      </c>
      <c r="I75" s="237">
        <v>10984216.083346831</v>
      </c>
      <c r="J75" s="237">
        <v>11991387.508331219</v>
      </c>
      <c r="K75" s="237">
        <v>13034508.407955149</v>
      </c>
      <c r="L75" s="237">
        <v>14115016.761204204</v>
      </c>
      <c r="M75" s="237">
        <v>15234408.066223392</v>
      </c>
    </row>
    <row r="76" spans="1:13" x14ac:dyDescent="0.25">
      <c r="A76" s="239" t="s">
        <v>307</v>
      </c>
      <c r="B76" s="238">
        <v>0</v>
      </c>
      <c r="C76" s="238">
        <v>-1124461.415931318</v>
      </c>
      <c r="D76" s="238">
        <v>-1288205.2877304696</v>
      </c>
      <c r="E76" s="238">
        <v>-1457631.437929621</v>
      </c>
      <c r="F76" s="238">
        <v>-1632967.1576647733</v>
      </c>
      <c r="G76" s="238">
        <v>-1814448.8297173653</v>
      </c>
      <c r="H76" s="238">
        <v>-2002322.2921800946</v>
      </c>
      <c r="I76" s="238">
        <v>-2196843.2166693662</v>
      </c>
      <c r="J76" s="238">
        <v>-2398277.5016662437</v>
      </c>
      <c r="K76" s="238">
        <v>-2606901.6815910302</v>
      </c>
      <c r="L76" s="238">
        <v>-2823003.3522408409</v>
      </c>
      <c r="M76" s="238">
        <v>-3046881.6132446788</v>
      </c>
    </row>
    <row r="77" spans="1:13" ht="16.5" thickBot="1" x14ac:dyDescent="0.3">
      <c r="A77" s="241" t="s">
        <v>311</v>
      </c>
      <c r="B77" s="242">
        <v>0</v>
      </c>
      <c r="C77" s="242">
        <v>4497845.6637252718</v>
      </c>
      <c r="D77" s="242">
        <v>5152821.1509218784</v>
      </c>
      <c r="E77" s="242">
        <v>5830525.7517184839</v>
      </c>
      <c r="F77" s="242">
        <v>6531868.6306590931</v>
      </c>
      <c r="G77" s="242">
        <v>7257795.3188694613</v>
      </c>
      <c r="H77" s="242">
        <v>8009289.1687203776</v>
      </c>
      <c r="I77" s="242">
        <v>8787372.8666774649</v>
      </c>
      <c r="J77" s="242">
        <v>9593110.0066649746</v>
      </c>
      <c r="K77" s="242">
        <v>10427606.726364119</v>
      </c>
      <c r="L77" s="242">
        <v>11292013.408963364</v>
      </c>
      <c r="M77" s="242">
        <v>12187526.452978713</v>
      </c>
    </row>
    <row r="78" spans="1:13" s="245" customFormat="1" ht="16.5" thickBot="1" x14ac:dyDescent="0.3">
      <c r="A78" s="243"/>
      <c r="B78" s="244">
        <v>0</v>
      </c>
      <c r="C78" s="244">
        <v>1</v>
      </c>
      <c r="D78" s="244">
        <v>2</v>
      </c>
      <c r="E78" s="244">
        <v>3</v>
      </c>
      <c r="F78" s="244">
        <v>4</v>
      </c>
      <c r="G78" s="244">
        <v>5</v>
      </c>
      <c r="H78" s="244">
        <v>6</v>
      </c>
      <c r="I78" s="244">
        <v>7</v>
      </c>
      <c r="J78" s="244">
        <v>8</v>
      </c>
      <c r="K78" s="244">
        <v>9</v>
      </c>
      <c r="L78" s="244">
        <v>10</v>
      </c>
      <c r="M78" s="244">
        <v>11</v>
      </c>
    </row>
    <row r="79" spans="1:13" x14ac:dyDescent="0.25">
      <c r="A79" s="231" t="s">
        <v>310</v>
      </c>
      <c r="B79" s="272">
        <v>2024</v>
      </c>
      <c r="C79" s="272">
        <v>2025</v>
      </c>
      <c r="D79" s="272">
        <v>2026</v>
      </c>
      <c r="E79" s="272">
        <v>2027</v>
      </c>
      <c r="F79" s="272">
        <v>2028</v>
      </c>
      <c r="G79" s="272">
        <v>2029</v>
      </c>
      <c r="H79" s="272">
        <v>2030</v>
      </c>
      <c r="I79" s="272">
        <v>2031</v>
      </c>
      <c r="J79" s="272">
        <v>2032</v>
      </c>
      <c r="K79" s="272">
        <v>2033</v>
      </c>
      <c r="L79" s="272">
        <v>2034</v>
      </c>
      <c r="M79" s="272">
        <v>2035</v>
      </c>
    </row>
    <row r="80" spans="1:13" s="200" customFormat="1" ht="14.25" x14ac:dyDescent="0.25">
      <c r="A80" s="236" t="s">
        <v>550</v>
      </c>
      <c r="B80" s="237">
        <v>0</v>
      </c>
      <c r="C80" s="237">
        <v>5622307.0796565898</v>
      </c>
      <c r="D80" s="237">
        <v>6441026.4386523478</v>
      </c>
      <c r="E80" s="237">
        <v>7288157.1896481048</v>
      </c>
      <c r="F80" s="237">
        <v>8164835.7883238662</v>
      </c>
      <c r="G80" s="237">
        <v>9072244.1485868264</v>
      </c>
      <c r="H80" s="237">
        <v>10011611.460900472</v>
      </c>
      <c r="I80" s="237">
        <v>10984216.083346831</v>
      </c>
      <c r="J80" s="237">
        <v>11991387.508331219</v>
      </c>
      <c r="K80" s="237">
        <v>13034508.407955149</v>
      </c>
      <c r="L80" s="237">
        <v>14115016.761204204</v>
      </c>
      <c r="M80" s="237">
        <v>15234408.066223392</v>
      </c>
    </row>
    <row r="81" spans="1:13" x14ac:dyDescent="0.25">
      <c r="A81" s="239" t="s">
        <v>309</v>
      </c>
      <c r="B81" s="238">
        <v>0</v>
      </c>
      <c r="C81" s="238">
        <v>9857687.1814325023</v>
      </c>
      <c r="D81" s="238">
        <v>9857687.1814325023</v>
      </c>
      <c r="E81" s="238">
        <v>9857687.1814325023</v>
      </c>
      <c r="F81" s="238">
        <v>9857687.1814325023</v>
      </c>
      <c r="G81" s="238">
        <v>9857687.1814325023</v>
      </c>
      <c r="H81" s="238">
        <v>9857687.1814325023</v>
      </c>
      <c r="I81" s="238">
        <v>9857687.1814325023</v>
      </c>
      <c r="J81" s="238">
        <v>9857687.1814325023</v>
      </c>
      <c r="K81" s="238">
        <v>9857687.1814325023</v>
      </c>
      <c r="L81" s="238">
        <v>9857687.1814325023</v>
      </c>
      <c r="M81" s="238">
        <v>9857687.1814325023</v>
      </c>
    </row>
    <row r="82" spans="1:13" x14ac:dyDescent="0.25">
      <c r="A82" s="239" t="s">
        <v>308</v>
      </c>
      <c r="B82" s="238">
        <v>0</v>
      </c>
      <c r="C82" s="238">
        <v>0</v>
      </c>
      <c r="D82" s="238">
        <v>0</v>
      </c>
      <c r="E82" s="238">
        <v>0</v>
      </c>
      <c r="F82" s="238">
        <v>0</v>
      </c>
      <c r="G82" s="238">
        <v>0</v>
      </c>
      <c r="H82" s="238">
        <v>0</v>
      </c>
      <c r="I82" s="238">
        <v>0</v>
      </c>
      <c r="J82" s="238">
        <v>0</v>
      </c>
      <c r="K82" s="238">
        <v>0</v>
      </c>
      <c r="L82" s="238">
        <v>0</v>
      </c>
      <c r="M82" s="238">
        <v>0</v>
      </c>
    </row>
    <row r="83" spans="1:13" x14ac:dyDescent="0.25">
      <c r="A83" s="239" t="s">
        <v>307</v>
      </c>
      <c r="B83" s="238">
        <v>0</v>
      </c>
      <c r="C83" s="238">
        <v>-1124461.415931318</v>
      </c>
      <c r="D83" s="238">
        <v>-1288205.2877304694</v>
      </c>
      <c r="E83" s="238">
        <v>-1457631.437929621</v>
      </c>
      <c r="F83" s="238">
        <v>-1632967.1576647731</v>
      </c>
      <c r="G83" s="238">
        <v>-1814448.8297173651</v>
      </c>
      <c r="H83" s="238">
        <v>-2002322.2921800939</v>
      </c>
      <c r="I83" s="238">
        <v>-2196843.2166693658</v>
      </c>
      <c r="J83" s="238">
        <v>-2398277.5016662441</v>
      </c>
      <c r="K83" s="238">
        <v>-2606901.6815910302</v>
      </c>
      <c r="L83" s="238">
        <v>-2823003.35224084</v>
      </c>
      <c r="M83" s="238">
        <v>-3046881.6132446788</v>
      </c>
    </row>
    <row r="84" spans="1:13" x14ac:dyDescent="0.25">
      <c r="A84" s="239" t="s">
        <v>306</v>
      </c>
      <c r="B84" s="246">
        <v>-21686911.799151506</v>
      </c>
      <c r="C84" s="246">
        <v>3551424</v>
      </c>
      <c r="D84" s="246">
        <v>3693480.9600000009</v>
      </c>
      <c r="E84" s="246">
        <v>3841220.1984000001</v>
      </c>
      <c r="F84" s="246">
        <v>3994869.0063360007</v>
      </c>
      <c r="G84" s="246">
        <v>4154663.7665894418</v>
      </c>
      <c r="H84" s="246">
        <v>2451253.8678260627</v>
      </c>
      <c r="I84" s="246">
        <v>0</v>
      </c>
      <c r="J84" s="246">
        <v>0</v>
      </c>
      <c r="K84" s="246">
        <v>0</v>
      </c>
      <c r="L84" s="246">
        <v>0</v>
      </c>
      <c r="M84" s="246">
        <v>0</v>
      </c>
    </row>
    <row r="85" spans="1:13" x14ac:dyDescent="0.25">
      <c r="A85" s="239" t="s">
        <v>305</v>
      </c>
      <c r="B85" s="238">
        <v>0</v>
      </c>
      <c r="C85" s="238">
        <v>0</v>
      </c>
      <c r="D85" s="238">
        <v>0</v>
      </c>
      <c r="E85" s="238">
        <v>0</v>
      </c>
      <c r="F85" s="238">
        <v>0</v>
      </c>
      <c r="G85" s="238">
        <v>0</v>
      </c>
      <c r="H85" s="238">
        <v>0</v>
      </c>
      <c r="I85" s="238">
        <v>0</v>
      </c>
      <c r="J85" s="238">
        <v>0</v>
      </c>
      <c r="K85" s="238">
        <v>0</v>
      </c>
      <c r="L85" s="238">
        <v>0</v>
      </c>
      <c r="M85" s="238">
        <v>0</v>
      </c>
    </row>
    <row r="86" spans="1:13" x14ac:dyDescent="0.25">
      <c r="A86" s="239" t="s">
        <v>304</v>
      </c>
      <c r="B86" s="238">
        <v>-108434558.99575752</v>
      </c>
      <c r="C86" s="238">
        <v>0</v>
      </c>
      <c r="D86" s="238">
        <v>0</v>
      </c>
      <c r="E86" s="238">
        <v>0</v>
      </c>
      <c r="F86" s="238">
        <v>0</v>
      </c>
      <c r="G86" s="238">
        <v>0</v>
      </c>
      <c r="H86" s="238">
        <v>0</v>
      </c>
      <c r="I86" s="238">
        <v>0</v>
      </c>
      <c r="J86" s="238">
        <v>0</v>
      </c>
      <c r="K86" s="238">
        <v>0</v>
      </c>
      <c r="L86" s="238">
        <v>0</v>
      </c>
      <c r="M86" s="238">
        <v>0</v>
      </c>
    </row>
    <row r="87" spans="1:13" x14ac:dyDescent="0.25">
      <c r="A87" s="239" t="s">
        <v>303</v>
      </c>
      <c r="B87" s="238">
        <v>0</v>
      </c>
      <c r="C87" s="238">
        <v>0</v>
      </c>
      <c r="D87" s="238">
        <v>0</v>
      </c>
      <c r="E87" s="238">
        <v>0</v>
      </c>
      <c r="F87" s="238">
        <v>0</v>
      </c>
      <c r="G87" s="238">
        <v>0</v>
      </c>
      <c r="H87" s="238">
        <v>0</v>
      </c>
      <c r="I87" s="238">
        <v>0</v>
      </c>
      <c r="J87" s="238">
        <v>0</v>
      </c>
      <c r="K87" s="238">
        <v>0</v>
      </c>
      <c r="L87" s="238">
        <v>0</v>
      </c>
      <c r="M87" s="238">
        <v>0</v>
      </c>
    </row>
    <row r="88" spans="1:13" s="200" customFormat="1" ht="14.25" x14ac:dyDescent="0.25">
      <c r="A88" s="247" t="s">
        <v>302</v>
      </c>
      <c r="B88" s="237">
        <v>-130121470.79490903</v>
      </c>
      <c r="C88" s="237">
        <v>17906956.845157772</v>
      </c>
      <c r="D88" s="237">
        <v>18703989.292354383</v>
      </c>
      <c r="E88" s="237">
        <v>19529433.131550986</v>
      </c>
      <c r="F88" s="237">
        <v>20384424.818427596</v>
      </c>
      <c r="G88" s="237">
        <v>21270146.266891405</v>
      </c>
      <c r="H88" s="237">
        <v>20318230.217978943</v>
      </c>
      <c r="I88" s="237">
        <v>18645060.048109967</v>
      </c>
      <c r="J88" s="237">
        <v>19450797.188097477</v>
      </c>
      <c r="K88" s="237">
        <v>20285293.907796621</v>
      </c>
      <c r="L88" s="237">
        <v>21149700.590395868</v>
      </c>
      <c r="M88" s="237">
        <v>22045213.634411216</v>
      </c>
    </row>
    <row r="89" spans="1:13" s="200" customFormat="1" ht="14.25" x14ac:dyDescent="0.25">
      <c r="A89" s="247" t="s">
        <v>551</v>
      </c>
      <c r="B89" s="237">
        <v>-130121470.79490903</v>
      </c>
      <c r="C89" s="237">
        <v>-112214513.94975126</v>
      </c>
      <c r="D89" s="237">
        <v>-93510524.657396883</v>
      </c>
      <c r="E89" s="237">
        <v>-73981091.5258459</v>
      </c>
      <c r="F89" s="237">
        <v>-53596666.707418308</v>
      </c>
      <c r="G89" s="237">
        <v>-32326520.440526903</v>
      </c>
      <c r="H89" s="237">
        <v>-12008290.22254796</v>
      </c>
      <c r="I89" s="237">
        <v>6636769.8255620077</v>
      </c>
      <c r="J89" s="237">
        <v>26087567.013659485</v>
      </c>
      <c r="K89" s="237">
        <v>46372860.921456106</v>
      </c>
      <c r="L89" s="237">
        <v>67522561.511851966</v>
      </c>
      <c r="M89" s="237">
        <v>89567775.146263182</v>
      </c>
    </row>
    <row r="90" spans="1:13" x14ac:dyDescent="0.25">
      <c r="A90" s="248" t="s">
        <v>301</v>
      </c>
      <c r="B90" s="249">
        <v>1</v>
      </c>
      <c r="C90" s="249">
        <v>0.88105726872246692</v>
      </c>
      <c r="D90" s="249">
        <v>0.77626191076869333</v>
      </c>
      <c r="E90" s="249">
        <v>0.68393119891514842</v>
      </c>
      <c r="F90" s="249">
        <v>0.60258255411026285</v>
      </c>
      <c r="G90" s="249">
        <v>0.53090973930419638</v>
      </c>
      <c r="H90" s="249">
        <v>0.4677618848495122</v>
      </c>
      <c r="I90" s="249">
        <v>0.41212500867798435</v>
      </c>
      <c r="J90" s="249">
        <v>0.3631057345180479</v>
      </c>
      <c r="K90" s="249">
        <v>0.31991694671193649</v>
      </c>
      <c r="L90" s="249">
        <v>0.28186515128804979</v>
      </c>
      <c r="M90" s="249">
        <v>0.24833934034189409</v>
      </c>
    </row>
    <row r="91" spans="1:13" s="200" customFormat="1" ht="14.25" x14ac:dyDescent="0.25">
      <c r="A91" s="250" t="s">
        <v>552</v>
      </c>
      <c r="B91" s="251">
        <v>-130121470.79490903</v>
      </c>
      <c r="C91" s="251">
        <v>15777054.48912579</v>
      </c>
      <c r="D91" s="251">
        <v>14519194.467080193</v>
      </c>
      <c r="E91" s="251">
        <v>13356788.615794888</v>
      </c>
      <c r="F91" s="251">
        <v>12283298.771156732</v>
      </c>
      <c r="G91" s="251">
        <v>11292527.809517441</v>
      </c>
      <c r="H91" s="251">
        <v>9504093.6635681447</v>
      </c>
      <c r="I91" s="251">
        <v>7684095.5341288596</v>
      </c>
      <c r="J91" s="251">
        <v>7062695.9999457151</v>
      </c>
      <c r="K91" s="251">
        <v>6489609.2901365412</v>
      </c>
      <c r="L91" s="251">
        <v>5961363.5566088874</v>
      </c>
      <c r="M91" s="251">
        <v>5474693.8116658106</v>
      </c>
    </row>
    <row r="92" spans="1:13" s="200" customFormat="1" ht="14.25" x14ac:dyDescent="0.25">
      <c r="A92" s="250" t="s">
        <v>553</v>
      </c>
      <c r="B92" s="251">
        <v>-130121470.79490903</v>
      </c>
      <c r="C92" s="251">
        <v>-114344416.30578324</v>
      </c>
      <c r="D92" s="251">
        <v>-99825221.838703051</v>
      </c>
      <c r="E92" s="251">
        <v>-86468433.222908169</v>
      </c>
      <c r="F92" s="251">
        <v>-74185134.451751441</v>
      </c>
      <c r="G92" s="251">
        <v>-62892606.642233998</v>
      </c>
      <c r="H92" s="251">
        <v>-53388512.978665851</v>
      </c>
      <c r="I92" s="251">
        <v>-45704417.444536991</v>
      </c>
      <c r="J92" s="251">
        <v>-38641721.444591276</v>
      </c>
      <c r="K92" s="251">
        <v>-32152112.154454734</v>
      </c>
      <c r="L92" s="251">
        <v>-26190748.597845845</v>
      </c>
      <c r="M92" s="251">
        <v>-20716054.786180034</v>
      </c>
    </row>
    <row r="93" spans="1:13" s="200" customFormat="1" ht="14.25" x14ac:dyDescent="0.25">
      <c r="A93" s="250" t="s">
        <v>554</v>
      </c>
      <c r="B93" s="252">
        <v>0</v>
      </c>
      <c r="C93" s="252">
        <v>0</v>
      </c>
      <c r="D93" s="252">
        <v>0</v>
      </c>
      <c r="E93" s="252">
        <v>0</v>
      </c>
      <c r="F93" s="252">
        <v>0</v>
      </c>
      <c r="G93" s="252">
        <v>0</v>
      </c>
      <c r="H93" s="252">
        <v>0</v>
      </c>
      <c r="I93" s="252">
        <v>1.2424226662536064E-2</v>
      </c>
      <c r="J93" s="252">
        <v>4.2014201276274976E-2</v>
      </c>
      <c r="K93" s="252">
        <v>6.4833044831430486E-2</v>
      </c>
      <c r="L93" s="252">
        <v>8.2655833313174387E-2</v>
      </c>
      <c r="M93" s="252">
        <v>9.6753126310067605E-2</v>
      </c>
    </row>
    <row r="94" spans="1:13" s="200" customFormat="1" ht="14.25" x14ac:dyDescent="0.25">
      <c r="A94" s="250" t="s">
        <v>555</v>
      </c>
      <c r="B94" s="253">
        <v>0</v>
      </c>
      <c r="C94" s="253">
        <v>0</v>
      </c>
      <c r="D94" s="253">
        <v>0</v>
      </c>
      <c r="E94" s="253">
        <v>0</v>
      </c>
      <c r="F94" s="253">
        <v>0</v>
      </c>
      <c r="G94" s="253">
        <v>0</v>
      </c>
      <c r="H94" s="253">
        <v>0</v>
      </c>
      <c r="I94" s="253">
        <v>6.6440467443689046</v>
      </c>
      <c r="J94" s="253">
        <v>0</v>
      </c>
      <c r="K94" s="253">
        <v>0</v>
      </c>
      <c r="L94" s="253">
        <v>0</v>
      </c>
      <c r="M94" s="253">
        <v>0</v>
      </c>
    </row>
    <row r="95" spans="1:13" s="200" customFormat="1" ht="15" thickBot="1" x14ac:dyDescent="0.3">
      <c r="A95" s="254" t="s">
        <v>556</v>
      </c>
      <c r="B95" s="255">
        <v>0</v>
      </c>
      <c r="C95" s="255">
        <v>0</v>
      </c>
      <c r="D95" s="255">
        <v>0</v>
      </c>
      <c r="E95" s="255">
        <v>0</v>
      </c>
      <c r="F95" s="255">
        <v>0</v>
      </c>
      <c r="G95" s="255">
        <v>0</v>
      </c>
      <c r="H95" s="255">
        <v>0</v>
      </c>
      <c r="I95" s="255">
        <v>0</v>
      </c>
      <c r="J95" s="255">
        <v>0</v>
      </c>
      <c r="K95" s="255">
        <v>0</v>
      </c>
      <c r="L95" s="255">
        <v>0</v>
      </c>
      <c r="M95" s="255">
        <v>0</v>
      </c>
    </row>
  </sheetData>
  <mergeCells count="13">
    <mergeCell ref="A5:M5"/>
    <mergeCell ref="A7:M7"/>
    <mergeCell ref="A9:M9"/>
    <mergeCell ref="A10:M10"/>
    <mergeCell ref="A12:M12"/>
    <mergeCell ref="D27:E27"/>
    <mergeCell ref="D28:E28"/>
    <mergeCell ref="D25:E25"/>
    <mergeCell ref="D26:E26"/>
    <mergeCell ref="A13:M13"/>
    <mergeCell ref="A15:M15"/>
    <mergeCell ref="A16:M16"/>
    <mergeCell ref="A18:M18"/>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8" t="str">
        <f>'1. паспорт местоположение'!A12:C12</f>
        <v>N_TP1600.PR.0047</v>
      </c>
      <c r="B12" s="348"/>
      <c r="C12" s="348"/>
      <c r="D12" s="348"/>
      <c r="E12" s="348"/>
      <c r="F12" s="348"/>
      <c r="G12" s="348"/>
      <c r="H12" s="348"/>
      <c r="I12" s="348"/>
      <c r="J12" s="348"/>
      <c r="K12" s="348"/>
      <c r="L12" s="348"/>
    </row>
    <row r="13" spans="1:44" x14ac:dyDescent="0.25">
      <c r="A13" s="340" t="s">
        <v>8</v>
      </c>
      <c r="B13" s="340"/>
      <c r="C13" s="340"/>
      <c r="D13" s="340"/>
      <c r="E13" s="340"/>
      <c r="F13" s="340"/>
      <c r="G13" s="340"/>
      <c r="H13" s="340"/>
      <c r="I13" s="340"/>
      <c r="J13" s="340"/>
      <c r="K13" s="340"/>
      <c r="L13" s="340"/>
    </row>
    <row r="14" spans="1:44" ht="18.75" x14ac:dyDescent="0.25">
      <c r="A14" s="352"/>
      <c r="B14" s="352"/>
      <c r="C14" s="352"/>
      <c r="D14" s="352"/>
      <c r="E14" s="352"/>
      <c r="F14" s="352"/>
      <c r="G14" s="352"/>
      <c r="H14" s="352"/>
      <c r="I14" s="352"/>
      <c r="J14" s="352"/>
      <c r="K14" s="352"/>
      <c r="L14" s="352"/>
    </row>
    <row r="15" spans="1:44" ht="27.75"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row>
    <row r="16" spans="1:44" x14ac:dyDescent="0.25">
      <c r="A16" s="340" t="s">
        <v>7</v>
      </c>
      <c r="B16" s="340"/>
      <c r="C16" s="340"/>
      <c r="D16" s="340"/>
      <c r="E16" s="340"/>
      <c r="F16" s="340"/>
      <c r="G16" s="340"/>
      <c r="H16" s="340"/>
      <c r="I16" s="340"/>
      <c r="J16" s="340"/>
      <c r="K16" s="340"/>
      <c r="L16" s="340"/>
    </row>
    <row r="17" spans="1:12" ht="15.75" customHeight="1" x14ac:dyDescent="0.25">
      <c r="L17" s="189"/>
    </row>
    <row r="18" spans="1:12" x14ac:dyDescent="0.25">
      <c r="K18" s="78"/>
    </row>
    <row r="19" spans="1:12" ht="15.75" customHeight="1" x14ac:dyDescent="0.25">
      <c r="A19" s="403" t="s">
        <v>485</v>
      </c>
      <c r="B19" s="403"/>
      <c r="C19" s="403"/>
      <c r="D19" s="403"/>
      <c r="E19" s="403"/>
      <c r="F19" s="403"/>
      <c r="G19" s="403"/>
      <c r="H19" s="403"/>
      <c r="I19" s="403"/>
      <c r="J19" s="403"/>
      <c r="K19" s="403"/>
      <c r="L19" s="403"/>
    </row>
    <row r="20" spans="1:12" x14ac:dyDescent="0.25">
      <c r="A20" s="190"/>
      <c r="B20" s="190"/>
      <c r="C20" s="77"/>
      <c r="D20" s="77"/>
      <c r="E20" s="77"/>
      <c r="F20" s="77"/>
      <c r="G20" s="77"/>
      <c r="H20" s="77"/>
      <c r="I20" s="77"/>
      <c r="J20" s="77"/>
      <c r="K20" s="77"/>
      <c r="L20" s="77"/>
    </row>
    <row r="21" spans="1:12" ht="28.5" customHeight="1" x14ac:dyDescent="0.25">
      <c r="A21" s="393" t="s">
        <v>229</v>
      </c>
      <c r="B21" s="393" t="s">
        <v>228</v>
      </c>
      <c r="C21" s="399" t="s">
        <v>417</v>
      </c>
      <c r="D21" s="399"/>
      <c r="E21" s="399"/>
      <c r="F21" s="399"/>
      <c r="G21" s="399"/>
      <c r="H21" s="399"/>
      <c r="I21" s="394" t="s">
        <v>227</v>
      </c>
      <c r="J21" s="396" t="s">
        <v>419</v>
      </c>
      <c r="K21" s="393" t="s">
        <v>226</v>
      </c>
      <c r="L21" s="395" t="s">
        <v>418</v>
      </c>
    </row>
    <row r="22" spans="1:12" ht="58.5" customHeight="1" x14ac:dyDescent="0.25">
      <c r="A22" s="393"/>
      <c r="B22" s="393"/>
      <c r="C22" s="400" t="s">
        <v>3</v>
      </c>
      <c r="D22" s="400"/>
      <c r="E22" s="129"/>
      <c r="F22" s="130"/>
      <c r="G22" s="401" t="s">
        <v>2</v>
      </c>
      <c r="H22" s="402"/>
      <c r="I22" s="394"/>
      <c r="J22" s="397"/>
      <c r="K22" s="393"/>
      <c r="L22" s="395"/>
    </row>
    <row r="23" spans="1:12" ht="47.25" x14ac:dyDescent="0.25">
      <c r="A23" s="393"/>
      <c r="B23" s="393"/>
      <c r="C23" s="76" t="s">
        <v>225</v>
      </c>
      <c r="D23" s="76" t="s">
        <v>224</v>
      </c>
      <c r="E23" s="76" t="s">
        <v>225</v>
      </c>
      <c r="F23" s="76" t="s">
        <v>224</v>
      </c>
      <c r="G23" s="76" t="s">
        <v>225</v>
      </c>
      <c r="H23" s="76" t="s">
        <v>224</v>
      </c>
      <c r="I23" s="394"/>
      <c r="J23" s="398"/>
      <c r="K23" s="393"/>
      <c r="L23" s="395"/>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302"/>
      <c r="D25" s="302"/>
      <c r="E25" s="302"/>
      <c r="F25" s="302"/>
      <c r="G25" s="302"/>
      <c r="H25" s="302"/>
      <c r="I25" s="302"/>
      <c r="J25" s="302"/>
      <c r="K25" s="303"/>
      <c r="L25" s="86"/>
    </row>
    <row r="26" spans="1:12" ht="21.75" customHeight="1" x14ac:dyDescent="0.25">
      <c r="A26" s="73" t="s">
        <v>222</v>
      </c>
      <c r="B26" s="75" t="s">
        <v>424</v>
      </c>
      <c r="C26" s="302" t="s">
        <v>521</v>
      </c>
      <c r="D26" s="302" t="s">
        <v>521</v>
      </c>
      <c r="E26" s="302" t="s">
        <v>523</v>
      </c>
      <c r="F26" s="302" t="s">
        <v>523</v>
      </c>
      <c r="G26" s="302" t="s">
        <v>521</v>
      </c>
      <c r="H26" s="302" t="s">
        <v>521</v>
      </c>
      <c r="I26" s="302"/>
      <c r="J26" s="302"/>
      <c r="K26" s="303"/>
      <c r="L26" s="71"/>
    </row>
    <row r="27" spans="1:12" s="66" customFormat="1" ht="39" customHeight="1" x14ac:dyDescent="0.25">
      <c r="A27" s="73" t="s">
        <v>221</v>
      </c>
      <c r="B27" s="75" t="s">
        <v>426</v>
      </c>
      <c r="C27" s="302" t="s">
        <v>521</v>
      </c>
      <c r="D27" s="302" t="s">
        <v>521</v>
      </c>
      <c r="E27" s="302" t="s">
        <v>523</v>
      </c>
      <c r="F27" s="302" t="s">
        <v>523</v>
      </c>
      <c r="G27" s="302" t="s">
        <v>521</v>
      </c>
      <c r="H27" s="302" t="s">
        <v>521</v>
      </c>
      <c r="I27" s="302"/>
      <c r="J27" s="302"/>
      <c r="K27" s="303"/>
      <c r="L27" s="71"/>
    </row>
    <row r="28" spans="1:12" s="66" customFormat="1" ht="70.5" customHeight="1" x14ac:dyDescent="0.25">
      <c r="A28" s="73" t="s">
        <v>425</v>
      </c>
      <c r="B28" s="75" t="s">
        <v>430</v>
      </c>
      <c r="C28" s="302" t="s">
        <v>521</v>
      </c>
      <c r="D28" s="302" t="s">
        <v>521</v>
      </c>
      <c r="E28" s="302"/>
      <c r="F28" s="302"/>
      <c r="G28" s="302" t="s">
        <v>521</v>
      </c>
      <c r="H28" s="302" t="s">
        <v>521</v>
      </c>
      <c r="I28" s="302"/>
      <c r="J28" s="302"/>
      <c r="K28" s="303"/>
      <c r="L28" s="71"/>
    </row>
    <row r="29" spans="1:12" s="66" customFormat="1" ht="54" customHeight="1" x14ac:dyDescent="0.25">
      <c r="A29" s="73" t="s">
        <v>220</v>
      </c>
      <c r="B29" s="75" t="s">
        <v>429</v>
      </c>
      <c r="C29" s="302" t="s">
        <v>521</v>
      </c>
      <c r="D29" s="302" t="s">
        <v>521</v>
      </c>
      <c r="E29" s="302"/>
      <c r="F29" s="302"/>
      <c r="G29" s="302" t="s">
        <v>521</v>
      </c>
      <c r="H29" s="302" t="s">
        <v>521</v>
      </c>
      <c r="I29" s="302"/>
      <c r="J29" s="302"/>
      <c r="K29" s="303"/>
      <c r="L29" s="71"/>
    </row>
    <row r="30" spans="1:12" s="66" customFormat="1" ht="42" customHeight="1" x14ac:dyDescent="0.25">
      <c r="A30" s="73" t="s">
        <v>219</v>
      </c>
      <c r="B30" s="75" t="s">
        <v>431</v>
      </c>
      <c r="C30" s="302" t="s">
        <v>521</v>
      </c>
      <c r="D30" s="302" t="s">
        <v>521</v>
      </c>
      <c r="E30" s="302"/>
      <c r="F30" s="302"/>
      <c r="G30" s="302" t="s">
        <v>521</v>
      </c>
      <c r="H30" s="302" t="s">
        <v>521</v>
      </c>
      <c r="I30" s="302"/>
      <c r="J30" s="302"/>
      <c r="K30" s="303"/>
      <c r="L30" s="71"/>
    </row>
    <row r="31" spans="1:12" s="66" customFormat="1" ht="37.5" customHeight="1" x14ac:dyDescent="0.25">
      <c r="A31" s="73" t="s">
        <v>218</v>
      </c>
      <c r="B31" s="72" t="s">
        <v>427</v>
      </c>
      <c r="C31" s="304">
        <v>44986</v>
      </c>
      <c r="D31" s="304">
        <v>45046</v>
      </c>
      <c r="E31" s="302"/>
      <c r="F31" s="302"/>
      <c r="G31" s="304">
        <v>44986</v>
      </c>
      <c r="H31" s="304">
        <v>45099</v>
      </c>
      <c r="I31" s="305">
        <v>1</v>
      </c>
      <c r="J31" s="305">
        <v>1</v>
      </c>
      <c r="K31" s="303"/>
      <c r="L31" s="71"/>
    </row>
    <row r="32" spans="1:12" s="66" customFormat="1" ht="31.5" x14ac:dyDescent="0.25">
      <c r="A32" s="73" t="s">
        <v>216</v>
      </c>
      <c r="B32" s="72" t="s">
        <v>432</v>
      </c>
      <c r="C32" s="304">
        <v>45107</v>
      </c>
      <c r="D32" s="304">
        <v>45184</v>
      </c>
      <c r="E32" s="302"/>
      <c r="F32" s="302"/>
      <c r="G32" s="304">
        <v>45107</v>
      </c>
      <c r="H32" s="304">
        <v>45281</v>
      </c>
      <c r="I32" s="305">
        <v>1</v>
      </c>
      <c r="J32" s="305">
        <v>1</v>
      </c>
      <c r="K32" s="306"/>
      <c r="L32" s="71"/>
    </row>
    <row r="33" spans="1:12" s="66" customFormat="1" ht="37.5" customHeight="1" x14ac:dyDescent="0.25">
      <c r="A33" s="73" t="s">
        <v>443</v>
      </c>
      <c r="B33" s="72" t="s">
        <v>362</v>
      </c>
      <c r="C33" s="302" t="s">
        <v>521</v>
      </c>
      <c r="D33" s="302" t="s">
        <v>521</v>
      </c>
      <c r="E33" s="302"/>
      <c r="F33" s="302"/>
      <c r="G33" s="302" t="s">
        <v>521</v>
      </c>
      <c r="H33" s="307" t="s">
        <v>521</v>
      </c>
      <c r="I33" s="305"/>
      <c r="J33" s="305"/>
      <c r="K33" s="308"/>
      <c r="L33" s="71"/>
    </row>
    <row r="34" spans="1:12" s="66" customFormat="1" ht="47.25" customHeight="1" x14ac:dyDescent="0.25">
      <c r="A34" s="73" t="s">
        <v>444</v>
      </c>
      <c r="B34" s="72" t="s">
        <v>436</v>
      </c>
      <c r="C34" s="302" t="s">
        <v>521</v>
      </c>
      <c r="D34" s="302" t="s">
        <v>521</v>
      </c>
      <c r="E34" s="308"/>
      <c r="F34" s="308"/>
      <c r="G34" s="302" t="s">
        <v>521</v>
      </c>
      <c r="H34" s="307" t="s">
        <v>521</v>
      </c>
      <c r="I34" s="309"/>
      <c r="J34" s="309"/>
      <c r="K34" s="308"/>
      <c r="L34" s="71"/>
    </row>
    <row r="35" spans="1:12" s="66" customFormat="1" ht="49.5" customHeight="1" x14ac:dyDescent="0.25">
      <c r="A35" s="73" t="s">
        <v>445</v>
      </c>
      <c r="B35" s="72" t="s">
        <v>217</v>
      </c>
      <c r="C35" s="304">
        <v>45250</v>
      </c>
      <c r="D35" s="304">
        <v>45260</v>
      </c>
      <c r="E35" s="308"/>
      <c r="F35" s="308"/>
      <c r="G35" s="304">
        <v>45626</v>
      </c>
      <c r="H35" s="304">
        <v>45657</v>
      </c>
      <c r="I35" s="305">
        <v>0.5</v>
      </c>
      <c r="J35" s="305">
        <v>0.5</v>
      </c>
      <c r="K35" s="306"/>
      <c r="L35" s="71"/>
    </row>
    <row r="36" spans="1:12" ht="37.5" customHeight="1" x14ac:dyDescent="0.25">
      <c r="A36" s="73" t="s">
        <v>446</v>
      </c>
      <c r="B36" s="72" t="s">
        <v>428</v>
      </c>
      <c r="C36" s="302" t="s">
        <v>521</v>
      </c>
      <c r="D36" s="302" t="s">
        <v>521</v>
      </c>
      <c r="E36" s="310"/>
      <c r="F36" s="311"/>
      <c r="G36" s="302" t="s">
        <v>521</v>
      </c>
      <c r="H36" s="304" t="s">
        <v>518</v>
      </c>
      <c r="I36" s="312"/>
      <c r="J36" s="312"/>
      <c r="K36" s="313"/>
      <c r="L36" s="71"/>
    </row>
    <row r="37" spans="1:12" x14ac:dyDescent="0.25">
      <c r="A37" s="73" t="s">
        <v>447</v>
      </c>
      <c r="B37" s="72" t="s">
        <v>215</v>
      </c>
      <c r="C37" s="304">
        <v>45184</v>
      </c>
      <c r="D37" s="304">
        <v>45260</v>
      </c>
      <c r="E37" s="310"/>
      <c r="F37" s="311"/>
      <c r="G37" s="304">
        <v>45214</v>
      </c>
      <c r="H37" s="304">
        <v>45381</v>
      </c>
      <c r="I37" s="305">
        <v>0.5</v>
      </c>
      <c r="J37" s="305">
        <v>0.5</v>
      </c>
      <c r="K37" s="313"/>
      <c r="L37" s="71"/>
    </row>
    <row r="38" spans="1:12" x14ac:dyDescent="0.25">
      <c r="A38" s="73" t="s">
        <v>566</v>
      </c>
      <c r="B38" s="74" t="s">
        <v>214</v>
      </c>
      <c r="C38" s="303"/>
      <c r="D38" s="303"/>
      <c r="E38" s="303"/>
      <c r="F38" s="303"/>
      <c r="G38" s="303"/>
      <c r="H38" s="303"/>
      <c r="I38" s="303"/>
      <c r="J38" s="303"/>
      <c r="K38" s="303"/>
      <c r="L38" s="71"/>
    </row>
    <row r="39" spans="1:12" ht="78.75" x14ac:dyDescent="0.25">
      <c r="A39" s="73">
        <v>2</v>
      </c>
      <c r="B39" s="72" t="s">
        <v>433</v>
      </c>
      <c r="C39" s="314">
        <v>45306</v>
      </c>
      <c r="D39" s="314">
        <v>45381</v>
      </c>
      <c r="E39" s="315"/>
      <c r="F39" s="315"/>
      <c r="G39" s="314">
        <v>45672</v>
      </c>
      <c r="H39" s="314">
        <v>45746</v>
      </c>
      <c r="I39" s="316"/>
      <c r="J39" s="303"/>
      <c r="K39" s="303"/>
      <c r="L39" s="71"/>
    </row>
    <row r="40" spans="1:12" ht="33.75" customHeight="1" x14ac:dyDescent="0.25">
      <c r="A40" s="73" t="s">
        <v>213</v>
      </c>
      <c r="B40" s="72" t="s">
        <v>435</v>
      </c>
      <c r="C40" s="314">
        <v>45381</v>
      </c>
      <c r="D40" s="317">
        <v>45488</v>
      </c>
      <c r="E40" s="315"/>
      <c r="F40" s="315"/>
      <c r="G40" s="314">
        <v>45746</v>
      </c>
      <c r="H40" s="317">
        <v>45823</v>
      </c>
      <c r="I40" s="316"/>
      <c r="J40" s="318"/>
      <c r="K40" s="303"/>
      <c r="L40" s="71"/>
    </row>
    <row r="41" spans="1:12" ht="63" customHeight="1" x14ac:dyDescent="0.25">
      <c r="A41" s="73" t="s">
        <v>212</v>
      </c>
      <c r="B41" s="74" t="s">
        <v>516</v>
      </c>
      <c r="C41" s="315"/>
      <c r="D41" s="315"/>
      <c r="E41" s="315"/>
      <c r="F41" s="315"/>
      <c r="G41" s="315"/>
      <c r="H41" s="315"/>
      <c r="I41" s="315"/>
      <c r="J41" s="303"/>
      <c r="K41" s="303"/>
      <c r="L41" s="71"/>
    </row>
    <row r="42" spans="1:12" ht="58.5" customHeight="1" x14ac:dyDescent="0.25">
      <c r="A42" s="73">
        <v>3</v>
      </c>
      <c r="B42" s="72" t="s">
        <v>434</v>
      </c>
      <c r="C42" s="315" t="s">
        <v>521</v>
      </c>
      <c r="D42" s="315" t="s">
        <v>521</v>
      </c>
      <c r="E42" s="315"/>
      <c r="F42" s="315"/>
      <c r="G42" s="315" t="s">
        <v>521</v>
      </c>
      <c r="H42" s="315" t="s">
        <v>521</v>
      </c>
      <c r="I42" s="315"/>
      <c r="J42" s="303"/>
      <c r="K42" s="303"/>
      <c r="L42" s="71"/>
    </row>
    <row r="43" spans="1:12" ht="34.5" customHeight="1" x14ac:dyDescent="0.25">
      <c r="A43" s="73" t="s">
        <v>211</v>
      </c>
      <c r="B43" s="72" t="s">
        <v>209</v>
      </c>
      <c r="C43" s="317">
        <v>45473</v>
      </c>
      <c r="D43" s="314">
        <v>45565</v>
      </c>
      <c r="E43" s="315"/>
      <c r="F43" s="315"/>
      <c r="G43" s="317">
        <v>45838</v>
      </c>
      <c r="H43" s="314">
        <v>45899</v>
      </c>
      <c r="I43" s="316"/>
      <c r="J43" s="303"/>
      <c r="K43" s="303"/>
      <c r="L43" s="71"/>
    </row>
    <row r="44" spans="1:12" ht="24.75" customHeight="1" x14ac:dyDescent="0.25">
      <c r="A44" s="73" t="s">
        <v>210</v>
      </c>
      <c r="B44" s="72" t="s">
        <v>207</v>
      </c>
      <c r="C44" s="314">
        <v>45478</v>
      </c>
      <c r="D44" s="314">
        <v>45595</v>
      </c>
      <c r="E44" s="315"/>
      <c r="F44" s="315"/>
      <c r="G44" s="314">
        <v>45839</v>
      </c>
      <c r="H44" s="314">
        <v>45930</v>
      </c>
      <c r="I44" s="316"/>
      <c r="J44" s="303"/>
      <c r="K44" s="303"/>
      <c r="L44" s="71"/>
    </row>
    <row r="45" spans="1:12" ht="90.75" customHeight="1" x14ac:dyDescent="0.25">
      <c r="A45" s="73" t="s">
        <v>208</v>
      </c>
      <c r="B45" s="72" t="s">
        <v>439</v>
      </c>
      <c r="C45" s="302" t="s">
        <v>521</v>
      </c>
      <c r="D45" s="302" t="s">
        <v>521</v>
      </c>
      <c r="E45" s="303"/>
      <c r="F45" s="303"/>
      <c r="G45" s="302" t="s">
        <v>521</v>
      </c>
      <c r="H45" s="302" t="s">
        <v>521</v>
      </c>
      <c r="I45" s="303"/>
      <c r="J45" s="303"/>
      <c r="K45" s="303"/>
      <c r="L45" s="71"/>
    </row>
    <row r="46" spans="1:12" ht="167.25" customHeight="1" x14ac:dyDescent="0.25">
      <c r="A46" s="73" t="s">
        <v>206</v>
      </c>
      <c r="B46" s="72" t="s">
        <v>437</v>
      </c>
      <c r="C46" s="302" t="s">
        <v>521</v>
      </c>
      <c r="D46" s="302" t="s">
        <v>521</v>
      </c>
      <c r="E46" s="303"/>
      <c r="F46" s="303"/>
      <c r="G46" s="302" t="s">
        <v>521</v>
      </c>
      <c r="H46" s="302" t="s">
        <v>521</v>
      </c>
      <c r="I46" s="303"/>
      <c r="J46" s="303"/>
      <c r="K46" s="303"/>
      <c r="L46" s="71"/>
    </row>
    <row r="47" spans="1:12" ht="30.75" customHeight="1" x14ac:dyDescent="0.25">
      <c r="A47" s="73" t="s">
        <v>204</v>
      </c>
      <c r="B47" s="72" t="s">
        <v>205</v>
      </c>
      <c r="C47" s="314">
        <v>45595</v>
      </c>
      <c r="D47" s="314">
        <v>45626</v>
      </c>
      <c r="E47" s="315"/>
      <c r="F47" s="315"/>
      <c r="G47" s="314">
        <v>45931</v>
      </c>
      <c r="H47" s="314">
        <v>45960</v>
      </c>
      <c r="I47" s="303"/>
      <c r="J47" s="303"/>
      <c r="K47" s="303"/>
      <c r="L47" s="71"/>
    </row>
    <row r="48" spans="1:12" ht="37.5" customHeight="1" x14ac:dyDescent="0.25">
      <c r="A48" s="73" t="s">
        <v>567</v>
      </c>
      <c r="B48" s="74" t="s">
        <v>203</v>
      </c>
      <c r="C48" s="315"/>
      <c r="D48" s="315"/>
      <c r="E48" s="315"/>
      <c r="F48" s="315"/>
      <c r="G48" s="315"/>
      <c r="H48" s="315"/>
      <c r="I48" s="303"/>
      <c r="J48" s="303"/>
      <c r="K48" s="303"/>
      <c r="L48" s="71"/>
    </row>
    <row r="49" spans="1:12" ht="35.25" customHeight="1" x14ac:dyDescent="0.25">
      <c r="A49" s="73">
        <v>4</v>
      </c>
      <c r="B49" s="72" t="s">
        <v>201</v>
      </c>
      <c r="C49" s="317">
        <v>45626</v>
      </c>
      <c r="D49" s="317">
        <v>45631</v>
      </c>
      <c r="E49" s="315"/>
      <c r="F49" s="315"/>
      <c r="G49" s="317">
        <v>45962</v>
      </c>
      <c r="H49" s="317">
        <v>45976</v>
      </c>
      <c r="I49" s="303"/>
      <c r="J49" s="303"/>
      <c r="K49" s="303"/>
      <c r="L49" s="71"/>
    </row>
    <row r="50" spans="1:12" ht="86.25" customHeight="1" x14ac:dyDescent="0.25">
      <c r="A50" s="73" t="s">
        <v>202</v>
      </c>
      <c r="B50" s="72" t="s">
        <v>438</v>
      </c>
      <c r="C50" s="314">
        <v>45631</v>
      </c>
      <c r="D50" s="314">
        <v>45641</v>
      </c>
      <c r="E50" s="315"/>
      <c r="F50" s="315"/>
      <c r="G50" s="314">
        <v>45976</v>
      </c>
      <c r="H50" s="314">
        <v>45991</v>
      </c>
      <c r="I50" s="303"/>
      <c r="J50" s="303"/>
      <c r="K50" s="303"/>
      <c r="L50" s="71"/>
    </row>
    <row r="51" spans="1:12" ht="77.25" customHeight="1" x14ac:dyDescent="0.25">
      <c r="A51" s="73" t="s">
        <v>200</v>
      </c>
      <c r="B51" s="72" t="s">
        <v>440</v>
      </c>
      <c r="C51" s="315" t="s">
        <v>521</v>
      </c>
      <c r="D51" s="315" t="s">
        <v>521</v>
      </c>
      <c r="E51" s="315"/>
      <c r="F51" s="315"/>
      <c r="G51" s="315" t="s">
        <v>521</v>
      </c>
      <c r="H51" s="315" t="s">
        <v>521</v>
      </c>
      <c r="I51" s="303"/>
      <c r="J51" s="303"/>
      <c r="K51" s="303"/>
      <c r="L51" s="71"/>
    </row>
    <row r="52" spans="1:12" ht="71.25" customHeight="1" x14ac:dyDescent="0.25">
      <c r="A52" s="73" t="s">
        <v>198</v>
      </c>
      <c r="B52" s="72" t="s">
        <v>199</v>
      </c>
      <c r="C52" s="315" t="s">
        <v>521</v>
      </c>
      <c r="D52" s="315" t="s">
        <v>521</v>
      </c>
      <c r="E52" s="315"/>
      <c r="F52" s="315"/>
      <c r="G52" s="315" t="s">
        <v>521</v>
      </c>
      <c r="H52" s="315" t="s">
        <v>521</v>
      </c>
      <c r="I52" s="303"/>
      <c r="J52" s="303"/>
      <c r="K52" s="303"/>
      <c r="L52" s="71"/>
    </row>
    <row r="53" spans="1:12" ht="48" customHeight="1" x14ac:dyDescent="0.25">
      <c r="A53" s="73" t="s">
        <v>196</v>
      </c>
      <c r="B53" s="137" t="s">
        <v>441</v>
      </c>
      <c r="C53" s="314">
        <v>45641</v>
      </c>
      <c r="D53" s="314">
        <v>45672</v>
      </c>
      <c r="E53" s="315"/>
      <c r="F53" s="315"/>
      <c r="G53" s="314">
        <v>46037</v>
      </c>
      <c r="H53" s="314">
        <v>46042</v>
      </c>
      <c r="I53" s="319"/>
      <c r="J53" s="319"/>
      <c r="K53" s="303"/>
      <c r="L53" s="71"/>
    </row>
    <row r="54" spans="1:12" ht="46.5" customHeight="1" x14ac:dyDescent="0.25">
      <c r="A54" s="73" t="s">
        <v>442</v>
      </c>
      <c r="B54" s="72" t="s">
        <v>197</v>
      </c>
      <c r="C54" s="315" t="s">
        <v>521</v>
      </c>
      <c r="D54" s="315" t="s">
        <v>521</v>
      </c>
      <c r="E54" s="315"/>
      <c r="F54" s="315"/>
      <c r="G54" s="315" t="s">
        <v>521</v>
      </c>
      <c r="H54" s="315" t="s">
        <v>521</v>
      </c>
      <c r="I54" s="303"/>
      <c r="J54" s="303"/>
      <c r="K54" s="303"/>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x14ac:dyDescent="0.25">
      <c r="A5" s="65"/>
      <c r="B5" s="65"/>
      <c r="C5" s="65"/>
      <c r="D5" s="65"/>
      <c r="E5" s="65"/>
      <c r="F5" s="65"/>
      <c r="L5" s="65"/>
      <c r="M5" s="65"/>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48" t="str">
        <f>'1. паспорт местоположение'!A12:C12</f>
        <v>N_TP1600.PR.0047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53" t="str">
        <f>'1. паспорт местоположение'!A15:C15</f>
        <v>Модернизация диспетчерского пункта щита ОДС филиала АО "Россети Тюмень" Нижневартовские 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13" t="s">
        <v>486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06" t="s">
        <v>195</v>
      </c>
      <c r="B20" s="406" t="s">
        <v>194</v>
      </c>
      <c r="C20" s="404" t="s">
        <v>193</v>
      </c>
      <c r="D20" s="404"/>
      <c r="E20" s="409" t="s">
        <v>192</v>
      </c>
      <c r="F20" s="409"/>
      <c r="G20" s="414" t="s">
        <v>644</v>
      </c>
      <c r="H20" s="411" t="s">
        <v>536</v>
      </c>
      <c r="I20" s="412"/>
      <c r="J20" s="412"/>
      <c r="K20" s="412"/>
      <c r="L20" s="411" t="s">
        <v>537</v>
      </c>
      <c r="M20" s="412"/>
      <c r="N20" s="412"/>
      <c r="O20" s="412"/>
      <c r="P20" s="411" t="s">
        <v>573</v>
      </c>
      <c r="Q20" s="412"/>
      <c r="R20" s="412"/>
      <c r="S20" s="412"/>
      <c r="T20" s="411" t="s">
        <v>574</v>
      </c>
      <c r="U20" s="412"/>
      <c r="V20" s="412"/>
      <c r="W20" s="412"/>
      <c r="X20" s="411" t="s">
        <v>645</v>
      </c>
      <c r="Y20" s="412"/>
      <c r="Z20" s="412"/>
      <c r="AA20" s="412"/>
      <c r="AB20" s="417" t="s">
        <v>191</v>
      </c>
      <c r="AC20" s="417"/>
      <c r="AD20" s="67"/>
      <c r="AE20" s="67"/>
      <c r="AF20" s="67"/>
    </row>
    <row r="21" spans="1:39" ht="99.75" customHeight="1" x14ac:dyDescent="0.25">
      <c r="A21" s="407"/>
      <c r="B21" s="407"/>
      <c r="C21" s="404"/>
      <c r="D21" s="404"/>
      <c r="E21" s="409"/>
      <c r="F21" s="409"/>
      <c r="G21" s="415"/>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7"/>
      <c r="AC21" s="417"/>
    </row>
    <row r="22" spans="1:39" ht="89.25" customHeight="1" x14ac:dyDescent="0.3">
      <c r="A22" s="408"/>
      <c r="B22" s="408"/>
      <c r="C22" s="324" t="s">
        <v>3</v>
      </c>
      <c r="D22" s="324" t="s">
        <v>189</v>
      </c>
      <c r="E22" s="320" t="s">
        <v>646</v>
      </c>
      <c r="F22" s="320" t="s">
        <v>643</v>
      </c>
      <c r="G22" s="416"/>
      <c r="H22" s="321" t="s">
        <v>465</v>
      </c>
      <c r="I22" s="321" t="s">
        <v>466</v>
      </c>
      <c r="J22" s="321" t="s">
        <v>465</v>
      </c>
      <c r="K22" s="321" t="s">
        <v>466</v>
      </c>
      <c r="L22" s="321" t="s">
        <v>465</v>
      </c>
      <c r="M22" s="321" t="s">
        <v>466</v>
      </c>
      <c r="N22" s="321" t="s">
        <v>465</v>
      </c>
      <c r="O22" s="321" t="s">
        <v>466</v>
      </c>
      <c r="P22" s="321" t="s">
        <v>465</v>
      </c>
      <c r="Q22" s="321" t="s">
        <v>466</v>
      </c>
      <c r="R22" s="321" t="s">
        <v>465</v>
      </c>
      <c r="S22" s="321" t="s">
        <v>466</v>
      </c>
      <c r="T22" s="321" t="s">
        <v>465</v>
      </c>
      <c r="U22" s="321" t="s">
        <v>466</v>
      </c>
      <c r="V22" s="321" t="s">
        <v>465</v>
      </c>
      <c r="W22" s="321" t="s">
        <v>466</v>
      </c>
      <c r="X22" s="321" t="s">
        <v>465</v>
      </c>
      <c r="Y22" s="321" t="s">
        <v>466</v>
      </c>
      <c r="Z22" s="321" t="s">
        <v>465</v>
      </c>
      <c r="AA22" s="321" t="s">
        <v>466</v>
      </c>
      <c r="AB22" s="324" t="s">
        <v>190</v>
      </c>
      <c r="AC22" s="324" t="s">
        <v>189</v>
      </c>
      <c r="AI22" s="322"/>
      <c r="AJ22" s="322"/>
      <c r="AK22" s="322"/>
      <c r="AL22" s="322"/>
      <c r="AM22" s="65"/>
    </row>
    <row r="23" spans="1:3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9" s="183" customFormat="1" ht="47.25" customHeight="1" x14ac:dyDescent="0.25">
      <c r="A24" s="325">
        <v>1</v>
      </c>
      <c r="B24" s="326" t="s">
        <v>188</v>
      </c>
      <c r="C24" s="327">
        <v>123.65043599999998</v>
      </c>
      <c r="D24" s="327">
        <v>129.877727506681</v>
      </c>
      <c r="E24" s="327">
        <v>129.877727506681</v>
      </c>
      <c r="F24" s="327">
        <v>128.64899091668099</v>
      </c>
      <c r="G24" s="327">
        <v>1.22873659</v>
      </c>
      <c r="H24" s="327">
        <v>119.55464699999999</v>
      </c>
      <c r="I24" s="327"/>
      <c r="J24" s="327">
        <v>7.8459993389470926</v>
      </c>
      <c r="K24" s="327"/>
      <c r="L24" s="327">
        <v>0</v>
      </c>
      <c r="M24" s="327"/>
      <c r="N24" s="327">
        <v>0</v>
      </c>
      <c r="O24" s="327"/>
      <c r="P24" s="327">
        <v>0</v>
      </c>
      <c r="Q24" s="327"/>
      <c r="R24" s="327">
        <v>120.80299157773392</v>
      </c>
      <c r="S24" s="327"/>
      <c r="T24" s="327">
        <v>0</v>
      </c>
      <c r="U24" s="327"/>
      <c r="V24" s="327">
        <v>0</v>
      </c>
      <c r="W24" s="327"/>
      <c r="X24" s="327">
        <v>0</v>
      </c>
      <c r="Y24" s="327"/>
      <c r="Z24" s="327" t="s">
        <v>523</v>
      </c>
      <c r="AA24" s="327"/>
      <c r="AB24" s="327">
        <v>119.55464699999999</v>
      </c>
      <c r="AC24" s="327">
        <v>128.64899091668102</v>
      </c>
    </row>
    <row r="25" spans="1:39" s="183" customFormat="1" ht="24" customHeight="1" x14ac:dyDescent="0.25">
      <c r="A25" s="328" t="s">
        <v>187</v>
      </c>
      <c r="B25" s="329" t="s">
        <v>186</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523</v>
      </c>
      <c r="AA25" s="327"/>
      <c r="AB25" s="327">
        <v>0</v>
      </c>
      <c r="AC25" s="327">
        <v>0</v>
      </c>
    </row>
    <row r="26" spans="1:39" s="183" customFormat="1" x14ac:dyDescent="0.25">
      <c r="A26" s="328" t="s">
        <v>185</v>
      </c>
      <c r="B26" s="329" t="s">
        <v>184</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523</v>
      </c>
      <c r="AA26" s="327"/>
      <c r="AB26" s="327">
        <v>0</v>
      </c>
      <c r="AC26" s="327">
        <v>0</v>
      </c>
    </row>
    <row r="27" spans="1:39" s="183" customFormat="1" ht="31.5" x14ac:dyDescent="0.25">
      <c r="A27" s="328" t="s">
        <v>183</v>
      </c>
      <c r="B27" s="329" t="s">
        <v>423</v>
      </c>
      <c r="C27" s="327"/>
      <c r="D27" s="327"/>
      <c r="E27" s="327"/>
      <c r="F27" s="327"/>
      <c r="G27" s="327">
        <v>1.0239471600000001</v>
      </c>
      <c r="H27" s="327">
        <v>100.29488449999999</v>
      </c>
      <c r="I27" s="327"/>
      <c r="J27" s="327">
        <v>6.7414521893125805</v>
      </c>
      <c r="K27" s="327"/>
      <c r="L27" s="327">
        <v>0</v>
      </c>
      <c r="M27" s="327"/>
      <c r="N27" s="327">
        <v>0</v>
      </c>
      <c r="O27" s="327"/>
      <c r="P27" s="327">
        <v>0</v>
      </c>
      <c r="Q27" s="327"/>
      <c r="R27" s="327">
        <v>100.6691596481116</v>
      </c>
      <c r="S27" s="327"/>
      <c r="T27" s="327">
        <v>0</v>
      </c>
      <c r="U27" s="327"/>
      <c r="V27" s="327">
        <v>0</v>
      </c>
      <c r="W27" s="327"/>
      <c r="X27" s="327">
        <v>0</v>
      </c>
      <c r="Y27" s="327"/>
      <c r="Z27" s="327" t="s">
        <v>523</v>
      </c>
      <c r="AA27" s="327"/>
      <c r="AB27" s="327">
        <v>100.29488449999999</v>
      </c>
      <c r="AC27" s="327">
        <v>107.41061183742418</v>
      </c>
    </row>
    <row r="28" spans="1:39" s="183" customFormat="1" x14ac:dyDescent="0.25">
      <c r="A28" s="328" t="s">
        <v>182</v>
      </c>
      <c r="B28" s="329" t="s">
        <v>181</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c r="AE28" s="266"/>
    </row>
    <row r="29" spans="1:39" s="183" customFormat="1" x14ac:dyDescent="0.25">
      <c r="A29" s="328" t="s">
        <v>180</v>
      </c>
      <c r="B29" s="259" t="s">
        <v>179</v>
      </c>
      <c r="C29" s="327"/>
      <c r="D29" s="327"/>
      <c r="E29" s="327"/>
      <c r="F29" s="327"/>
      <c r="G29" s="327">
        <v>0.20478942999999994</v>
      </c>
      <c r="H29" s="327">
        <v>19.259762499999994</v>
      </c>
      <c r="I29" s="327"/>
      <c r="J29" s="327">
        <v>1.1045471496345121</v>
      </c>
      <c r="K29" s="327"/>
      <c r="L29" s="327">
        <v>0</v>
      </c>
      <c r="M29" s="327"/>
      <c r="N29" s="327">
        <v>0</v>
      </c>
      <c r="O29" s="327"/>
      <c r="P29" s="327">
        <v>0</v>
      </c>
      <c r="Q29" s="327"/>
      <c r="R29" s="327">
        <v>20.133831929622318</v>
      </c>
      <c r="S29" s="327"/>
      <c r="T29" s="327">
        <v>0</v>
      </c>
      <c r="U29" s="327"/>
      <c r="V29" s="327">
        <v>0</v>
      </c>
      <c r="W29" s="327"/>
      <c r="X29" s="327">
        <v>0</v>
      </c>
      <c r="Y29" s="327"/>
      <c r="Z29" s="327" t="s">
        <v>523</v>
      </c>
      <c r="AA29" s="327"/>
      <c r="AB29" s="327">
        <v>19.259762499999994</v>
      </c>
      <c r="AC29" s="327">
        <v>21.238379079256831</v>
      </c>
    </row>
    <row r="30" spans="1:39" s="183" customFormat="1" ht="47.25" x14ac:dyDescent="0.25">
      <c r="A30" s="325" t="s">
        <v>64</v>
      </c>
      <c r="B30" s="326" t="s">
        <v>178</v>
      </c>
      <c r="C30" s="327">
        <v>103.70804199999999</v>
      </c>
      <c r="D30" s="327">
        <v>108.43455899575751</v>
      </c>
      <c r="E30" s="327">
        <v>108.43455899575751</v>
      </c>
      <c r="F30" s="327">
        <v>106.94118954575751</v>
      </c>
      <c r="G30" s="327">
        <v>1.4933694499999999</v>
      </c>
      <c r="H30" s="327">
        <v>100.29488449999998</v>
      </c>
      <c r="I30" s="327"/>
      <c r="J30" s="327">
        <v>6.2720298976459148</v>
      </c>
      <c r="K30" s="327"/>
      <c r="L30" s="327">
        <v>0</v>
      </c>
      <c r="M30" s="327"/>
      <c r="N30" s="327">
        <v>0</v>
      </c>
      <c r="O30" s="327"/>
      <c r="P30" s="327">
        <v>0</v>
      </c>
      <c r="Q30" s="327"/>
      <c r="R30" s="327">
        <v>100.6691596481116</v>
      </c>
      <c r="S30" s="327"/>
      <c r="T30" s="327">
        <v>0</v>
      </c>
      <c r="U30" s="327"/>
      <c r="V30" s="327">
        <v>0</v>
      </c>
      <c r="W30" s="327"/>
      <c r="X30" s="327">
        <v>0</v>
      </c>
      <c r="Y30" s="327"/>
      <c r="Z30" s="327" t="s">
        <v>523</v>
      </c>
      <c r="AA30" s="327"/>
      <c r="AB30" s="327">
        <v>100.29488449999998</v>
      </c>
      <c r="AC30" s="327">
        <v>106.94118954575751</v>
      </c>
    </row>
    <row r="31" spans="1:39" s="183" customFormat="1" x14ac:dyDescent="0.25">
      <c r="A31" s="325" t="s">
        <v>177</v>
      </c>
      <c r="B31" s="329" t="s">
        <v>176</v>
      </c>
      <c r="C31" s="327">
        <v>6.1626180000000002</v>
      </c>
      <c r="D31" s="327">
        <v>6.5466829065058914</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9" s="183" customFormat="1" ht="31.5" x14ac:dyDescent="0.25">
      <c r="A32" s="325" t="s">
        <v>175</v>
      </c>
      <c r="B32" s="329" t="s">
        <v>174</v>
      </c>
      <c r="C32" s="327">
        <v>22.166061000000003</v>
      </c>
      <c r="D32" s="327">
        <v>23.329499322971387</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183" customFormat="1" x14ac:dyDescent="0.25">
      <c r="A33" s="325" t="s">
        <v>173</v>
      </c>
      <c r="B33" s="329" t="s">
        <v>172</v>
      </c>
      <c r="C33" s="327">
        <v>58.856555999999998</v>
      </c>
      <c r="D33" s="327">
        <v>61.168328671599518</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183" customFormat="1" x14ac:dyDescent="0.25">
      <c r="A34" s="325" t="s">
        <v>171</v>
      </c>
      <c r="B34" s="329" t="s">
        <v>170</v>
      </c>
      <c r="C34" s="327">
        <v>16.522807</v>
      </c>
      <c r="D34" s="327">
        <v>17.390048094680708</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183" customFormat="1" ht="31.5" x14ac:dyDescent="0.25">
      <c r="A35" s="325" t="s">
        <v>63</v>
      </c>
      <c r="B35" s="326" t="s">
        <v>169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183" customFormat="1" x14ac:dyDescent="0.25">
      <c r="A36" s="328" t="s">
        <v>168</v>
      </c>
      <c r="B36" s="329" t="s">
        <v>577</v>
      </c>
      <c r="C36" s="327"/>
      <c r="D36" s="327"/>
      <c r="E36" s="327"/>
      <c r="F36" s="327"/>
      <c r="G36" s="327">
        <v>0</v>
      </c>
      <c r="H36" s="327">
        <v>0</v>
      </c>
      <c r="I36" s="330" t="s">
        <v>533</v>
      </c>
      <c r="J36" s="327">
        <v>0</v>
      </c>
      <c r="K36" s="330" t="s">
        <v>533</v>
      </c>
      <c r="L36" s="327">
        <v>0</v>
      </c>
      <c r="M36" s="330" t="s">
        <v>533</v>
      </c>
      <c r="N36" s="327">
        <v>0</v>
      </c>
      <c r="O36" s="330" t="s">
        <v>533</v>
      </c>
      <c r="P36" s="327">
        <v>0</v>
      </c>
      <c r="Q36" s="330" t="s">
        <v>533</v>
      </c>
      <c r="R36" s="327">
        <v>0</v>
      </c>
      <c r="S36" s="330" t="s">
        <v>533</v>
      </c>
      <c r="T36" s="327">
        <v>0</v>
      </c>
      <c r="U36" s="330" t="s">
        <v>533</v>
      </c>
      <c r="V36" s="327">
        <v>0</v>
      </c>
      <c r="W36" s="330" t="s">
        <v>533</v>
      </c>
      <c r="X36" s="327">
        <v>0</v>
      </c>
      <c r="Y36" s="330" t="s">
        <v>533</v>
      </c>
      <c r="Z36" s="327" t="s">
        <v>523</v>
      </c>
      <c r="AA36" s="330" t="s">
        <v>523</v>
      </c>
      <c r="AB36" s="327">
        <v>0</v>
      </c>
      <c r="AC36" s="327">
        <v>0</v>
      </c>
    </row>
    <row r="37" spans="1:29" s="183" customFormat="1" ht="31.5" x14ac:dyDescent="0.25">
      <c r="A37" s="328" t="s">
        <v>167</v>
      </c>
      <c r="B37" s="331" t="s">
        <v>575</v>
      </c>
      <c r="C37" s="327"/>
      <c r="D37" s="327"/>
      <c r="E37" s="327"/>
      <c r="F37" s="327"/>
      <c r="G37" s="327">
        <v>0</v>
      </c>
      <c r="H37" s="327">
        <v>0</v>
      </c>
      <c r="I37" s="330" t="s">
        <v>533</v>
      </c>
      <c r="J37" s="327">
        <v>0</v>
      </c>
      <c r="K37" s="330" t="s">
        <v>533</v>
      </c>
      <c r="L37" s="327">
        <v>0</v>
      </c>
      <c r="M37" s="330" t="s">
        <v>533</v>
      </c>
      <c r="N37" s="327">
        <v>0</v>
      </c>
      <c r="O37" s="330" t="s">
        <v>533</v>
      </c>
      <c r="P37" s="327">
        <v>0</v>
      </c>
      <c r="Q37" s="330" t="s">
        <v>533</v>
      </c>
      <c r="R37" s="327">
        <v>0</v>
      </c>
      <c r="S37" s="330" t="s">
        <v>533</v>
      </c>
      <c r="T37" s="327">
        <v>0</v>
      </c>
      <c r="U37" s="330" t="s">
        <v>533</v>
      </c>
      <c r="V37" s="327">
        <v>0</v>
      </c>
      <c r="W37" s="330" t="s">
        <v>533</v>
      </c>
      <c r="X37" s="327">
        <v>0</v>
      </c>
      <c r="Y37" s="330" t="s">
        <v>533</v>
      </c>
      <c r="Z37" s="327" t="s">
        <v>523</v>
      </c>
      <c r="AA37" s="330" t="s">
        <v>523</v>
      </c>
      <c r="AB37" s="327">
        <v>0</v>
      </c>
      <c r="AC37" s="327">
        <v>0</v>
      </c>
    </row>
    <row r="38" spans="1:29" s="183" customFormat="1" x14ac:dyDescent="0.25">
      <c r="A38" s="328" t="s">
        <v>166</v>
      </c>
      <c r="B38" s="331" t="s">
        <v>157</v>
      </c>
      <c r="C38" s="327"/>
      <c r="D38" s="327"/>
      <c r="E38" s="327"/>
      <c r="F38" s="327"/>
      <c r="G38" s="327">
        <v>0</v>
      </c>
      <c r="H38" s="327">
        <v>0</v>
      </c>
      <c r="I38" s="330" t="s">
        <v>533</v>
      </c>
      <c r="J38" s="327">
        <v>0</v>
      </c>
      <c r="K38" s="330" t="s">
        <v>533</v>
      </c>
      <c r="L38" s="327">
        <v>0</v>
      </c>
      <c r="M38" s="330" t="s">
        <v>533</v>
      </c>
      <c r="N38" s="327">
        <v>0</v>
      </c>
      <c r="O38" s="330" t="s">
        <v>533</v>
      </c>
      <c r="P38" s="327">
        <v>0</v>
      </c>
      <c r="Q38" s="330" t="s">
        <v>533</v>
      </c>
      <c r="R38" s="327">
        <v>0</v>
      </c>
      <c r="S38" s="330" t="s">
        <v>533</v>
      </c>
      <c r="T38" s="327">
        <v>0</v>
      </c>
      <c r="U38" s="330" t="s">
        <v>533</v>
      </c>
      <c r="V38" s="327">
        <v>0</v>
      </c>
      <c r="W38" s="330" t="s">
        <v>533</v>
      </c>
      <c r="X38" s="327">
        <v>0</v>
      </c>
      <c r="Y38" s="330" t="s">
        <v>533</v>
      </c>
      <c r="Z38" s="327" t="s">
        <v>523</v>
      </c>
      <c r="AA38" s="330" t="s">
        <v>523</v>
      </c>
      <c r="AB38" s="327">
        <v>0</v>
      </c>
      <c r="AC38" s="327">
        <v>0</v>
      </c>
    </row>
    <row r="39" spans="1:29" s="183" customFormat="1" x14ac:dyDescent="0.25">
      <c r="A39" s="328" t="s">
        <v>165</v>
      </c>
      <c r="B39" s="329" t="s">
        <v>576</v>
      </c>
      <c r="C39" s="327"/>
      <c r="D39" s="327"/>
      <c r="E39" s="327"/>
      <c r="F39" s="327"/>
      <c r="G39" s="327">
        <v>0</v>
      </c>
      <c r="H39" s="327">
        <v>0</v>
      </c>
      <c r="I39" s="330" t="s">
        <v>533</v>
      </c>
      <c r="J39" s="327">
        <v>0</v>
      </c>
      <c r="K39" s="330" t="s">
        <v>533</v>
      </c>
      <c r="L39" s="327">
        <v>0</v>
      </c>
      <c r="M39" s="330" t="s">
        <v>533</v>
      </c>
      <c r="N39" s="327">
        <v>0</v>
      </c>
      <c r="O39" s="330" t="s">
        <v>533</v>
      </c>
      <c r="P39" s="327">
        <v>0</v>
      </c>
      <c r="Q39" s="330" t="s">
        <v>533</v>
      </c>
      <c r="R39" s="327">
        <v>0</v>
      </c>
      <c r="S39" s="330" t="s">
        <v>533</v>
      </c>
      <c r="T39" s="327">
        <v>0</v>
      </c>
      <c r="U39" s="330" t="s">
        <v>533</v>
      </c>
      <c r="V39" s="327">
        <v>0</v>
      </c>
      <c r="W39" s="330" t="s">
        <v>533</v>
      </c>
      <c r="X39" s="327">
        <v>0</v>
      </c>
      <c r="Y39" s="330" t="s">
        <v>533</v>
      </c>
      <c r="Z39" s="327" t="s">
        <v>523</v>
      </c>
      <c r="AA39" s="330" t="s">
        <v>523</v>
      </c>
      <c r="AB39" s="327">
        <v>0</v>
      </c>
      <c r="AC39" s="327">
        <v>0</v>
      </c>
    </row>
    <row r="40" spans="1:29" s="183" customFormat="1" x14ac:dyDescent="0.25">
      <c r="A40" s="328" t="s">
        <v>164</v>
      </c>
      <c r="B40" s="329" t="s">
        <v>578</v>
      </c>
      <c r="C40" s="327"/>
      <c r="D40" s="327"/>
      <c r="E40" s="327"/>
      <c r="F40" s="327"/>
      <c r="G40" s="327">
        <v>0</v>
      </c>
      <c r="H40" s="327">
        <v>0</v>
      </c>
      <c r="I40" s="330" t="s">
        <v>533</v>
      </c>
      <c r="J40" s="327">
        <v>0</v>
      </c>
      <c r="K40" s="330" t="s">
        <v>533</v>
      </c>
      <c r="L40" s="327">
        <v>0</v>
      </c>
      <c r="M40" s="330" t="s">
        <v>533</v>
      </c>
      <c r="N40" s="327">
        <v>0</v>
      </c>
      <c r="O40" s="330" t="s">
        <v>533</v>
      </c>
      <c r="P40" s="327">
        <v>0</v>
      </c>
      <c r="Q40" s="330" t="s">
        <v>533</v>
      </c>
      <c r="R40" s="327">
        <v>0</v>
      </c>
      <c r="S40" s="330" t="s">
        <v>533</v>
      </c>
      <c r="T40" s="327">
        <v>0</v>
      </c>
      <c r="U40" s="330" t="s">
        <v>533</v>
      </c>
      <c r="V40" s="327">
        <v>0</v>
      </c>
      <c r="W40" s="330" t="s">
        <v>533</v>
      </c>
      <c r="X40" s="327">
        <v>0</v>
      </c>
      <c r="Y40" s="330" t="s">
        <v>533</v>
      </c>
      <c r="Z40" s="327" t="s">
        <v>523</v>
      </c>
      <c r="AA40" s="330" t="s">
        <v>523</v>
      </c>
      <c r="AB40" s="327">
        <v>0</v>
      </c>
      <c r="AC40" s="327">
        <v>0</v>
      </c>
    </row>
    <row r="41" spans="1:29" s="183" customFormat="1" x14ac:dyDescent="0.25">
      <c r="A41" s="328" t="s">
        <v>163</v>
      </c>
      <c r="B41" s="329" t="s">
        <v>579</v>
      </c>
      <c r="C41" s="327"/>
      <c r="D41" s="327"/>
      <c r="E41" s="327"/>
      <c r="F41" s="327"/>
      <c r="G41" s="327">
        <v>0</v>
      </c>
      <c r="H41" s="327">
        <v>0</v>
      </c>
      <c r="I41" s="330" t="s">
        <v>533</v>
      </c>
      <c r="J41" s="327">
        <v>0</v>
      </c>
      <c r="K41" s="330" t="s">
        <v>533</v>
      </c>
      <c r="L41" s="327">
        <v>0</v>
      </c>
      <c r="M41" s="330" t="s">
        <v>533</v>
      </c>
      <c r="N41" s="327">
        <v>0</v>
      </c>
      <c r="O41" s="330" t="s">
        <v>533</v>
      </c>
      <c r="P41" s="327">
        <v>0</v>
      </c>
      <c r="Q41" s="330" t="s">
        <v>533</v>
      </c>
      <c r="R41" s="327">
        <v>0</v>
      </c>
      <c r="S41" s="330" t="s">
        <v>533</v>
      </c>
      <c r="T41" s="327">
        <v>0</v>
      </c>
      <c r="U41" s="330" t="s">
        <v>533</v>
      </c>
      <c r="V41" s="327">
        <v>0</v>
      </c>
      <c r="W41" s="330" t="s">
        <v>533</v>
      </c>
      <c r="X41" s="327">
        <v>0</v>
      </c>
      <c r="Y41" s="330" t="s">
        <v>533</v>
      </c>
      <c r="Z41" s="327" t="s">
        <v>523</v>
      </c>
      <c r="AA41" s="330" t="s">
        <v>523</v>
      </c>
      <c r="AB41" s="327">
        <v>0</v>
      </c>
      <c r="AC41" s="327">
        <v>0</v>
      </c>
    </row>
    <row r="42" spans="1:29" s="183" customFormat="1" x14ac:dyDescent="0.25">
      <c r="A42" s="328" t="s">
        <v>162</v>
      </c>
      <c r="B42" s="329" t="s">
        <v>580</v>
      </c>
      <c r="C42" s="327"/>
      <c r="D42" s="327"/>
      <c r="E42" s="327"/>
      <c r="F42" s="327"/>
      <c r="G42" s="327">
        <v>0</v>
      </c>
      <c r="H42" s="327">
        <v>0</v>
      </c>
      <c r="I42" s="330" t="s">
        <v>533</v>
      </c>
      <c r="J42" s="327">
        <v>0</v>
      </c>
      <c r="K42" s="330" t="s">
        <v>533</v>
      </c>
      <c r="L42" s="327">
        <v>0</v>
      </c>
      <c r="M42" s="330" t="s">
        <v>533</v>
      </c>
      <c r="N42" s="327">
        <v>0</v>
      </c>
      <c r="O42" s="330" t="s">
        <v>533</v>
      </c>
      <c r="P42" s="327">
        <v>0</v>
      </c>
      <c r="Q42" s="330" t="s">
        <v>533</v>
      </c>
      <c r="R42" s="327">
        <v>0</v>
      </c>
      <c r="S42" s="330" t="s">
        <v>533</v>
      </c>
      <c r="T42" s="327">
        <v>0</v>
      </c>
      <c r="U42" s="330" t="s">
        <v>533</v>
      </c>
      <c r="V42" s="327">
        <v>0</v>
      </c>
      <c r="W42" s="330" t="s">
        <v>533</v>
      </c>
      <c r="X42" s="327">
        <v>0</v>
      </c>
      <c r="Y42" s="330" t="s">
        <v>533</v>
      </c>
      <c r="Z42" s="327" t="s">
        <v>523</v>
      </c>
      <c r="AA42" s="330" t="s">
        <v>523</v>
      </c>
      <c r="AB42" s="327">
        <v>0</v>
      </c>
      <c r="AC42" s="327">
        <v>0</v>
      </c>
    </row>
    <row r="43" spans="1:29" s="183" customFormat="1" x14ac:dyDescent="0.25">
      <c r="A43" s="328" t="s">
        <v>581</v>
      </c>
      <c r="B43" s="329" t="s">
        <v>582</v>
      </c>
      <c r="C43" s="327"/>
      <c r="D43" s="327"/>
      <c r="E43" s="327"/>
      <c r="F43" s="327"/>
      <c r="G43" s="327">
        <v>0</v>
      </c>
      <c r="H43" s="327">
        <v>0</v>
      </c>
      <c r="I43" s="330" t="s">
        <v>533</v>
      </c>
      <c r="J43" s="327">
        <v>0</v>
      </c>
      <c r="K43" s="330" t="s">
        <v>533</v>
      </c>
      <c r="L43" s="327">
        <v>0</v>
      </c>
      <c r="M43" s="330" t="s">
        <v>533</v>
      </c>
      <c r="N43" s="327">
        <v>0</v>
      </c>
      <c r="O43" s="330" t="s">
        <v>533</v>
      </c>
      <c r="P43" s="327">
        <v>0</v>
      </c>
      <c r="Q43" s="330" t="s">
        <v>533</v>
      </c>
      <c r="R43" s="327">
        <v>0</v>
      </c>
      <c r="S43" s="330" t="s">
        <v>533</v>
      </c>
      <c r="T43" s="327">
        <v>0</v>
      </c>
      <c r="U43" s="330" t="s">
        <v>533</v>
      </c>
      <c r="V43" s="327">
        <v>0</v>
      </c>
      <c r="W43" s="330" t="s">
        <v>533</v>
      </c>
      <c r="X43" s="327">
        <v>0</v>
      </c>
      <c r="Y43" s="330" t="s">
        <v>533</v>
      </c>
      <c r="Z43" s="327" t="s">
        <v>523</v>
      </c>
      <c r="AA43" s="330" t="s">
        <v>523</v>
      </c>
      <c r="AB43" s="327">
        <v>0</v>
      </c>
      <c r="AC43" s="327">
        <v>0</v>
      </c>
    </row>
    <row r="44" spans="1:29" s="183" customFormat="1" x14ac:dyDescent="0.25">
      <c r="A44" s="328" t="s">
        <v>583</v>
      </c>
      <c r="B44" s="329" t="s">
        <v>584</v>
      </c>
      <c r="C44" s="327"/>
      <c r="D44" s="327"/>
      <c r="E44" s="327"/>
      <c r="F44" s="327"/>
      <c r="G44" s="327">
        <v>0</v>
      </c>
      <c r="H44" s="327">
        <v>0</v>
      </c>
      <c r="I44" s="330" t="s">
        <v>533</v>
      </c>
      <c r="J44" s="327">
        <v>0</v>
      </c>
      <c r="K44" s="330" t="s">
        <v>533</v>
      </c>
      <c r="L44" s="327">
        <v>0</v>
      </c>
      <c r="M44" s="330" t="s">
        <v>533</v>
      </c>
      <c r="N44" s="327">
        <v>0</v>
      </c>
      <c r="O44" s="330" t="s">
        <v>533</v>
      </c>
      <c r="P44" s="327">
        <v>0</v>
      </c>
      <c r="Q44" s="330" t="s">
        <v>533</v>
      </c>
      <c r="R44" s="327">
        <v>0</v>
      </c>
      <c r="S44" s="330" t="s">
        <v>533</v>
      </c>
      <c r="T44" s="327">
        <v>0</v>
      </c>
      <c r="U44" s="330" t="s">
        <v>533</v>
      </c>
      <c r="V44" s="327">
        <v>0</v>
      </c>
      <c r="W44" s="330" t="s">
        <v>533</v>
      </c>
      <c r="X44" s="327">
        <v>0</v>
      </c>
      <c r="Y44" s="330" t="s">
        <v>533</v>
      </c>
      <c r="Z44" s="327" t="s">
        <v>523</v>
      </c>
      <c r="AA44" s="330" t="s">
        <v>523</v>
      </c>
      <c r="AB44" s="327">
        <v>0</v>
      </c>
      <c r="AC44" s="327">
        <v>0</v>
      </c>
    </row>
    <row r="45" spans="1:29" s="183" customFormat="1" x14ac:dyDescent="0.25">
      <c r="A45" s="328" t="s">
        <v>585</v>
      </c>
      <c r="B45" s="329" t="s">
        <v>586</v>
      </c>
      <c r="C45" s="327"/>
      <c r="D45" s="327"/>
      <c r="E45" s="327"/>
      <c r="F45" s="327"/>
      <c r="G45" s="327">
        <v>0</v>
      </c>
      <c r="H45" s="327">
        <v>0</v>
      </c>
      <c r="I45" s="330" t="s">
        <v>533</v>
      </c>
      <c r="J45" s="327">
        <v>0</v>
      </c>
      <c r="K45" s="330" t="s">
        <v>533</v>
      </c>
      <c r="L45" s="327">
        <v>0</v>
      </c>
      <c r="M45" s="330" t="s">
        <v>533</v>
      </c>
      <c r="N45" s="327">
        <v>0</v>
      </c>
      <c r="O45" s="330" t="s">
        <v>533</v>
      </c>
      <c r="P45" s="327">
        <v>0</v>
      </c>
      <c r="Q45" s="330" t="s">
        <v>533</v>
      </c>
      <c r="R45" s="327">
        <v>0</v>
      </c>
      <c r="S45" s="330" t="s">
        <v>533</v>
      </c>
      <c r="T45" s="327">
        <v>0</v>
      </c>
      <c r="U45" s="330" t="s">
        <v>533</v>
      </c>
      <c r="V45" s="327">
        <v>0</v>
      </c>
      <c r="W45" s="330" t="s">
        <v>533</v>
      </c>
      <c r="X45" s="327">
        <v>0</v>
      </c>
      <c r="Y45" s="330" t="s">
        <v>533</v>
      </c>
      <c r="Z45" s="327" t="s">
        <v>523</v>
      </c>
      <c r="AA45" s="330" t="s">
        <v>523</v>
      </c>
      <c r="AB45" s="327">
        <v>0</v>
      </c>
      <c r="AC45" s="327">
        <v>0</v>
      </c>
    </row>
    <row r="46" spans="1:29" s="183" customFormat="1" x14ac:dyDescent="0.25">
      <c r="A46" s="328" t="s">
        <v>587</v>
      </c>
      <c r="B46" s="329" t="s">
        <v>588</v>
      </c>
      <c r="C46" s="327"/>
      <c r="D46" s="327"/>
      <c r="E46" s="327"/>
      <c r="F46" s="327"/>
      <c r="G46" s="327">
        <v>0</v>
      </c>
      <c r="H46" s="327">
        <v>0</v>
      </c>
      <c r="I46" s="330" t="s">
        <v>533</v>
      </c>
      <c r="J46" s="327">
        <v>0</v>
      </c>
      <c r="K46" s="330" t="s">
        <v>533</v>
      </c>
      <c r="L46" s="327">
        <v>0</v>
      </c>
      <c r="M46" s="330" t="s">
        <v>533</v>
      </c>
      <c r="N46" s="327">
        <v>0</v>
      </c>
      <c r="O46" s="330" t="s">
        <v>533</v>
      </c>
      <c r="P46" s="327">
        <v>0</v>
      </c>
      <c r="Q46" s="330" t="s">
        <v>533</v>
      </c>
      <c r="R46" s="327">
        <v>0</v>
      </c>
      <c r="S46" s="330" t="s">
        <v>533</v>
      </c>
      <c r="T46" s="327">
        <v>0</v>
      </c>
      <c r="U46" s="330" t="s">
        <v>533</v>
      </c>
      <c r="V46" s="327">
        <v>0</v>
      </c>
      <c r="W46" s="330" t="s">
        <v>533</v>
      </c>
      <c r="X46" s="327">
        <v>0</v>
      </c>
      <c r="Y46" s="330" t="s">
        <v>533</v>
      </c>
      <c r="Z46" s="327" t="s">
        <v>523</v>
      </c>
      <c r="AA46" s="330" t="s">
        <v>523</v>
      </c>
      <c r="AB46" s="327">
        <v>0</v>
      </c>
      <c r="AC46" s="327">
        <v>0</v>
      </c>
    </row>
    <row r="47" spans="1:29" s="183" customFormat="1" x14ac:dyDescent="0.25">
      <c r="A47" s="325" t="s">
        <v>62</v>
      </c>
      <c r="B47" s="326" t="s">
        <v>161</v>
      </c>
      <c r="C47" s="327"/>
      <c r="D47" s="327"/>
      <c r="E47" s="327"/>
      <c r="F47" s="327"/>
      <c r="G47" s="327"/>
      <c r="H47" s="327"/>
      <c r="I47" s="327"/>
      <c r="J47" s="327"/>
      <c r="K47" s="327"/>
      <c r="L47" s="327"/>
      <c r="M47" s="327"/>
      <c r="N47" s="327"/>
      <c r="O47" s="327"/>
      <c r="P47" s="327"/>
      <c r="Q47" s="327"/>
      <c r="R47" s="327"/>
      <c r="S47" s="330"/>
      <c r="T47" s="327"/>
      <c r="U47" s="327"/>
      <c r="V47" s="327"/>
      <c r="W47" s="327"/>
      <c r="X47" s="327"/>
      <c r="Y47" s="327"/>
      <c r="Z47" s="327"/>
      <c r="AA47" s="327"/>
      <c r="AB47" s="327"/>
      <c r="AC47" s="327"/>
    </row>
    <row r="48" spans="1:29" s="183" customFormat="1" x14ac:dyDescent="0.25">
      <c r="A48" s="328" t="s">
        <v>160</v>
      </c>
      <c r="B48" s="329" t="s">
        <v>577</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523</v>
      </c>
      <c r="AA48" s="327"/>
      <c r="AB48" s="327">
        <v>0</v>
      </c>
      <c r="AC48" s="327">
        <v>0</v>
      </c>
    </row>
    <row r="49" spans="1:29" s="183" customFormat="1" ht="31.5" x14ac:dyDescent="0.25">
      <c r="A49" s="328" t="s">
        <v>159</v>
      </c>
      <c r="B49" s="331" t="s">
        <v>575</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523</v>
      </c>
      <c r="AA49" s="327"/>
      <c r="AB49" s="327">
        <v>0</v>
      </c>
      <c r="AC49" s="327">
        <v>0</v>
      </c>
    </row>
    <row r="50" spans="1:29" s="183" customFormat="1" x14ac:dyDescent="0.25">
      <c r="A50" s="328" t="s">
        <v>158</v>
      </c>
      <c r="B50" s="331" t="s">
        <v>157</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523</v>
      </c>
      <c r="AA50" s="327"/>
      <c r="AB50" s="327">
        <v>0</v>
      </c>
      <c r="AC50" s="327">
        <v>0</v>
      </c>
    </row>
    <row r="51" spans="1:29" s="183" customFormat="1" ht="31.5" x14ac:dyDescent="0.25">
      <c r="A51" s="328" t="s">
        <v>156</v>
      </c>
      <c r="B51" s="329" t="s">
        <v>155</v>
      </c>
      <c r="C51" s="327">
        <v>0</v>
      </c>
      <c r="D51" s="327">
        <v>0</v>
      </c>
      <c r="E51" s="327"/>
      <c r="F51" s="327"/>
      <c r="G51" s="327">
        <v>0</v>
      </c>
      <c r="H51" s="327">
        <v>0</v>
      </c>
      <c r="I51" s="327"/>
      <c r="J51" s="327">
        <v>0</v>
      </c>
      <c r="K51" s="327"/>
      <c r="L51" s="327">
        <v>0</v>
      </c>
      <c r="M51" s="327"/>
      <c r="N51" s="327">
        <v>0</v>
      </c>
      <c r="O51" s="327"/>
      <c r="P51" s="327">
        <v>0</v>
      </c>
      <c r="Q51" s="327"/>
      <c r="R51" s="327">
        <v>0</v>
      </c>
      <c r="S51" s="327"/>
      <c r="T51" s="327">
        <v>0</v>
      </c>
      <c r="U51" s="327"/>
      <c r="V51" s="327">
        <v>0</v>
      </c>
      <c r="W51" s="327"/>
      <c r="X51" s="327">
        <v>0</v>
      </c>
      <c r="Y51" s="327"/>
      <c r="Z51" s="327" t="s">
        <v>523</v>
      </c>
      <c r="AA51" s="327"/>
      <c r="AB51" s="327">
        <v>0</v>
      </c>
      <c r="AC51" s="327">
        <v>0</v>
      </c>
    </row>
    <row r="52" spans="1:29" s="183" customFormat="1" ht="31.5" x14ac:dyDescent="0.25">
      <c r="A52" s="328" t="s">
        <v>154</v>
      </c>
      <c r="B52" s="329" t="s">
        <v>153</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523</v>
      </c>
      <c r="AA52" s="327"/>
      <c r="AB52" s="327">
        <v>0</v>
      </c>
      <c r="AC52" s="327">
        <v>0</v>
      </c>
    </row>
    <row r="53" spans="1:29" s="183" customFormat="1" x14ac:dyDescent="0.25">
      <c r="A53" s="328" t="s">
        <v>152</v>
      </c>
      <c r="B53" s="329" t="s">
        <v>151</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523</v>
      </c>
      <c r="AA53" s="327"/>
      <c r="AB53" s="327">
        <v>0</v>
      </c>
      <c r="AC53" s="327">
        <v>0</v>
      </c>
    </row>
    <row r="54" spans="1:29" s="183" customFormat="1" x14ac:dyDescent="0.25">
      <c r="A54" s="328" t="s">
        <v>150</v>
      </c>
      <c r="B54" s="329" t="s">
        <v>578</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523</v>
      </c>
      <c r="AA54" s="327"/>
      <c r="AB54" s="327">
        <v>0</v>
      </c>
      <c r="AC54" s="327">
        <v>0</v>
      </c>
    </row>
    <row r="55" spans="1:29" s="183" customFormat="1" x14ac:dyDescent="0.25">
      <c r="A55" s="328" t="s">
        <v>589</v>
      </c>
      <c r="B55" s="329" t="s">
        <v>579</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523</v>
      </c>
      <c r="AA55" s="327"/>
      <c r="AB55" s="327">
        <v>0</v>
      </c>
      <c r="AC55" s="327">
        <v>0</v>
      </c>
    </row>
    <row r="56" spans="1:29" s="183" customFormat="1" x14ac:dyDescent="0.25">
      <c r="A56" s="328" t="s">
        <v>590</v>
      </c>
      <c r="B56" s="329" t="s">
        <v>580</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523</v>
      </c>
      <c r="AA56" s="327"/>
      <c r="AB56" s="327">
        <v>0</v>
      </c>
      <c r="AC56" s="327">
        <v>0</v>
      </c>
    </row>
    <row r="57" spans="1:29" s="183" customFormat="1" x14ac:dyDescent="0.25">
      <c r="A57" s="328" t="s">
        <v>591</v>
      </c>
      <c r="B57" s="329" t="s">
        <v>582</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523</v>
      </c>
      <c r="AA57" s="327"/>
      <c r="AB57" s="327">
        <v>0</v>
      </c>
      <c r="AC57" s="327">
        <v>0</v>
      </c>
    </row>
    <row r="58" spans="1:29" s="183" customFormat="1" x14ac:dyDescent="0.25">
      <c r="A58" s="328" t="s">
        <v>592</v>
      </c>
      <c r="B58" s="329" t="s">
        <v>584</v>
      </c>
      <c r="C58" s="327">
        <v>1</v>
      </c>
      <c r="D58" s="327">
        <v>1</v>
      </c>
      <c r="E58" s="327"/>
      <c r="F58" s="327"/>
      <c r="G58" s="327">
        <v>0</v>
      </c>
      <c r="H58" s="327">
        <v>1</v>
      </c>
      <c r="I58" s="327"/>
      <c r="J58" s="327">
        <v>0</v>
      </c>
      <c r="K58" s="327"/>
      <c r="L58" s="327">
        <v>0</v>
      </c>
      <c r="M58" s="327"/>
      <c r="N58" s="327">
        <v>0</v>
      </c>
      <c r="O58" s="327"/>
      <c r="P58" s="327">
        <v>0</v>
      </c>
      <c r="Q58" s="327"/>
      <c r="R58" s="327">
        <v>1</v>
      </c>
      <c r="S58" s="327"/>
      <c r="T58" s="327">
        <v>0</v>
      </c>
      <c r="U58" s="327"/>
      <c r="V58" s="327">
        <v>0</v>
      </c>
      <c r="W58" s="327"/>
      <c r="X58" s="327">
        <v>0</v>
      </c>
      <c r="Y58" s="327"/>
      <c r="Z58" s="327" t="s">
        <v>523</v>
      </c>
      <c r="AA58" s="327"/>
      <c r="AB58" s="327">
        <v>1</v>
      </c>
      <c r="AC58" s="327">
        <v>1</v>
      </c>
    </row>
    <row r="59" spans="1:29" s="183" customFormat="1" x14ac:dyDescent="0.25">
      <c r="A59" s="328" t="s">
        <v>593</v>
      </c>
      <c r="B59" s="329" t="s">
        <v>586</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523</v>
      </c>
      <c r="AA59" s="327"/>
      <c r="AB59" s="327">
        <v>0</v>
      </c>
      <c r="AC59" s="327">
        <v>0</v>
      </c>
    </row>
    <row r="60" spans="1:29" s="183" customFormat="1" x14ac:dyDescent="0.25">
      <c r="A60" s="328" t="s">
        <v>594</v>
      </c>
      <c r="B60" s="329" t="s">
        <v>588</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523</v>
      </c>
      <c r="AA60" s="327"/>
      <c r="AB60" s="327">
        <v>0</v>
      </c>
      <c r="AC60" s="327">
        <v>0</v>
      </c>
    </row>
    <row r="61" spans="1:29" s="183" customFormat="1" ht="35.25" customHeight="1" x14ac:dyDescent="0.25">
      <c r="A61" s="325" t="s">
        <v>60</v>
      </c>
      <c r="B61" s="326" t="s">
        <v>149</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183" customFormat="1" x14ac:dyDescent="0.25">
      <c r="A62" s="328" t="s">
        <v>148</v>
      </c>
      <c r="B62" s="329" t="s">
        <v>147</v>
      </c>
      <c r="C62" s="327">
        <v>103.70804199999999</v>
      </c>
      <c r="D62" s="327">
        <v>108.43455899575751</v>
      </c>
      <c r="E62" s="327"/>
      <c r="F62" s="327"/>
      <c r="G62" s="327">
        <v>0</v>
      </c>
      <c r="H62" s="327">
        <v>103.70804199999999</v>
      </c>
      <c r="I62" s="327"/>
      <c r="J62" s="327">
        <v>0</v>
      </c>
      <c r="K62" s="327"/>
      <c r="L62" s="327">
        <v>0</v>
      </c>
      <c r="M62" s="327"/>
      <c r="N62" s="327">
        <v>0</v>
      </c>
      <c r="O62" s="327"/>
      <c r="P62" s="327">
        <v>0</v>
      </c>
      <c r="Q62" s="327"/>
      <c r="R62" s="327">
        <v>108.43455899575751</v>
      </c>
      <c r="S62" s="327"/>
      <c r="T62" s="327">
        <v>0</v>
      </c>
      <c r="U62" s="327"/>
      <c r="V62" s="327">
        <v>0</v>
      </c>
      <c r="W62" s="327"/>
      <c r="X62" s="327">
        <v>0</v>
      </c>
      <c r="Y62" s="327"/>
      <c r="Z62" s="327" t="s">
        <v>523</v>
      </c>
      <c r="AA62" s="327"/>
      <c r="AB62" s="327">
        <v>103.70804199999999</v>
      </c>
      <c r="AC62" s="327">
        <v>108.43455899575751</v>
      </c>
    </row>
    <row r="63" spans="1:29" s="183" customFormat="1" x14ac:dyDescent="0.25">
      <c r="A63" s="328" t="s">
        <v>146</v>
      </c>
      <c r="B63" s="331" t="s">
        <v>140</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523</v>
      </c>
      <c r="AA63" s="327"/>
      <c r="AB63" s="327">
        <v>0</v>
      </c>
      <c r="AC63" s="327">
        <v>0</v>
      </c>
    </row>
    <row r="64" spans="1:29" s="183" customFormat="1" x14ac:dyDescent="0.25">
      <c r="A64" s="328" t="s">
        <v>145</v>
      </c>
      <c r="B64" s="329" t="s">
        <v>139</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523</v>
      </c>
      <c r="AA64" s="327"/>
      <c r="AB64" s="327">
        <v>0</v>
      </c>
      <c r="AC64" s="327">
        <v>0</v>
      </c>
    </row>
    <row r="65" spans="1:29" s="183" customFormat="1" x14ac:dyDescent="0.25">
      <c r="A65" s="328" t="s">
        <v>144</v>
      </c>
      <c r="B65" s="331" t="s">
        <v>138</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523</v>
      </c>
      <c r="AA65" s="327"/>
      <c r="AB65" s="327">
        <v>0</v>
      </c>
      <c r="AC65" s="327">
        <v>0</v>
      </c>
    </row>
    <row r="66" spans="1:29" s="183" customFormat="1" x14ac:dyDescent="0.25">
      <c r="A66" s="328" t="s">
        <v>143</v>
      </c>
      <c r="B66" s="331" t="s">
        <v>137</v>
      </c>
      <c r="C66" s="327"/>
      <c r="D66" s="327"/>
      <c r="E66" s="327"/>
      <c r="F66" s="327"/>
      <c r="G66" s="327">
        <v>0</v>
      </c>
      <c r="H66" s="327">
        <v>0</v>
      </c>
      <c r="I66" s="327"/>
      <c r="J66" s="327">
        <v>0</v>
      </c>
      <c r="K66" s="327"/>
      <c r="L66" s="327">
        <v>0</v>
      </c>
      <c r="M66" s="327"/>
      <c r="N66" s="327">
        <v>0</v>
      </c>
      <c r="O66" s="327"/>
      <c r="P66" s="327">
        <v>0</v>
      </c>
      <c r="Q66" s="327"/>
      <c r="R66" s="327">
        <v>0</v>
      </c>
      <c r="S66" s="327"/>
      <c r="T66" s="327">
        <v>0</v>
      </c>
      <c r="U66" s="327"/>
      <c r="V66" s="327">
        <v>0</v>
      </c>
      <c r="W66" s="327"/>
      <c r="X66" s="327">
        <v>0</v>
      </c>
      <c r="Y66" s="327"/>
      <c r="Z66" s="327" t="s">
        <v>523</v>
      </c>
      <c r="AA66" s="327"/>
      <c r="AB66" s="327">
        <v>0</v>
      </c>
      <c r="AC66" s="327">
        <v>0</v>
      </c>
    </row>
    <row r="67" spans="1:29" s="183" customFormat="1" x14ac:dyDescent="0.25">
      <c r="A67" s="328" t="s">
        <v>142</v>
      </c>
      <c r="B67" s="329" t="s">
        <v>578</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523</v>
      </c>
      <c r="AA67" s="327"/>
      <c r="AB67" s="327">
        <v>0</v>
      </c>
      <c r="AC67" s="327">
        <v>0</v>
      </c>
    </row>
    <row r="68" spans="1:29" s="183" customFormat="1" x14ac:dyDescent="0.25">
      <c r="A68" s="328" t="s">
        <v>595</v>
      </c>
      <c r="B68" s="329" t="s">
        <v>579</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523</v>
      </c>
      <c r="AA68" s="327"/>
      <c r="AB68" s="327">
        <v>0</v>
      </c>
      <c r="AC68" s="327">
        <v>0</v>
      </c>
    </row>
    <row r="69" spans="1:29" s="183" customFormat="1" x14ac:dyDescent="0.25">
      <c r="A69" s="328" t="s">
        <v>596</v>
      </c>
      <c r="B69" s="329" t="s">
        <v>580</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523</v>
      </c>
      <c r="AA69" s="327"/>
      <c r="AB69" s="327">
        <v>0</v>
      </c>
      <c r="AC69" s="327">
        <v>0</v>
      </c>
    </row>
    <row r="70" spans="1:29" s="183" customFormat="1" x14ac:dyDescent="0.25">
      <c r="A70" s="328" t="s">
        <v>597</v>
      </c>
      <c r="B70" s="329" t="s">
        <v>582</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523</v>
      </c>
      <c r="AA70" s="327"/>
      <c r="AB70" s="327">
        <v>0</v>
      </c>
      <c r="AC70" s="327">
        <v>0</v>
      </c>
    </row>
    <row r="71" spans="1:29" s="183" customFormat="1" x14ac:dyDescent="0.25">
      <c r="A71" s="328" t="s">
        <v>598</v>
      </c>
      <c r="B71" s="329" t="s">
        <v>584</v>
      </c>
      <c r="C71" s="327"/>
      <c r="D71" s="327"/>
      <c r="E71" s="327"/>
      <c r="F71" s="327"/>
      <c r="G71" s="327">
        <v>0</v>
      </c>
      <c r="H71" s="327">
        <v>1</v>
      </c>
      <c r="I71" s="327"/>
      <c r="J71" s="327">
        <v>0</v>
      </c>
      <c r="K71" s="327"/>
      <c r="L71" s="327">
        <v>0</v>
      </c>
      <c r="M71" s="327"/>
      <c r="N71" s="327">
        <v>0</v>
      </c>
      <c r="O71" s="327"/>
      <c r="P71" s="327">
        <v>0</v>
      </c>
      <c r="Q71" s="327"/>
      <c r="R71" s="327">
        <v>1</v>
      </c>
      <c r="S71" s="327"/>
      <c r="T71" s="327">
        <v>0</v>
      </c>
      <c r="U71" s="327"/>
      <c r="V71" s="327">
        <v>0</v>
      </c>
      <c r="W71" s="327"/>
      <c r="X71" s="327">
        <v>0</v>
      </c>
      <c r="Y71" s="327"/>
      <c r="Z71" s="327" t="s">
        <v>523</v>
      </c>
      <c r="AA71" s="327"/>
      <c r="AB71" s="327">
        <v>1</v>
      </c>
      <c r="AC71" s="327">
        <v>1</v>
      </c>
    </row>
    <row r="72" spans="1:29" s="183" customFormat="1" x14ac:dyDescent="0.25">
      <c r="A72" s="328" t="s">
        <v>599</v>
      </c>
      <c r="B72" s="329" t="s">
        <v>586</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523</v>
      </c>
      <c r="AA72" s="327"/>
      <c r="AB72" s="327">
        <v>0</v>
      </c>
      <c r="AC72" s="327">
        <v>0</v>
      </c>
    </row>
    <row r="73" spans="1:29" s="183" customFormat="1" x14ac:dyDescent="0.25">
      <c r="A73" s="328" t="s">
        <v>600</v>
      </c>
      <c r="B73" s="329" t="s">
        <v>588</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523</v>
      </c>
      <c r="AA73" s="327"/>
      <c r="AB73" s="327">
        <v>0</v>
      </c>
      <c r="AC73" s="327">
        <v>0</v>
      </c>
    </row>
    <row r="74" spans="1:29" s="183" customFormat="1" ht="36.75" customHeight="1" x14ac:dyDescent="0.25">
      <c r="A74" s="325" t="s">
        <v>59</v>
      </c>
      <c r="B74" s="332" t="s">
        <v>236</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523</v>
      </c>
      <c r="AA74" s="327"/>
      <c r="AB74" s="327">
        <v>0</v>
      </c>
      <c r="AC74" s="327">
        <v>0</v>
      </c>
    </row>
    <row r="75" spans="1:29" s="183" customFormat="1" x14ac:dyDescent="0.25">
      <c r="A75" s="325" t="s">
        <v>57</v>
      </c>
      <c r="B75" s="326" t="s">
        <v>141</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183" customFormat="1" x14ac:dyDescent="0.25">
      <c r="A76" s="328" t="s">
        <v>231</v>
      </c>
      <c r="B76" s="329" t="s">
        <v>577</v>
      </c>
      <c r="C76" s="260"/>
      <c r="D76" s="333"/>
      <c r="E76" s="334"/>
      <c r="F76" s="334"/>
      <c r="G76" s="327">
        <v>0</v>
      </c>
      <c r="H76" s="327">
        <v>0</v>
      </c>
      <c r="I76" s="334"/>
      <c r="J76" s="327">
        <v>0</v>
      </c>
      <c r="K76" s="333"/>
      <c r="L76" s="327">
        <v>0</v>
      </c>
      <c r="M76" s="333"/>
      <c r="N76" s="327">
        <v>0</v>
      </c>
      <c r="O76" s="333"/>
      <c r="P76" s="327">
        <v>0</v>
      </c>
      <c r="Q76" s="333"/>
      <c r="R76" s="327">
        <v>0</v>
      </c>
      <c r="S76" s="333"/>
      <c r="T76" s="327">
        <v>0</v>
      </c>
      <c r="U76" s="333"/>
      <c r="V76" s="327">
        <v>0</v>
      </c>
      <c r="W76" s="333"/>
      <c r="X76" s="327">
        <v>0</v>
      </c>
      <c r="Y76" s="333"/>
      <c r="Z76" s="327" t="s">
        <v>523</v>
      </c>
      <c r="AA76" s="333"/>
      <c r="AB76" s="327">
        <v>0</v>
      </c>
      <c r="AC76" s="327">
        <v>0</v>
      </c>
    </row>
    <row r="77" spans="1:29" s="183" customFormat="1" ht="31.5" x14ac:dyDescent="0.25">
      <c r="A77" s="328" t="s">
        <v>232</v>
      </c>
      <c r="B77" s="331" t="s">
        <v>575</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523</v>
      </c>
      <c r="AA77" s="327"/>
      <c r="AB77" s="327">
        <v>0</v>
      </c>
      <c r="AC77" s="327">
        <v>0</v>
      </c>
    </row>
    <row r="78" spans="1:29" s="183" customFormat="1" x14ac:dyDescent="0.25">
      <c r="A78" s="328" t="s">
        <v>233</v>
      </c>
      <c r="B78" s="331" t="s">
        <v>157</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523</v>
      </c>
      <c r="AA78" s="327"/>
      <c r="AB78" s="327">
        <v>0</v>
      </c>
      <c r="AC78" s="327">
        <v>0</v>
      </c>
    </row>
    <row r="79" spans="1:29" s="183" customFormat="1" x14ac:dyDescent="0.25">
      <c r="A79" s="328" t="s">
        <v>234</v>
      </c>
      <c r="B79" s="329" t="s">
        <v>601</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523</v>
      </c>
      <c r="AA79" s="327"/>
      <c r="AB79" s="327">
        <v>0</v>
      </c>
      <c r="AC79" s="327">
        <v>0</v>
      </c>
    </row>
    <row r="80" spans="1:29" s="183" customFormat="1" x14ac:dyDescent="0.25">
      <c r="A80" s="328" t="s">
        <v>235</v>
      </c>
      <c r="B80" s="329" t="s">
        <v>578</v>
      </c>
      <c r="C80" s="260"/>
      <c r="D80" s="333"/>
      <c r="E80" s="334"/>
      <c r="F80" s="334"/>
      <c r="G80" s="327">
        <v>0</v>
      </c>
      <c r="H80" s="327">
        <v>0</v>
      </c>
      <c r="I80" s="334"/>
      <c r="J80" s="327">
        <v>0</v>
      </c>
      <c r="K80" s="333"/>
      <c r="L80" s="327">
        <v>0</v>
      </c>
      <c r="M80" s="333"/>
      <c r="N80" s="327">
        <v>0</v>
      </c>
      <c r="O80" s="333"/>
      <c r="P80" s="327">
        <v>0</v>
      </c>
      <c r="Q80" s="333"/>
      <c r="R80" s="327">
        <v>0</v>
      </c>
      <c r="S80" s="333"/>
      <c r="T80" s="327">
        <v>0</v>
      </c>
      <c r="U80" s="333"/>
      <c r="V80" s="327">
        <v>0</v>
      </c>
      <c r="W80" s="333"/>
      <c r="X80" s="327">
        <v>0</v>
      </c>
      <c r="Y80" s="333"/>
      <c r="Z80" s="327" t="s">
        <v>523</v>
      </c>
      <c r="AA80" s="333"/>
      <c r="AB80" s="327">
        <v>0</v>
      </c>
      <c r="AC80" s="327">
        <v>0</v>
      </c>
    </row>
    <row r="81" spans="1:29" s="183" customFormat="1" x14ac:dyDescent="0.25">
      <c r="A81" s="328" t="s">
        <v>602</v>
      </c>
      <c r="B81" s="329" t="s">
        <v>579</v>
      </c>
      <c r="C81" s="260"/>
      <c r="D81" s="333"/>
      <c r="E81" s="334"/>
      <c r="F81" s="334"/>
      <c r="G81" s="327">
        <v>0</v>
      </c>
      <c r="H81" s="327">
        <v>0</v>
      </c>
      <c r="I81" s="334"/>
      <c r="J81" s="327">
        <v>0</v>
      </c>
      <c r="K81" s="333"/>
      <c r="L81" s="327">
        <v>0</v>
      </c>
      <c r="M81" s="333"/>
      <c r="N81" s="327">
        <v>0</v>
      </c>
      <c r="O81" s="333"/>
      <c r="P81" s="327">
        <v>0</v>
      </c>
      <c r="Q81" s="333"/>
      <c r="R81" s="327">
        <v>0</v>
      </c>
      <c r="S81" s="333"/>
      <c r="T81" s="327">
        <v>0</v>
      </c>
      <c r="U81" s="333"/>
      <c r="V81" s="327">
        <v>0</v>
      </c>
      <c r="W81" s="333"/>
      <c r="X81" s="327">
        <v>0</v>
      </c>
      <c r="Y81" s="333"/>
      <c r="Z81" s="327" t="s">
        <v>523</v>
      </c>
      <c r="AA81" s="333"/>
      <c r="AB81" s="327">
        <v>0</v>
      </c>
      <c r="AC81" s="327">
        <v>0</v>
      </c>
    </row>
    <row r="82" spans="1:29" s="183" customFormat="1" x14ac:dyDescent="0.25">
      <c r="A82" s="328" t="s">
        <v>603</v>
      </c>
      <c r="B82" s="329" t="s">
        <v>580</v>
      </c>
      <c r="C82" s="260"/>
      <c r="D82" s="333"/>
      <c r="E82" s="334"/>
      <c r="F82" s="334"/>
      <c r="G82" s="327">
        <v>0</v>
      </c>
      <c r="H82" s="327">
        <v>0</v>
      </c>
      <c r="I82" s="334"/>
      <c r="J82" s="327">
        <v>0</v>
      </c>
      <c r="K82" s="333"/>
      <c r="L82" s="327">
        <v>0</v>
      </c>
      <c r="M82" s="333"/>
      <c r="N82" s="327">
        <v>0</v>
      </c>
      <c r="O82" s="333"/>
      <c r="P82" s="327">
        <v>0</v>
      </c>
      <c r="Q82" s="333"/>
      <c r="R82" s="327">
        <v>0</v>
      </c>
      <c r="S82" s="333"/>
      <c r="T82" s="327">
        <v>0</v>
      </c>
      <c r="U82" s="333"/>
      <c r="V82" s="327">
        <v>0</v>
      </c>
      <c r="W82" s="333"/>
      <c r="X82" s="327">
        <v>0</v>
      </c>
      <c r="Y82" s="333"/>
      <c r="Z82" s="327" t="s">
        <v>523</v>
      </c>
      <c r="AA82" s="333"/>
      <c r="AB82" s="327">
        <v>0</v>
      </c>
      <c r="AC82" s="327">
        <v>0</v>
      </c>
    </row>
    <row r="83" spans="1:29" s="183" customFormat="1" x14ac:dyDescent="0.25">
      <c r="A83" s="328" t="s">
        <v>604</v>
      </c>
      <c r="B83" s="329" t="s">
        <v>582</v>
      </c>
      <c r="C83" s="260"/>
      <c r="D83" s="333"/>
      <c r="E83" s="334"/>
      <c r="F83" s="334"/>
      <c r="G83" s="327">
        <v>0</v>
      </c>
      <c r="H83" s="327">
        <v>0</v>
      </c>
      <c r="I83" s="334"/>
      <c r="J83" s="327">
        <v>0</v>
      </c>
      <c r="K83" s="333"/>
      <c r="L83" s="327">
        <v>0</v>
      </c>
      <c r="M83" s="333"/>
      <c r="N83" s="327">
        <v>0</v>
      </c>
      <c r="O83" s="333"/>
      <c r="P83" s="327">
        <v>0</v>
      </c>
      <c r="Q83" s="333"/>
      <c r="R83" s="327">
        <v>0</v>
      </c>
      <c r="S83" s="333"/>
      <c r="T83" s="327">
        <v>0</v>
      </c>
      <c r="U83" s="333"/>
      <c r="V83" s="327">
        <v>0</v>
      </c>
      <c r="W83" s="333"/>
      <c r="X83" s="327">
        <v>0</v>
      </c>
      <c r="Y83" s="333"/>
      <c r="Z83" s="327" t="s">
        <v>523</v>
      </c>
      <c r="AA83" s="333"/>
      <c r="AB83" s="327">
        <v>0</v>
      </c>
      <c r="AC83" s="327">
        <v>0</v>
      </c>
    </row>
    <row r="84" spans="1:29" s="183" customFormat="1" x14ac:dyDescent="0.25">
      <c r="A84" s="328" t="s">
        <v>605</v>
      </c>
      <c r="B84" s="329" t="s">
        <v>584</v>
      </c>
      <c r="C84" s="260"/>
      <c r="D84" s="333"/>
      <c r="E84" s="334"/>
      <c r="F84" s="334"/>
      <c r="G84" s="327">
        <v>0</v>
      </c>
      <c r="H84" s="327">
        <v>1</v>
      </c>
      <c r="I84" s="334"/>
      <c r="J84" s="327">
        <v>0</v>
      </c>
      <c r="K84" s="333"/>
      <c r="L84" s="327">
        <v>0</v>
      </c>
      <c r="M84" s="333"/>
      <c r="N84" s="327">
        <v>0</v>
      </c>
      <c r="O84" s="333"/>
      <c r="P84" s="327">
        <v>0</v>
      </c>
      <c r="Q84" s="333"/>
      <c r="R84" s="327">
        <v>1</v>
      </c>
      <c r="S84" s="333"/>
      <c r="T84" s="327">
        <v>0</v>
      </c>
      <c r="U84" s="333"/>
      <c r="V84" s="327">
        <v>0</v>
      </c>
      <c r="W84" s="333"/>
      <c r="X84" s="327">
        <v>0</v>
      </c>
      <c r="Y84" s="333"/>
      <c r="Z84" s="327" t="s">
        <v>523</v>
      </c>
      <c r="AA84" s="333"/>
      <c r="AB84" s="327">
        <v>1</v>
      </c>
      <c r="AC84" s="327">
        <v>1</v>
      </c>
    </row>
    <row r="85" spans="1:29" s="183" customFormat="1" x14ac:dyDescent="0.25">
      <c r="A85" s="328" t="s">
        <v>606</v>
      </c>
      <c r="B85" s="329" t="s">
        <v>586</v>
      </c>
      <c r="C85" s="260"/>
      <c r="D85" s="333"/>
      <c r="E85" s="334"/>
      <c r="F85" s="334"/>
      <c r="G85" s="327">
        <v>0</v>
      </c>
      <c r="H85" s="327">
        <v>0</v>
      </c>
      <c r="I85" s="334"/>
      <c r="J85" s="327">
        <v>0</v>
      </c>
      <c r="K85" s="333"/>
      <c r="L85" s="327">
        <v>0</v>
      </c>
      <c r="M85" s="333"/>
      <c r="N85" s="327">
        <v>0</v>
      </c>
      <c r="O85" s="333"/>
      <c r="P85" s="327">
        <v>0</v>
      </c>
      <c r="Q85" s="333"/>
      <c r="R85" s="327">
        <v>0</v>
      </c>
      <c r="S85" s="333"/>
      <c r="T85" s="327">
        <v>0</v>
      </c>
      <c r="U85" s="333"/>
      <c r="V85" s="327">
        <v>0</v>
      </c>
      <c r="W85" s="333"/>
      <c r="X85" s="327">
        <v>0</v>
      </c>
      <c r="Y85" s="333"/>
      <c r="Z85" s="327" t="s">
        <v>523</v>
      </c>
      <c r="AA85" s="333"/>
      <c r="AB85" s="327">
        <v>0</v>
      </c>
      <c r="AC85" s="327">
        <v>0</v>
      </c>
    </row>
    <row r="86" spans="1:29" s="183" customFormat="1" ht="13.5" customHeight="1" x14ac:dyDescent="0.25">
      <c r="A86" s="328" t="s">
        <v>607</v>
      </c>
      <c r="B86" s="329" t="s">
        <v>588</v>
      </c>
      <c r="C86" s="335"/>
      <c r="D86" s="333"/>
      <c r="E86" s="334"/>
      <c r="F86" s="334"/>
      <c r="G86" s="327">
        <v>0</v>
      </c>
      <c r="H86" s="327">
        <v>0</v>
      </c>
      <c r="I86" s="334"/>
      <c r="J86" s="327">
        <v>0</v>
      </c>
      <c r="K86" s="333"/>
      <c r="L86" s="327">
        <v>0</v>
      </c>
      <c r="M86" s="333"/>
      <c r="N86" s="327">
        <v>0</v>
      </c>
      <c r="O86" s="333"/>
      <c r="P86" s="327">
        <v>0</v>
      </c>
      <c r="Q86" s="333"/>
      <c r="R86" s="327">
        <v>0</v>
      </c>
      <c r="S86" s="333"/>
      <c r="T86" s="327">
        <v>0</v>
      </c>
      <c r="U86" s="333"/>
      <c r="V86" s="327">
        <v>0</v>
      </c>
      <c r="W86" s="333"/>
      <c r="X86" s="327">
        <v>0</v>
      </c>
      <c r="Y86" s="333"/>
      <c r="Z86" s="327" t="s">
        <v>523</v>
      </c>
      <c r="AA86" s="333"/>
      <c r="AB86" s="327">
        <v>0</v>
      </c>
      <c r="AC86" s="32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8" t="str">
        <f>'1. паспорт местоположение'!A12:C12</f>
        <v>N_TP1600.PR.0047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2" t="s">
        <v>499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510</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420</v>
      </c>
      <c r="J23" s="421" t="s">
        <v>421</v>
      </c>
      <c r="K23" s="421" t="s">
        <v>422</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128.2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1" t="s">
        <v>14</v>
      </c>
      <c r="AG24" s="131" t="s">
        <v>13</v>
      </c>
      <c r="AH24" s="132" t="s">
        <v>3</v>
      </c>
      <c r="AI24" s="13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91" t="s">
        <v>619</v>
      </c>
      <c r="B26" s="292" t="s">
        <v>620</v>
      </c>
      <c r="C26" s="292" t="s">
        <v>621</v>
      </c>
      <c r="D26" s="293">
        <v>12.202400000000001</v>
      </c>
      <c r="E26" s="294" t="s">
        <v>366</v>
      </c>
      <c r="F26" s="294" t="s">
        <v>366</v>
      </c>
      <c r="G26" s="294" t="s">
        <v>366</v>
      </c>
      <c r="H26" s="294" t="s">
        <v>366</v>
      </c>
      <c r="I26" s="294" t="s">
        <v>366</v>
      </c>
      <c r="J26" s="294" t="s">
        <v>366</v>
      </c>
      <c r="K26" s="294" t="s">
        <v>366</v>
      </c>
      <c r="L26" s="294" t="s">
        <v>366</v>
      </c>
      <c r="M26" s="292" t="s">
        <v>622</v>
      </c>
      <c r="N26" s="292" t="s">
        <v>623</v>
      </c>
      <c r="O26" s="292" t="s">
        <v>558</v>
      </c>
      <c r="P26" s="295">
        <v>57106</v>
      </c>
      <c r="Q26" s="292" t="s">
        <v>624</v>
      </c>
      <c r="R26" s="295">
        <v>57106</v>
      </c>
      <c r="S26" s="292" t="s">
        <v>625</v>
      </c>
      <c r="T26" s="292" t="s">
        <v>626</v>
      </c>
      <c r="U26" s="292">
        <v>3</v>
      </c>
      <c r="V26" s="292">
        <v>3</v>
      </c>
      <c r="W26" s="292" t="s">
        <v>627</v>
      </c>
      <c r="X26" s="295">
        <v>57099</v>
      </c>
      <c r="Y26" s="296"/>
      <c r="Z26" s="292">
        <v>1</v>
      </c>
      <c r="AA26" s="295">
        <v>57099</v>
      </c>
      <c r="AB26" s="295">
        <v>57099</v>
      </c>
      <c r="AC26" s="292" t="s">
        <v>627</v>
      </c>
      <c r="AD26" s="295">
        <v>68518</v>
      </c>
      <c r="AE26" s="295">
        <v>68518</v>
      </c>
      <c r="AF26" s="291" t="s">
        <v>628</v>
      </c>
      <c r="AG26" s="292" t="s">
        <v>629</v>
      </c>
      <c r="AH26" s="292" t="s">
        <v>630</v>
      </c>
      <c r="AI26" s="292" t="s">
        <v>631</v>
      </c>
      <c r="AJ26" s="292" t="s">
        <v>632</v>
      </c>
      <c r="AK26" s="292" t="s">
        <v>633</v>
      </c>
      <c r="AL26" s="296"/>
      <c r="AM26" s="296"/>
      <c r="AN26" s="297"/>
      <c r="AO26" s="296"/>
      <c r="AP26" s="292" t="s">
        <v>634</v>
      </c>
      <c r="AQ26" s="292" t="s">
        <v>635</v>
      </c>
      <c r="AR26" s="292" t="s">
        <v>636</v>
      </c>
      <c r="AS26" s="292" t="s">
        <v>635</v>
      </c>
      <c r="AT26" s="292" t="s">
        <v>637</v>
      </c>
      <c r="AU26" s="296"/>
      <c r="AV26" s="292" t="s">
        <v>638</v>
      </c>
    </row>
    <row r="27" spans="1:48" x14ac:dyDescent="0.25">
      <c r="A27" s="298"/>
      <c r="B27" s="299"/>
      <c r="C27" s="299"/>
      <c r="D27" s="299"/>
      <c r="E27" s="299"/>
      <c r="F27" s="299"/>
      <c r="G27" s="299"/>
      <c r="H27" s="299"/>
      <c r="I27" s="299"/>
      <c r="J27" s="299"/>
      <c r="K27" s="299"/>
      <c r="L27" s="299"/>
      <c r="M27" s="299"/>
      <c r="N27" s="299"/>
      <c r="O27" s="299"/>
      <c r="P27" s="299"/>
      <c r="Q27" s="299"/>
      <c r="R27" s="299"/>
      <c r="S27" s="299"/>
      <c r="T27" s="299"/>
      <c r="U27" s="299"/>
      <c r="V27" s="299"/>
      <c r="W27" s="292" t="s">
        <v>639</v>
      </c>
      <c r="X27" s="295">
        <v>57102</v>
      </c>
      <c r="Y27" s="299"/>
      <c r="Z27" s="292"/>
      <c r="AA27" s="295">
        <v>57102</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8"/>
      <c r="B28" s="299"/>
      <c r="C28" s="299"/>
      <c r="D28" s="299"/>
      <c r="E28" s="299"/>
      <c r="F28" s="299"/>
      <c r="G28" s="299"/>
      <c r="H28" s="299"/>
      <c r="I28" s="299"/>
      <c r="J28" s="299"/>
      <c r="K28" s="299"/>
      <c r="L28" s="299"/>
      <c r="M28" s="299"/>
      <c r="N28" s="299"/>
      <c r="O28" s="299"/>
      <c r="P28" s="299"/>
      <c r="Q28" s="299"/>
      <c r="R28" s="299"/>
      <c r="S28" s="299"/>
      <c r="T28" s="299"/>
      <c r="U28" s="299"/>
      <c r="V28" s="299"/>
      <c r="W28" s="292" t="s">
        <v>640</v>
      </c>
      <c r="X28" s="295">
        <v>57106</v>
      </c>
      <c r="Y28" s="299"/>
      <c r="Z28" s="292"/>
      <c r="AA28" s="295">
        <v>57106</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49" t="str">
        <f>'1. паспорт местоположение'!A5:C5</f>
        <v>Год раскрытия информации: 2024 год</v>
      </c>
      <c r="B5" s="449"/>
      <c r="C5" s="70"/>
      <c r="D5" s="70"/>
      <c r="E5" s="70"/>
      <c r="F5" s="70"/>
      <c r="G5" s="70"/>
      <c r="H5" s="70"/>
    </row>
    <row r="6" spans="1:8" ht="18.75" x14ac:dyDescent="0.3">
      <c r="A6" s="136"/>
      <c r="B6" s="136"/>
      <c r="C6" s="136"/>
      <c r="D6" s="136"/>
      <c r="E6" s="136"/>
      <c r="F6" s="136"/>
      <c r="G6" s="136"/>
      <c r="H6" s="136"/>
    </row>
    <row r="7" spans="1:8" ht="18.75" x14ac:dyDescent="0.25">
      <c r="A7" s="343" t="s">
        <v>10</v>
      </c>
      <c r="B7" s="343"/>
      <c r="C7" s="135"/>
      <c r="D7" s="135"/>
      <c r="E7" s="135"/>
      <c r="F7" s="135"/>
      <c r="G7" s="135"/>
      <c r="H7" s="135"/>
    </row>
    <row r="8" spans="1:8" ht="18.75" x14ac:dyDescent="0.25">
      <c r="A8" s="135"/>
      <c r="B8" s="135"/>
      <c r="C8" s="135"/>
      <c r="D8" s="135"/>
      <c r="E8" s="135"/>
      <c r="F8" s="135"/>
      <c r="G8" s="135"/>
      <c r="H8" s="135"/>
    </row>
    <row r="9" spans="1:8" x14ac:dyDescent="0.25">
      <c r="A9" s="348" t="str">
        <f>'1. паспорт местоположение'!A9:C9</f>
        <v>АО "Россети Тюмень"</v>
      </c>
      <c r="B9" s="348"/>
      <c r="C9" s="133"/>
      <c r="D9" s="133"/>
      <c r="E9" s="133"/>
      <c r="F9" s="133"/>
      <c r="G9" s="133"/>
      <c r="H9" s="133"/>
    </row>
    <row r="10" spans="1:8" x14ac:dyDescent="0.25">
      <c r="A10" s="340" t="s">
        <v>9</v>
      </c>
      <c r="B10" s="340"/>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48" t="str">
        <f>'1. паспорт местоположение'!A12:C12</f>
        <v>N_TP1600.PR.0047</v>
      </c>
      <c r="B12" s="348"/>
      <c r="C12" s="174"/>
      <c r="D12" s="174"/>
      <c r="E12" s="133"/>
      <c r="F12" s="133"/>
      <c r="G12" s="133"/>
      <c r="H12" s="133"/>
    </row>
    <row r="13" spans="1:8" x14ac:dyDescent="0.25">
      <c r="A13" s="340" t="s">
        <v>8</v>
      </c>
      <c r="B13" s="340"/>
      <c r="C13" s="29"/>
      <c r="D13" s="29"/>
      <c r="E13" s="134"/>
      <c r="F13" s="134"/>
      <c r="G13" s="134"/>
      <c r="H13" s="134"/>
    </row>
    <row r="14" spans="1:8" ht="18.75" x14ac:dyDescent="0.25">
      <c r="A14" s="11"/>
      <c r="B14" s="11"/>
      <c r="C14" s="175"/>
      <c r="D14" s="11"/>
      <c r="E14" s="11"/>
      <c r="F14" s="11"/>
      <c r="G14" s="11"/>
      <c r="H14" s="11"/>
    </row>
    <row r="15" spans="1:8" ht="53.25" customHeight="1" x14ac:dyDescent="0.25">
      <c r="A15" s="353" t="str">
        <f>'1. паспорт местоположение'!A15:C15</f>
        <v>Модернизация диспетчерского пункта щита ОДС филиала АО "Россети Тюмень" Нижневартовские ЭС</v>
      </c>
      <c r="B15" s="353"/>
      <c r="C15" s="175"/>
      <c r="D15" s="174"/>
      <c r="E15" s="133"/>
      <c r="F15" s="133"/>
      <c r="G15" s="133"/>
      <c r="H15" s="133"/>
    </row>
    <row r="16" spans="1:8" x14ac:dyDescent="0.25">
      <c r="A16" s="340" t="s">
        <v>7</v>
      </c>
      <c r="B16" s="340"/>
      <c r="C16" s="175"/>
      <c r="D16" s="29"/>
      <c r="E16" s="134"/>
      <c r="F16" s="134"/>
      <c r="G16" s="134"/>
      <c r="H16" s="134"/>
    </row>
    <row r="17" spans="1:4" x14ac:dyDescent="0.25">
      <c r="B17" s="109"/>
      <c r="C17" s="176"/>
      <c r="D17" s="176"/>
    </row>
    <row r="18" spans="1:4" ht="33.75" customHeight="1" x14ac:dyDescent="0.25">
      <c r="A18" s="447" t="s">
        <v>500</v>
      </c>
      <c r="B18" s="448"/>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61" t="s">
        <v>525</v>
      </c>
      <c r="C22" s="176"/>
      <c r="D22" s="176"/>
    </row>
    <row r="23" spans="1:4" ht="14.25" customHeight="1" thickBot="1" x14ac:dyDescent="0.3">
      <c r="A23" s="111" t="s">
        <v>339</v>
      </c>
      <c r="B23" s="262" t="s">
        <v>570</v>
      </c>
      <c r="C23" s="175"/>
      <c r="D23" s="177"/>
    </row>
    <row r="24" spans="1:4" ht="14.25" customHeight="1" thickBot="1" x14ac:dyDescent="0.3">
      <c r="A24" s="111" t="s">
        <v>375</v>
      </c>
      <c r="B24" s="262" t="s">
        <v>522</v>
      </c>
      <c r="C24" s="175"/>
      <c r="D24" s="177"/>
    </row>
    <row r="25" spans="1:4" ht="14.25" customHeight="1" thickBot="1" x14ac:dyDescent="0.3">
      <c r="A25" s="112" t="s">
        <v>376</v>
      </c>
      <c r="B25" s="261">
        <v>2026</v>
      </c>
      <c r="C25" s="175"/>
      <c r="D25" s="177"/>
    </row>
    <row r="26" spans="1:4" ht="14.25" customHeight="1" thickBot="1" x14ac:dyDescent="0.3">
      <c r="A26" s="113" t="s">
        <v>377</v>
      </c>
      <c r="B26" s="263" t="s">
        <v>569</v>
      </c>
      <c r="C26" s="175"/>
      <c r="D26" s="177"/>
    </row>
    <row r="27" spans="1:4" ht="14.25" customHeight="1" thickBot="1" x14ac:dyDescent="0.3">
      <c r="A27" s="118" t="s">
        <v>557</v>
      </c>
      <c r="B27" s="264">
        <f>'6.2. Паспорт фин осв ввод'!D24</f>
        <v>129.877727506681</v>
      </c>
      <c r="C27" s="176"/>
      <c r="D27" s="177"/>
    </row>
    <row r="28" spans="1:4" ht="16.5" thickBot="1" x14ac:dyDescent="0.3">
      <c r="A28" s="115" t="s">
        <v>378</v>
      </c>
      <c r="B28" s="115" t="s">
        <v>529</v>
      </c>
      <c r="C28" s="176"/>
      <c r="D28" s="176"/>
    </row>
    <row r="29" spans="1:4" ht="29.25" thickBot="1" x14ac:dyDescent="0.3">
      <c r="A29" s="119" t="s">
        <v>379</v>
      </c>
      <c r="B29" s="288">
        <f>B30</f>
        <v>4.0957889999999999</v>
      </c>
      <c r="C29" s="176"/>
      <c r="D29" s="176"/>
    </row>
    <row r="30" spans="1:4" ht="29.25" thickBot="1" x14ac:dyDescent="0.3">
      <c r="A30" s="119" t="s">
        <v>380</v>
      </c>
      <c r="B30" s="288">
        <f>B32+B37+B42</f>
        <v>4.0957889999999999</v>
      </c>
      <c r="C30" s="176"/>
      <c r="D30" s="176"/>
    </row>
    <row r="31" spans="1:4" ht="16.5" thickBot="1" x14ac:dyDescent="0.3">
      <c r="A31" s="115" t="s">
        <v>381</v>
      </c>
      <c r="B31" s="115"/>
      <c r="C31" s="176"/>
      <c r="D31" s="176"/>
    </row>
    <row r="32" spans="1:4" ht="29.25" thickBot="1" x14ac:dyDescent="0.3">
      <c r="A32" s="281" t="s">
        <v>612</v>
      </c>
      <c r="B32" s="287">
        <f>B33</f>
        <v>4.0957889999999999</v>
      </c>
    </row>
    <row r="33" spans="1:2" ht="30" x14ac:dyDescent="0.25">
      <c r="A33" s="282" t="s">
        <v>613</v>
      </c>
      <c r="B33" s="283">
        <v>4.0957889999999999</v>
      </c>
    </row>
    <row r="34" spans="1:2" x14ac:dyDescent="0.25">
      <c r="A34" s="284" t="s">
        <v>383</v>
      </c>
      <c r="B34" s="285">
        <f>B33/B27</f>
        <v>3.1535730402961586E-2</v>
      </c>
    </row>
    <row r="35" spans="1:2" x14ac:dyDescent="0.25">
      <c r="A35" s="284" t="s">
        <v>614</v>
      </c>
      <c r="B35" s="286">
        <v>1.22873659</v>
      </c>
    </row>
    <row r="36" spans="1:2" ht="16.5" thickBot="1" x14ac:dyDescent="0.3">
      <c r="A36" s="284" t="s">
        <v>615</v>
      </c>
      <c r="B36" s="286">
        <v>1.4933694500000001</v>
      </c>
    </row>
    <row r="37" spans="1:2" ht="29.25" thickBot="1" x14ac:dyDescent="0.3">
      <c r="A37" s="119" t="s">
        <v>530</v>
      </c>
      <c r="B37" s="115"/>
    </row>
    <row r="38" spans="1:2" ht="16.5" thickBot="1" x14ac:dyDescent="0.3">
      <c r="A38" s="115" t="s">
        <v>531</v>
      </c>
      <c r="B38" s="257">
        <v>0</v>
      </c>
    </row>
    <row r="39" spans="1:2" ht="16.5" thickBot="1" x14ac:dyDescent="0.3">
      <c r="A39" s="115" t="s">
        <v>383</v>
      </c>
      <c r="B39" s="257">
        <v>0</v>
      </c>
    </row>
    <row r="40" spans="1:2" ht="16.5" thickBot="1" x14ac:dyDescent="0.3">
      <c r="A40" s="115" t="s">
        <v>384</v>
      </c>
      <c r="B40" s="257">
        <v>0</v>
      </c>
    </row>
    <row r="41" spans="1:2" ht="16.5" thickBot="1" x14ac:dyDescent="0.3">
      <c r="A41" s="115" t="s">
        <v>385</v>
      </c>
      <c r="B41" s="257">
        <v>0</v>
      </c>
    </row>
    <row r="42" spans="1:2" ht="29.25" thickBot="1" x14ac:dyDescent="0.3">
      <c r="A42" s="119" t="s">
        <v>386</v>
      </c>
      <c r="B42" s="115"/>
    </row>
    <row r="43" spans="1:2" ht="16.5" thickBot="1" x14ac:dyDescent="0.3">
      <c r="A43" s="115" t="s">
        <v>382</v>
      </c>
      <c r="B43" s="257">
        <v>0</v>
      </c>
    </row>
    <row r="44" spans="1:2" ht="16.5" thickBot="1" x14ac:dyDescent="0.3">
      <c r="A44" s="115" t="s">
        <v>383</v>
      </c>
      <c r="B44" s="257">
        <v>0</v>
      </c>
    </row>
    <row r="45" spans="1:2" ht="16.5" thickBot="1" x14ac:dyDescent="0.3">
      <c r="A45" s="115" t="s">
        <v>384</v>
      </c>
      <c r="B45" s="257">
        <v>0</v>
      </c>
    </row>
    <row r="46" spans="1:2" ht="16.5" thickBot="1" x14ac:dyDescent="0.3">
      <c r="A46" s="115" t="s">
        <v>385</v>
      </c>
      <c r="B46" s="257">
        <v>0</v>
      </c>
    </row>
    <row r="47" spans="1:2" ht="29.25" thickBot="1" x14ac:dyDescent="0.3">
      <c r="A47" s="114" t="s">
        <v>387</v>
      </c>
      <c r="B47" s="289">
        <f>B34</f>
        <v>3.1535730402961586E-2</v>
      </c>
    </row>
    <row r="48" spans="1:2" ht="16.5" thickBot="1" x14ac:dyDescent="0.3">
      <c r="A48" s="116" t="s">
        <v>381</v>
      </c>
      <c r="B48" s="115"/>
    </row>
    <row r="49" spans="1:4" ht="16.5" thickBot="1" x14ac:dyDescent="0.3">
      <c r="A49" s="116" t="s">
        <v>388</v>
      </c>
      <c r="B49" s="257">
        <v>0</v>
      </c>
    </row>
    <row r="50" spans="1:4" ht="16.5" thickBot="1" x14ac:dyDescent="0.3">
      <c r="A50" s="116" t="s">
        <v>389</v>
      </c>
      <c r="B50" s="257">
        <v>0</v>
      </c>
    </row>
    <row r="51" spans="1:4" ht="16.5" thickBot="1" x14ac:dyDescent="0.3">
      <c r="A51" s="116" t="s">
        <v>390</v>
      </c>
      <c r="B51" s="257">
        <v>70</v>
      </c>
    </row>
    <row r="52" spans="1:4" ht="16.5" thickBot="1" x14ac:dyDescent="0.3">
      <c r="A52" s="112" t="s">
        <v>391</v>
      </c>
      <c r="B52" s="258">
        <f>B53/B27</f>
        <v>9.4607182739380232E-3</v>
      </c>
    </row>
    <row r="53" spans="1:4" ht="16.5" thickBot="1" x14ac:dyDescent="0.3">
      <c r="A53" s="112" t="s">
        <v>392</v>
      </c>
      <c r="B53" s="288">
        <v>1.22873659</v>
      </c>
    </row>
    <row r="54" spans="1:4" ht="16.5" thickBot="1" x14ac:dyDescent="0.3">
      <c r="A54" s="112" t="s">
        <v>393</v>
      </c>
      <c r="B54" s="258">
        <f>B55/(B27/1.2)</f>
        <v>1.3797926514442718E-2</v>
      </c>
    </row>
    <row r="55" spans="1:4" ht="16.5" thickBot="1" x14ac:dyDescent="0.3">
      <c r="A55" s="113" t="s">
        <v>394</v>
      </c>
      <c r="B55" s="288">
        <v>1.4933694500000001</v>
      </c>
    </row>
    <row r="56" spans="1:4" ht="15.75" customHeight="1" thickBot="1" x14ac:dyDescent="0.3">
      <c r="A56" s="184" t="s">
        <v>395</v>
      </c>
      <c r="B56" s="116"/>
      <c r="C56" s="443"/>
      <c r="D56" s="171"/>
    </row>
    <row r="57" spans="1:4" ht="16.5" thickBot="1" x14ac:dyDescent="0.3">
      <c r="A57" s="185" t="s">
        <v>396</v>
      </c>
      <c r="B57" s="115" t="s">
        <v>559</v>
      </c>
      <c r="C57" s="443"/>
      <c r="D57" s="171"/>
    </row>
    <row r="58" spans="1:4" ht="23.25" customHeight="1" thickBot="1" x14ac:dyDescent="0.3">
      <c r="A58" s="185" t="s">
        <v>397</v>
      </c>
      <c r="B58" s="290" t="s">
        <v>616</v>
      </c>
      <c r="C58" s="443"/>
      <c r="D58" s="171"/>
    </row>
    <row r="59" spans="1:4" ht="16.5" thickBot="1" x14ac:dyDescent="0.3">
      <c r="A59" s="185" t="s">
        <v>398</v>
      </c>
      <c r="B59" s="115" t="s">
        <v>532</v>
      </c>
      <c r="C59" s="443"/>
      <c r="D59" s="171"/>
    </row>
    <row r="60" spans="1:4" ht="16.5" thickBot="1" x14ac:dyDescent="0.3">
      <c r="A60" s="185" t="s">
        <v>399</v>
      </c>
      <c r="B60" s="115" t="s">
        <v>532</v>
      </c>
      <c r="C60" s="443"/>
      <c r="D60" s="107"/>
    </row>
    <row r="61" spans="1:4" ht="32.25" customHeight="1" thickBot="1" x14ac:dyDescent="0.3">
      <c r="A61" s="186" t="s">
        <v>400</v>
      </c>
      <c r="B61" s="115" t="s">
        <v>532</v>
      </c>
      <c r="C61" s="443"/>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2" ht="16.5" thickBot="1" x14ac:dyDescent="0.3">
      <c r="A65" s="116" t="s">
        <v>403</v>
      </c>
      <c r="B65" s="115" t="s">
        <v>532</v>
      </c>
    </row>
    <row r="66" spans="1:2" ht="16.5" thickBot="1" x14ac:dyDescent="0.3">
      <c r="A66" s="116" t="s">
        <v>404</v>
      </c>
      <c r="B66" s="115" t="s">
        <v>532</v>
      </c>
    </row>
    <row r="67" spans="1:2" ht="16.5" thickBot="1" x14ac:dyDescent="0.3">
      <c r="A67" s="122" t="s">
        <v>405</v>
      </c>
      <c r="B67" s="193" t="s">
        <v>561</v>
      </c>
    </row>
    <row r="68" spans="1:2" ht="16.5" thickBot="1" x14ac:dyDescent="0.3">
      <c r="A68" s="112" t="s">
        <v>406</v>
      </c>
      <c r="B68" s="120" t="s">
        <v>571</v>
      </c>
    </row>
    <row r="69" spans="1:2" ht="16.5" thickBot="1" x14ac:dyDescent="0.3">
      <c r="A69" s="117" t="s">
        <v>407</v>
      </c>
      <c r="B69" s="120" t="s">
        <v>532</v>
      </c>
    </row>
    <row r="70" spans="1:2" ht="16.5" thickBot="1" x14ac:dyDescent="0.3">
      <c r="A70" s="117" t="s">
        <v>408</v>
      </c>
      <c r="B70" s="120" t="s">
        <v>532</v>
      </c>
    </row>
    <row r="71" spans="1:2" ht="16.5" thickBot="1" x14ac:dyDescent="0.3">
      <c r="A71" s="117" t="s">
        <v>409</v>
      </c>
      <c r="B71" s="120" t="s">
        <v>532</v>
      </c>
    </row>
    <row r="72" spans="1:2" ht="29.25" thickBot="1" x14ac:dyDescent="0.3">
      <c r="A72" s="123" t="s">
        <v>410</v>
      </c>
      <c r="B72" s="121" t="s">
        <v>572</v>
      </c>
    </row>
    <row r="73" spans="1:2" ht="28.5" x14ac:dyDescent="0.25">
      <c r="A73" s="114" t="s">
        <v>411</v>
      </c>
      <c r="B73" s="444" t="s">
        <v>519</v>
      </c>
    </row>
    <row r="74" spans="1:2" x14ac:dyDescent="0.25">
      <c r="A74" s="117" t="s">
        <v>412</v>
      </c>
      <c r="B74" s="445"/>
    </row>
    <row r="75" spans="1:2" x14ac:dyDescent="0.25">
      <c r="A75" s="117" t="s">
        <v>413</v>
      </c>
      <c r="B75" s="445"/>
    </row>
    <row r="76" spans="1:2" x14ac:dyDescent="0.25">
      <c r="A76" s="117" t="s">
        <v>414</v>
      </c>
      <c r="B76" s="445"/>
    </row>
    <row r="77" spans="1:2" x14ac:dyDescent="0.25">
      <c r="A77" s="117" t="s">
        <v>415</v>
      </c>
      <c r="B77" s="445"/>
    </row>
    <row r="78" spans="1:2" ht="16.5" thickBot="1" x14ac:dyDescent="0.3">
      <c r="A78" s="124" t="s">
        <v>416</v>
      </c>
      <c r="B78" s="446"/>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2024-11-04T11:03:29Z</dcterms:modified>
</cp:coreProperties>
</file>