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1\"/>
    </mc:Choice>
  </mc:AlternateContent>
  <bookViews>
    <workbookView xWindow="0" yWindow="0" windowWidth="28800" windowHeight="117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32" i="22" l="1"/>
  <c r="B30" i="22" s="1"/>
  <c r="B27" i="22"/>
  <c r="B34" i="22" s="1"/>
  <c r="B25" i="22" l="1"/>
  <c r="A15" i="22" l="1"/>
  <c r="B21" i="22" s="1"/>
  <c r="A12" i="22"/>
  <c r="A9" i="22"/>
  <c r="A5" i="22"/>
  <c r="A14" i="5"/>
  <c r="A11" i="5"/>
  <c r="A9" i="5"/>
  <c r="A5" i="5"/>
  <c r="A14" i="15"/>
  <c r="A11" i="15"/>
  <c r="A8" i="15"/>
  <c r="A4" i="15"/>
  <c r="A15" i="16"/>
  <c r="A12" i="16"/>
  <c r="A9" i="16"/>
  <c r="A5" i="16"/>
  <c r="A15" i="19"/>
  <c r="A12" i="19"/>
  <c r="A9" i="19"/>
  <c r="A5" i="19"/>
  <c r="A14" i="10"/>
  <c r="A11" i="10"/>
  <c r="A9" i="10"/>
  <c r="A5" i="10"/>
  <c r="A13" i="17"/>
  <c r="A11" i="17"/>
  <c r="A8" i="17"/>
  <c r="A4" i="17"/>
  <c r="A12" i="6"/>
  <c r="A5" i="6"/>
  <c r="A5" i="14"/>
  <c r="A16" i="13"/>
  <c r="A13" i="13"/>
  <c r="A10" i="13"/>
  <c r="A6" i="13"/>
  <c r="A13"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<sst xmlns="http://schemas.openxmlformats.org/spreadsheetml/2006/main" count="1242" uniqueCount="649">
  <si>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</si>
  <si>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</si>
  <si>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</si>
  <si>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</si>
  <si>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</si>
  <si>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</si>
  <si>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</si>
  <si>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</si>
  <si>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</si>
  <si>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</si>
  <si>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</si>
  <si>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</si>
  <si>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</si>
  <si>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</si>
  <si>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</si>
  <si>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</si>
  <si>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</si>
  <si>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</si>
  <si>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</si>
  <si>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</si>
  <si>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</si>
  <si>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</si>
  <si>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</si>
  <si>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</si>
  <si>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</si>
  <si>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</si>
  <si>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</si>
  <si>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</si>
  <si>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</si>
  <si>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</si>
  <si>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</si>
  <si>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</si>
  <si>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</si>
  <si>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</si>
  <si>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</si>
  <si>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</si>
  <si>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</si>
  <si>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</si>
  <si>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</si>
  <si>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</si>
  <si>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</si>
  <si>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</si>
  <si>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</si>
  <si>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</si>
  <si>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</si>
  <si>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</si>
  <si>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</si>
  <si>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</si>
  <si>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</si>
  <si>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</si>
  <si>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</si>
  <si>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</si>
  <si>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</si>
  <si>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</si>
  <si>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</si>
  <si>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</si>
  <si>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</si>
  <si>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</si>
  <si>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</si>
  <si>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</si>
  <si>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</si>
  <si>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</si>
  <si>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</si>
  <si>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</si>
  <si>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</si>
  <si>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</si>
  <si>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</si>
  <si>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</si>
  <si>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</si>
  <si>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</si>
  <si>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</si>
  <si>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</si>
  <si>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</si>
  <si>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</si>
  <si>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</si>
  <si>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</si>
  <si>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</si>
  <si>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</si>
  <si>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</si>
  <si>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</si>
  <si>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</si>
  <si>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</si>
  <si>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</si>
  <si>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</si>
  <si>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</si>
  <si>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</si>
  <si>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</si>
  <si>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</si>
  <si>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</si>
  <si>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</si>
  <si>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</si>
  <si>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</si>
  <si>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</si>
  <si>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</si>
  <si>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</si>
  <si>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</si>
  <si>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</si>
  <si>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</si>
  <si>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</si>
  <si>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</si>
  <si>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</si>
  <si>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</si>
  <si>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</si>
  <si>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</si>
  <si>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</si>
  <si>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</si>
  <si>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</si>
  <si>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</si>
  <si>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</si>
  <si>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</si>
  <si>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</si>
  <si>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</si>
  <si>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</si>
  <si>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</si>
  <si>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</si>
  <si>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</si>
  <si>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</si>
  <si>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</si>
  <si>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</si>
  <si>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</si>
  <si>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</si>
  <si>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</si>
  <si>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</si>
  <si>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</si>
  <si>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</si>
  <si>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</si>
  <si>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</si>
  <si>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</si>
  <si>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</si>
  <si>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</si>
  <si>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</si>
  <si>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</si>
  <si>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</si>
  <si>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</si>
  <si>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</si>
  <si>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</si>
  <si>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</si>
  <si>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</si>
  <si>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</si>
  <si>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</si>
  <si>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</si>
  <si>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</si>
  <si>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</si>
  <si>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</si>
  <si>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</si>
  <si>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</si>
  <si>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</si>
  <si>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</si>
  <si>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</si>
  <si>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</si>
  <si>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</si>
  <si>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</si>
  <si>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</si>
  <si>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</si>
  <si>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</si>
  <si>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</si>
  <si>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</si>
  <si>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</si>
  <si>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</si>
  <si>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</si>
  <si>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</si>
  <si>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</si>
  <si>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</si>
  <si>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</si>
  <si>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</si>
  <si>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</si>
  <si>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</si>
  <si>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</si>
  <si>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</si>
  <si>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</si>
  <si>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</si>
  <si>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</si>
  <si>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</si>
  <si>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</si>
  <si>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</si>
  <si>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</si>
  <si>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</si>
  <si>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</si>
  <si>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</si>
  <si>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</si>
  <si>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</si>
  <si>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</si>
  <si>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</si>
  <si>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</si>
  <si>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</si>
  <si>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</si>
  <si>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</si>
  <si>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</si>
  <si>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</si>
  <si>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</si>
  <si>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</si>
  <si>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</si>
  <si>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</si>
  <si>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</si>
  <si>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</si>
  <si>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</si>
  <si>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</si>
  <si>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</si>
  <si>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</si>
  <si>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</si>
  <si>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</si>
  <si>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</si>
  <si>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</si>
  <si>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</si>
  <si>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</si>
  <si>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</si>
  <si>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</si>
  <si>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</si>
  <si>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</si>
  <si>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</si>
  <si>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</si>
  <si>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</si>
  <si>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</si>
  <si>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</si>
  <si>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</si>
  <si>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</si>
  <si>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</si>
  <si>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</si>
  <si>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</si>
  <si>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</si>
  <si>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</si>
  <si>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</si>
  <si>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</si>
  <si>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</si>
  <si>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</si>
  <si>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</si>
  <si>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</si>
  <si>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</si>
  <si>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</si>
  <si>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</si>
  <si>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</si>
  <si>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</si>
  <si>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</si>
  <si>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</si>
  <si>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</si>
  <si>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</si>
  <si>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</si>
  <si>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</si>
  <si>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</si>
  <si>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</si>
  <si>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</si>
  <si>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</si>
  <si>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</si>
  <si>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</si>
  <si>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</si>
  <si>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</si>
  <si>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</si>
  <si>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</si>
  <si>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</si>
  <si>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</si>
  <si>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</si>
  <si>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</si>
  <si>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</si>
  <si>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</si>
  <si>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</si>
  <si>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</si>
  <si>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</si>
  <si>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</si>
  <si>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</si>
  <si>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</si>
  <si>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</si>
  <si>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</si>
  <si>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</si>
  <si>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</si>
  <si>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</si>
  <si>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</si>
  <si>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</si>
  <si>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</si>
  <si>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</si>
  <si>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</si>
  <si>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</si>
  <si>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</si>
  <si>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</si>
  <si>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</si>
  <si>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</si>
  <si>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</si>
  <si>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</si>
  <si>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</si>
  <si>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</si>
  <si>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</si>
  <si>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</si>
  <si>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</si>
  <si>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</si>
  <si>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</si>
  <si>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</si>
  <si>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</si>
  <si>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</si>
  <si>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</si>
  <si>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</si>
  <si>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</si>
  <si>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</si>
  <si>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</si>
  <si>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</si>
  <si>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</si>
  <si>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</si>
  <si>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</si>
  <si>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</si>
  <si>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</si>
  <si>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</si>
  <si>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</si>
  <si>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</si>
  <si>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</si>
  <si>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</si>
  <si>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</si>
  <si>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</si>
  <si>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</si>
  <si>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</si>
  <si>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</si>
  <si>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</si>
  <si>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</si>
  <si>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</si>
  <si>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</si>
  <si>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</si>
  <si>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</si>
  <si>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</si>
  <si>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</si>
  <si>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</si>
  <si>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</si>
  <si>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</si>
  <si>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</si>
  <si>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</si>
  <si>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</si>
  <si>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</si>
  <si>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</si>
  <si>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</si>
  <si>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</si>
  <si>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</si>
  <si>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</si>
  <si>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</si>
  <si>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</si>
  <si>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</si>
  <si>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</si>
  <si>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</si>
  <si>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</si>
  <si>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</si>
  <si>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</si>
  <si>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</si>
  <si>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</si>
  <si>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</si>
  <si>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</si>
  <si>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</si>
  <si>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</si>
  <si>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</si>
  <si>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</si>
  <si>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</si>
  <si>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</si>
  <si>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</si>
  <si>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</si>
  <si>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</si>
  <si>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</si>
  <si>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</si>
  <si>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</si>
  <si>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</si>
  <si>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</si>
  <si>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</si>
  <si>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</si>
  <si>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</si>
  <si>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</si>
  <si>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</si>
  <si>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</si>
  <si>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</si>
  <si>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</si>
  <si>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</si>
  <si>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</si>
  <si>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</si>
  <si>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</si>
  <si>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</si>
  <si>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</si>
  <si>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</si>
  <si>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</si>
  <si>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</si>
  <si>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</si>
  <si>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</si>
  <si>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</si>
  <si>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</si>
  <si>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</si>
  <si>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</si>
  <si>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</si>
  <si>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</si>
  <si>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</si>
  <si>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</si>
  <si>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</si>
  <si>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</si>
  <si>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</si>
  <si>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</si>
  <si>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</si>
  <si>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</si>
  <si>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</si>
  <si>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</si>
  <si>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</si>
  <si>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</si>
  <si>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</si>
  <si>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</si>
  <si>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</si>
  <si>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</si>
  <si>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</si>
  <si>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</si>
  <si>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</si>
  <si>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</si>
  <si>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</si>
  <si>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</si>
  <si>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</si>
  <si>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</si>
  <si>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</si>
  <si>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</si>
  <si>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</si>
  <si>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</si>
  <si>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</si>
  <si>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</si>
  <si>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</si>
  <si>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</si>
  <si>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</si>
  <si>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</si>
  <si>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</si>
  <si>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</si>
  <si>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</si>
  <si>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</si>
  <si>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</si>
  <si>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</si>
  <si>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</si>
  <si>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</si>
  <si>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</si>
  <si>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</si>
  <si>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</si>
  <si>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</si>
  <si>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</si>
  <si>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</si>
  <si>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</si>
  <si>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</si>
  <si>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</si>
  <si>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</si>
  <si>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</si>
  <si>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</si>
  <si>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</si>
  <si>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</si>
  <si>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</si>
  <si>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</si>
  <si>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</si>
  <si>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</si>
  <si>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</si>
  <si>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</si>
  <si>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</si>
  <si>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</si>
  <si>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</si>
  <si>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</si>
  <si>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</si>
  <si>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</si>
  <si>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</si>
  <si>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</si>
  <si>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</si>
  <si>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</si>
  <si>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</si>
  <si>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</si>
  <si>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</si>
  <si>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</si>
  <si>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</si>
  <si>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</si>
  <si>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</si>
  <si>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</si>
  <si>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</si>
  <si>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</si>
  <si>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</si>
  <si>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</si>
  <si>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</si>
  <si>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</si>
  <si>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</si>
  <si>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</si>
  <si>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</si>
  <si>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</si>
  <si>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</si>
  <si>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</si>
  <si>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</si>
  <si>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</si>
  <si>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</si>
  <si>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</si>
  <si>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</si>
  <si>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</si>
  <si>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</si>
  <si>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</si>
  <si>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</si>
  <si>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</si>
  <si>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</si>
  <si>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</si>
  <si>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</si>
  <si>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</si>
  <si>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</si>
  <si>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</si>
  <si>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</si>
  <si>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</si>
  <si>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</si>
  <si>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</si>
  <si>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</si>
  <si>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</si>
  <si>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</si>
  <si>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</si>
  <si>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</si>
  <si>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</si>
  <si>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</si>
  <si>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</si>
  <si>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</si>
  <si>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</si>
  <si>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</si>
  <si>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</si>
  <si>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</si>
  <si>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</si>
  <si>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</si>
  <si>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</si>
  <si>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</si>
  <si>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</si>
  <si>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</si>
  <si>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</si>
  <si>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</si>
  <si>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</si>
  <si>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</si>
  <si>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</si>
  <si>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</si>
  <si>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</si>
  <si>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</si>
  <si>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</si>
  <si>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</si>
  <si>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</si>
  <si>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</si>
  <si>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</si>
  <si>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</si>
  <si>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</si>
  <si>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</si>
  <si>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</si>
  <si>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</si>
  <si>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</si>
  <si>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</si>
  <si>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</si>
  <si>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</si>
  <si>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</si>
  <si>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</si>
  <si>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</si>
  <si>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</si>
  <si>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</si>
  <si>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</si>
  <si>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</si>
  <si>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</si>
  <si>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</si>
  <si>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</si>
  <si>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</si>
  <si>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</si>
  <si>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</si>
  <si>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</si>
  <si>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</si>
  <si>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</si>
  <si>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</si>
  <si>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</si>
  <si>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</si>
  <si>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</si>
  <si>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</si>
  <si>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</si>
  <si>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</si>
  <si>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</si>
  <si>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</si>
  <si>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</si>
  <si>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</si>
  <si>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</si>
  <si>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Обская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</si>
  <si>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</si>
  <si>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</si>
  <si>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</si>
  <si>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</si>
  <si>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</si>
  <si>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</si>
  <si>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</si>
  <si>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 xml:space="preserve">      Проектирование реконструкции  ПС 110/10/10 кВ  Обская (замена оборудования СДТУ и ССПИ)                                                           </t>
  </si>
  <si>
    <t xml:space="preserve">                                                                                                      АО "Россети Тюмень"                                                                                                           </t>
  </si>
  <si>
    <t xml:space="preserve">Проектирование реконструкции  ПС 110/10/10 кВ  Обская (замена оборудования СДТУ и ССПИ) </t>
  </si>
  <si>
    <t>N_TP1600.PR.0111</t>
  </si>
  <si>
    <t xml:space="preserve">  Проектирование реконструкции  ПС 110/10/10 кВ  Обская (замена оборудования СДТУ и ССПИ)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</si>
  <si>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</si>
  <si>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</si>
  <si>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</si>
  <si>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</si>
  <si>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</si>
  <si>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</si>
  <si>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</si>
  <si>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</si>
  <si>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</si>
  <si>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</si>
  <si>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</si>
  <si>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</si>
  <si>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</si>
  <si>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</si>
  <si>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</si>
  <si>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</si>
  <si>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</si>
  <si>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</si>
  <si>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</si>
  <si>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</si>
  <si>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</si>
  <si>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</si>
  <si>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</si>
  <si>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</si>
  <si>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</si>
  <si>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</si>
  <si>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</si>
  <si>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</si>
  <si>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</si>
  <si>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</si>
  <si>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</si>
  <si>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</si>
  <si>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</si>
  <si>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</si>
  <si>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</si>
  <si>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</si>
  <si>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</si>
  <si>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</si>
  <si>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проектирование</t>
  </si>
  <si>
    <t>возможна реализация в установленный срок</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</si>
  <si>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</si>
  <si>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</si>
  <si>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</si>
  <si>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</si>
  <si>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</si>
  <si>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</si>
  <si>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</si>
  <si>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6 628,45 тыс. руб. / шт</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</si>
  <si>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</si>
  <si>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</si>
  <si>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</si>
  <si>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</si>
  <si>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</si>
  <si>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</si>
  <si>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</si>
  <si>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</si>
  <si>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</si>
  <si>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</si>
  <si>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</si>
  <si>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</si>
  <si>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</si>
  <si>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</si>
  <si>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</si>
  <si>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</si>
  <si>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</si>
  <si>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</si>
  <si>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</si>
  <si>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</si>
  <si>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</si>
  <si>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</si>
  <si>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</si>
  <si>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</si>
  <si>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</si>
  <si>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</si>
  <si>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</si>
  <si>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6 412 967,10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</si>
</sst>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_ ;\-0\ "/>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8" fontId="3" fillId="0" borderId="0" xfId="1" applyNumberFormat="1" applyBorder="1"/>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69"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0"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1"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FA-4413-8BA2-E64E340298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FA-4413-8BA2-E64E340298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0" t="s">
        <v>619</v>
      </c>
      <c r="B5" s="260"/>
      <c r="C5" s="260"/>
      <c r="D5" s="196"/>
      <c r="E5" s="196"/>
      <c r="F5" s="196"/>
      <c r="G5" s="196"/>
      <c r="H5" s="196"/>
      <c r="I5" s="196"/>
      <c r="J5" s="196"/>
    </row>
    <row r="6" spans="1:22" s="12" customFormat="1" ht="18.75" x14ac:dyDescent="0.3">
      <c r="A6" s="17"/>
      <c r="F6" s="16"/>
      <c r="G6" s="16"/>
      <c r="H6" s="15"/>
    </row>
    <row r="7" spans="1:22" s="12" customFormat="1" ht="18.75" x14ac:dyDescent="0.2">
      <c r="A7" s="264" t="s">
        <v>11</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571</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7" t="s">
        <v>568</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22" t="s">
        <v>621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07" t="s">
        <v>561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93" t="s">
        <v>483</v>
      </c>
      <c r="C25" s="207" t="s">
        <v>562</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93" t="s">
        <v>77</v>
      </c>
      <c r="C26" s="207" t="s">
        <v>563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93" t="s">
        <v>76</v>
      </c>
      <c r="C27" s="207" t="s">
        <v>564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93" t="s">
        <v>484</v>
      </c>
      <c r="C28" s="207" t="s">
        <v>565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93" t="s">
        <v>485</v>
      </c>
      <c r="C29" s="207" t="s">
        <v>565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93" t="s">
        <v>486</v>
      </c>
      <c r="C30" s="207" t="s">
        <v>565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07" t="s">
        <v>613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07" t="s">
        <v>565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07" t="s">
        <v>566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07" t="s">
        <v>565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07" t="s">
        <v>565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07" t="s">
        <v>565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07"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07" t="s">
        <v>565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07" t="s">
        <v>567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07" t="s">
        <v>567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07" t="s">
        <v>557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07" t="s">
        <v>557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07" t="s">
        <v>557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08"/>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8">
        <f>'6.2. Паспорт фин осв ввод'!AC24</f>
        <v>8.0741346300656254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9">
        <f>'6.2. Паспорт фин осв ввод'!AC30</f>
        <v>6.7284455250546893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4" t="str">
        <f>'1. паспорт местоположение'!A12:C12</f>
        <v>N_TP1600.PR.0111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4" t="str">
        <f>'1. паспорт местоположение'!A15:C15</f>
        <v xml:space="preserve">      Проектирование реконструкции  ПС 110/10/10 кВ  Обская (замена оборудования СДТУ и ССПИ)                                                           </v>
      </c>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72" t="s">
        <v>8</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6</v>
      </c>
      <c r="B19" s="268" t="s">
        <v>110</v>
      </c>
      <c r="C19" s="269" t="s">
        <v>402</v>
      </c>
      <c r="D19" s="268" t="s">
        <v>401</v>
      </c>
      <c r="E19" s="268" t="s">
        <v>109</v>
      </c>
      <c r="F19" s="268" t="s">
        <v>108</v>
      </c>
      <c r="G19" s="268" t="s">
        <v>397</v>
      </c>
      <c r="H19" s="268" t="s">
        <v>107</v>
      </c>
      <c r="I19" s="268" t="s">
        <v>106</v>
      </c>
      <c r="J19" s="268" t="s">
        <v>105</v>
      </c>
      <c r="K19" s="268" t="s">
        <v>104</v>
      </c>
      <c r="L19" s="268" t="s">
        <v>103</v>
      </c>
      <c r="M19" s="268" t="s">
        <v>102</v>
      </c>
      <c r="N19" s="268" t="s">
        <v>101</v>
      </c>
      <c r="O19" s="268" t="s">
        <v>100</v>
      </c>
      <c r="P19" s="268" t="s">
        <v>99</v>
      </c>
      <c r="Q19" s="268" t="s">
        <v>400</v>
      </c>
      <c r="R19" s="268"/>
      <c r="S19" s="271" t="s">
        <v>502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2" t="s">
        <v>398</v>
      </c>
      <c r="R20" s="43" t="s">
        <v>399</v>
      </c>
      <c r="S20" s="271"/>
      <c r="T20" s="28"/>
      <c r="U20" s="28"/>
      <c r="V20" s="28"/>
      <c r="W20" s="28"/>
      <c r="X20" s="28"/>
      <c r="Y20" s="28"/>
      <c r="Z20" s="27"/>
      <c r="AA20" s="27"/>
      <c r="AB20" s="27"/>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6"/>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6"/>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6"/>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6"/>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6"/>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6"/>
      <c r="T28" s="28"/>
      <c r="U28" s="28"/>
      <c r="V28" s="28"/>
      <c r="W28" s="28"/>
      <c r="X28" s="27"/>
      <c r="Y28" s="27"/>
      <c r="Z28" s="27"/>
      <c r="AA28" s="27"/>
      <c r="AB28" s="27"/>
    </row>
    <row r="29" spans="1:28" ht="20.25" customHeight="1" x14ac:dyDescent="0.25">
      <c r="A29" s="147"/>
      <c r="B29" s="47" t="s">
        <v>395</v>
      </c>
      <c r="C29" s="47"/>
      <c r="D29" s="47"/>
      <c r="E29" s="147" t="s">
        <v>396</v>
      </c>
      <c r="F29" s="147" t="s">
        <v>396</v>
      </c>
      <c r="G29" s="147" t="s">
        <v>396</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4" t="str">
        <f>'1. паспорт местоположение'!A12:C12</f>
        <v>N_TP1600.PR.0111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8.75" x14ac:dyDescent="0.2">
      <c r="A16" s="264" t="str">
        <f>'1. паспорт местоположение'!A15:C15</f>
        <v xml:space="preserve">      Проектирование реконструкции  ПС 110/10/10 кВ  Обская (замена оборудования СДТУ и ССПИ)                                                           </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3" t="s">
        <v>6</v>
      </c>
      <c r="B21" s="276" t="s">
        <v>231</v>
      </c>
      <c r="C21" s="277"/>
      <c r="D21" s="280" t="s">
        <v>132</v>
      </c>
      <c r="E21" s="276" t="s">
        <v>544</v>
      </c>
      <c r="F21" s="277"/>
      <c r="G21" s="276" t="s">
        <v>281</v>
      </c>
      <c r="H21" s="277"/>
      <c r="I21" s="276" t="s">
        <v>131</v>
      </c>
      <c r="J21" s="277"/>
      <c r="K21" s="280" t="s">
        <v>130</v>
      </c>
      <c r="L21" s="276" t="s">
        <v>129</v>
      </c>
      <c r="M21" s="277"/>
      <c r="N21" s="276" t="s">
        <v>540</v>
      </c>
      <c r="O21" s="277"/>
      <c r="P21" s="280" t="s">
        <v>128</v>
      </c>
      <c r="Q21" s="286" t="s">
        <v>127</v>
      </c>
      <c r="R21" s="287"/>
      <c r="S21" s="286" t="s">
        <v>126</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0" t="s">
        <v>125</v>
      </c>
      <c r="R22" s="100" t="s">
        <v>514</v>
      </c>
      <c r="S22" s="100" t="s">
        <v>124</v>
      </c>
      <c r="T22" s="100" t="s">
        <v>123</v>
      </c>
    </row>
    <row r="23" spans="1:113" ht="51.75" customHeight="1" x14ac:dyDescent="0.25">
      <c r="A23" s="285"/>
      <c r="B23" s="194" t="s">
        <v>121</v>
      </c>
      <c r="C23" s="194" t="s">
        <v>122</v>
      </c>
      <c r="D23" s="281"/>
      <c r="E23" s="194" t="s">
        <v>121</v>
      </c>
      <c r="F23" s="194" t="s">
        <v>122</v>
      </c>
      <c r="G23" s="194" t="s">
        <v>121</v>
      </c>
      <c r="H23" s="194" t="s">
        <v>122</v>
      </c>
      <c r="I23" s="194" t="s">
        <v>121</v>
      </c>
      <c r="J23" s="194" t="s">
        <v>122</v>
      </c>
      <c r="K23" s="194" t="s">
        <v>121</v>
      </c>
      <c r="L23" s="194" t="s">
        <v>121</v>
      </c>
      <c r="M23" s="194" t="s">
        <v>122</v>
      </c>
      <c r="N23" s="194" t="s">
        <v>121</v>
      </c>
      <c r="O23" s="194" t="s">
        <v>122</v>
      </c>
      <c r="P23" s="195" t="s">
        <v>121</v>
      </c>
      <c r="Q23" s="100" t="s">
        <v>121</v>
      </c>
      <c r="R23" s="100" t="s">
        <v>121</v>
      </c>
      <c r="S23" s="100" t="s">
        <v>121</v>
      </c>
      <c r="T23" s="100"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75" t="s">
        <v>550</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
        <v>554</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
        <v>571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64" t="s">
        <v>572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1" t="s">
        <v>6</v>
      </c>
      <c r="B21" s="294" t="s">
        <v>524</v>
      </c>
      <c r="C21" s="295"/>
      <c r="D21" s="294" t="s">
        <v>526</v>
      </c>
      <c r="E21" s="295"/>
      <c r="F21" s="286" t="s">
        <v>104</v>
      </c>
      <c r="G21" s="288"/>
      <c r="H21" s="288"/>
      <c r="I21" s="287"/>
      <c r="J21" s="291" t="s">
        <v>527</v>
      </c>
      <c r="K21" s="294" t="s">
        <v>528</v>
      </c>
      <c r="L21" s="295"/>
      <c r="M21" s="294" t="s">
        <v>529</v>
      </c>
      <c r="N21" s="295"/>
      <c r="O21" s="294" t="s">
        <v>516</v>
      </c>
      <c r="P21" s="295"/>
      <c r="Q21" s="294" t="s">
        <v>137</v>
      </c>
      <c r="R21" s="295"/>
      <c r="S21" s="291" t="s">
        <v>136</v>
      </c>
      <c r="T21" s="291" t="s">
        <v>530</v>
      </c>
      <c r="U21" s="291" t="s">
        <v>525</v>
      </c>
      <c r="V21" s="294" t="s">
        <v>135</v>
      </c>
      <c r="W21" s="295"/>
      <c r="X21" s="286" t="s">
        <v>127</v>
      </c>
      <c r="Y21" s="288"/>
      <c r="Z21" s="286" t="s">
        <v>126</v>
      </c>
      <c r="AA21" s="288"/>
    </row>
    <row r="22" spans="1:27" ht="216" customHeight="1" x14ac:dyDescent="0.25">
      <c r="A22" s="292"/>
      <c r="B22" s="296"/>
      <c r="C22" s="297"/>
      <c r="D22" s="296"/>
      <c r="E22" s="297"/>
      <c r="F22" s="286" t="s">
        <v>134</v>
      </c>
      <c r="G22" s="287"/>
      <c r="H22" s="286" t="s">
        <v>133</v>
      </c>
      <c r="I22" s="287"/>
      <c r="J22" s="293"/>
      <c r="K22" s="296"/>
      <c r="L22" s="297"/>
      <c r="M22" s="296"/>
      <c r="N22" s="297"/>
      <c r="O22" s="296"/>
      <c r="P22" s="297"/>
      <c r="Q22" s="296"/>
      <c r="R22" s="297"/>
      <c r="S22" s="293"/>
      <c r="T22" s="293"/>
      <c r="U22" s="293"/>
      <c r="V22" s="296"/>
      <c r="W22" s="297"/>
      <c r="X22" s="100" t="s">
        <v>125</v>
      </c>
      <c r="Y22" s="100" t="s">
        <v>514</v>
      </c>
      <c r="Z22" s="100" t="s">
        <v>124</v>
      </c>
      <c r="AA22" s="100" t="s">
        <v>123</v>
      </c>
    </row>
    <row r="23" spans="1:27" ht="60" customHeight="1" x14ac:dyDescent="0.25">
      <c r="A23" s="293"/>
      <c r="B23" s="192" t="s">
        <v>121</v>
      </c>
      <c r="C23" s="192"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2"/>
      <c r="AA26" s="52"/>
    </row>
    <row r="27" spans="1:27" s="57" customFormat="1" ht="12.75" x14ac:dyDescent="0.2">
      <c r="A27" s="58"/>
      <c r="B27" s="58"/>
      <c r="C27" s="58"/>
      <c r="E27" s="58"/>
      <c r="X27" s="104"/>
      <c r="Y27" s="104"/>
      <c r="Z27" s="104"/>
      <c r="AA27" s="104"/>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4" t="s">
        <v>11</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6" t="s">
        <v>569</v>
      </c>
      <c r="B9" s="266"/>
      <c r="C9" s="266"/>
      <c r="D9" s="8"/>
      <c r="E9" s="8"/>
      <c r="F9" s="8"/>
      <c r="G9" s="8"/>
      <c r="H9" s="13"/>
      <c r="I9" s="13"/>
      <c r="J9" s="13"/>
      <c r="K9" s="13"/>
      <c r="L9" s="13"/>
      <c r="M9" s="13"/>
      <c r="N9" s="13"/>
      <c r="O9" s="13"/>
      <c r="P9" s="13"/>
      <c r="Q9" s="13"/>
      <c r="R9" s="13"/>
      <c r="S9" s="13"/>
      <c r="T9" s="13"/>
      <c r="U9" s="13"/>
    </row>
    <row r="10" spans="1:29" s="12" customFormat="1" ht="18.75" x14ac:dyDescent="0.2">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N_TP1600.PR.0111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5.75" x14ac:dyDescent="0.2">
      <c r="A15" s="266" t="s">
        <v>570</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67</v>
      </c>
      <c r="B22" s="31" t="s">
        <v>522</v>
      </c>
      <c r="C22" s="30" t="s">
        <v>570</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4"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542</v>
      </c>
      <c r="C24" s="204"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06" t="s">
        <v>620</v>
      </c>
      <c r="D25" s="221"/>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05" t="s">
        <v>558</v>
      </c>
      <c r="D26" s="23"/>
      <c r="E26" s="23"/>
      <c r="F26" s="23"/>
      <c r="G26" s="23"/>
      <c r="H26" s="23"/>
      <c r="I26" s="23"/>
      <c r="J26" s="23"/>
      <c r="K26" s="23"/>
      <c r="L26" s="23"/>
      <c r="M26" s="23"/>
      <c r="N26" s="23"/>
      <c r="O26" s="23"/>
      <c r="P26" s="23"/>
      <c r="Q26" s="23"/>
      <c r="R26" s="23"/>
      <c r="S26" s="23"/>
      <c r="T26" s="23"/>
      <c r="U26" s="23"/>
    </row>
    <row r="27" spans="1:21" ht="126" x14ac:dyDescent="0.25">
      <c r="A27" s="24" t="s">
        <v>60</v>
      </c>
      <c r="B27" s="26" t="s">
        <v>523</v>
      </c>
      <c r="C27" s="30"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0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0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0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9"/>
      <c r="AB6" s="18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9"/>
      <c r="AB7" s="189"/>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0"/>
      <c r="AB8" s="190"/>
    </row>
    <row r="9" spans="1:28" ht="15.75" x14ac:dyDescent="0.25">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1"/>
      <c r="AB9" s="19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9"/>
      <c r="AB10" s="189"/>
    </row>
    <row r="11" spans="1:28" ht="18.75" x14ac:dyDescent="0.25">
      <c r="A11" s="263" t="str">
        <f>'1. паспорт местоположение'!A12:C12</f>
        <v>N_TP1600.PR.0111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0"/>
      <c r="AB11" s="190"/>
    </row>
    <row r="12" spans="1:28" ht="15.75"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1"/>
      <c r="AB12" s="191"/>
    </row>
    <row r="13" spans="1:28" ht="18.75" x14ac:dyDescent="0.25">
      <c r="A13" s="263" t="str">
        <f>'1. паспорт местоположение'!A15:C15</f>
        <v xml:space="preserve">      Проектирование реконструкции  ПС 110/10/10 кВ  Обская (замена оборудования СДТУ и ССПИ)                                                           </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72" t="s">
        <v>8</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90"/>
      <c r="AB14" s="190"/>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1"/>
      <c r="AB15" s="19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00"/>
      <c r="AB16" s="20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00"/>
      <c r="AB17" s="20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00"/>
      <c r="AB18" s="20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00"/>
      <c r="AB19" s="20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01"/>
      <c r="AB20" s="20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01"/>
      <c r="AB21" s="201"/>
    </row>
    <row r="22" spans="1:28" x14ac:dyDescent="0.25">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2"/>
      <c r="AB22" s="202"/>
    </row>
    <row r="23" spans="1:28" ht="32.25" customHeight="1" x14ac:dyDescent="0.25">
      <c r="A23" s="303" t="s">
        <v>393</v>
      </c>
      <c r="B23" s="304"/>
      <c r="C23" s="304"/>
      <c r="D23" s="304"/>
      <c r="E23" s="304"/>
      <c r="F23" s="304"/>
      <c r="G23" s="304"/>
      <c r="H23" s="304"/>
      <c r="I23" s="304"/>
      <c r="J23" s="304"/>
      <c r="K23" s="304"/>
      <c r="L23" s="305"/>
      <c r="M23" s="302" t="s">
        <v>394</v>
      </c>
      <c r="N23" s="302"/>
      <c r="O23" s="302"/>
      <c r="P23" s="302"/>
      <c r="Q23" s="302"/>
      <c r="R23" s="302"/>
      <c r="S23" s="302"/>
      <c r="T23" s="302"/>
      <c r="U23" s="302"/>
      <c r="V23" s="302"/>
      <c r="W23" s="302"/>
      <c r="X23" s="302"/>
      <c r="Y23" s="302"/>
      <c r="Z23" s="302"/>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552</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t="str">
        <f>'1. паспорт местоположение'!A12:C12</f>
        <v>N_TP1600.PR.0111</v>
      </c>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2" t="s">
        <v>8</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4" t="str">
        <f>'1. паспорт местоположение'!A15:C15</f>
        <v xml:space="preserve">      Проектирование реконструкции  ПС 110/10/10 кВ  Обская (замена оборудования СДТУ и ССПИ)                                                           </v>
      </c>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2" x14ac:dyDescent="0.2">
      <c r="A15" s="272" t="s">
        <v>8</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518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8" t="s">
        <v>6</v>
      </c>
      <c r="B19" s="268" t="s">
        <v>90</v>
      </c>
      <c r="C19" s="268" t="s">
        <v>89</v>
      </c>
      <c r="D19" s="268" t="s">
        <v>78</v>
      </c>
      <c r="E19" s="307" t="s">
        <v>88</v>
      </c>
      <c r="F19" s="308"/>
      <c r="G19" s="308"/>
      <c r="H19" s="308"/>
      <c r="I19" s="309"/>
      <c r="J19" s="268" t="s">
        <v>87</v>
      </c>
      <c r="K19" s="268"/>
      <c r="L19" s="268"/>
      <c r="M19" s="268"/>
      <c r="N19" s="268"/>
      <c r="O19" s="268"/>
      <c r="P19" s="4"/>
      <c r="Q19" s="4"/>
      <c r="R19" s="4"/>
      <c r="S19" s="4"/>
      <c r="T19" s="4"/>
      <c r="U19" s="4"/>
      <c r="V19" s="4"/>
      <c r="W19" s="4"/>
    </row>
    <row r="20" spans="1:26" s="3" customFormat="1" ht="51" customHeight="1" x14ac:dyDescent="0.2">
      <c r="A20" s="268"/>
      <c r="B20" s="268"/>
      <c r="C20" s="268"/>
      <c r="D20" s="268"/>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N_TP1600.PR.0111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 xml:space="preserve">      Проектирование реконструкции  ПС 110/10/10 кВ  Обская (замена оборудования СДТУ и ССПИ)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6"/>
      <c r="AP19" s="146"/>
      <c r="AQ19" s="146"/>
      <c r="AR19" s="39"/>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6" t="s">
        <v>367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6"/>
      <c r="AN24" s="116"/>
      <c r="AO24" s="144"/>
      <c r="AP24" s="144"/>
      <c r="AQ24" s="144"/>
      <c r="AR24" s="144"/>
      <c r="AS24" s="122"/>
    </row>
    <row r="25" spans="1:45" ht="12.75" customHeight="1" x14ac:dyDescent="0.25">
      <c r="A25" s="356" t="s">
        <v>366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7"/>
      <c r="AN25" s="377" t="s">
        <v>365</v>
      </c>
      <c r="AO25" s="377"/>
      <c r="AP25" s="377"/>
      <c r="AQ25" s="375"/>
      <c r="AR25" s="375"/>
      <c r="AS25" s="122"/>
    </row>
    <row r="26" spans="1:45" ht="17.25" customHeight="1" x14ac:dyDescent="0.25">
      <c r="A26" s="322" t="s">
        <v>364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7"/>
      <c r="AN26" s="366" t="s">
        <v>363</v>
      </c>
      <c r="AO26" s="367"/>
      <c r="AP26" s="368"/>
      <c r="AQ26" s="358"/>
      <c r="AR26" s="359"/>
      <c r="AS26" s="122"/>
    </row>
    <row r="27" spans="1:45" ht="17.25" customHeight="1" x14ac:dyDescent="0.25">
      <c r="A27" s="322" t="s">
        <v>362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7"/>
      <c r="AN27" s="366" t="s">
        <v>361</v>
      </c>
      <c r="AO27" s="367"/>
      <c r="AP27" s="368"/>
      <c r="AQ27" s="358"/>
      <c r="AR27" s="359"/>
      <c r="AS27" s="122"/>
    </row>
    <row r="28" spans="1:45" ht="27.75" customHeight="1" thickBot="1" x14ac:dyDescent="0.3">
      <c r="A28" s="369" t="s">
        <v>360</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7"/>
      <c r="AN28" s="372" t="s">
        <v>359</v>
      </c>
      <c r="AO28" s="373"/>
      <c r="AP28" s="374"/>
      <c r="AQ28" s="358"/>
      <c r="AR28" s="359"/>
      <c r="AS28" s="122"/>
    </row>
    <row r="29" spans="1:45" ht="17.25" customHeight="1" x14ac:dyDescent="0.25">
      <c r="A29" s="360" t="s">
        <v>358</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7"/>
      <c r="AN29" s="363"/>
      <c r="AO29" s="364"/>
      <c r="AP29" s="364"/>
      <c r="AQ29" s="358"/>
      <c r="AR29" s="365"/>
      <c r="AS29" s="122"/>
    </row>
    <row r="30" spans="1:45" ht="17.25" customHeight="1" x14ac:dyDescent="0.25">
      <c r="A30" s="322" t="s">
        <v>357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7"/>
      <c r="AS30" s="122"/>
    </row>
    <row r="31" spans="1:45" ht="17.25" customHeight="1" x14ac:dyDescent="0.25">
      <c r="A31" s="322" t="s">
        <v>356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7"/>
      <c r="AN31" s="117"/>
      <c r="AO31" s="143"/>
      <c r="AP31" s="143"/>
      <c r="AQ31" s="143"/>
      <c r="AR31" s="143"/>
      <c r="AS31" s="122"/>
    </row>
    <row r="32" spans="1:45" ht="17.25" customHeight="1" x14ac:dyDescent="0.25">
      <c r="A32" s="322" t="s">
        <v>331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7"/>
      <c r="AN32" s="117"/>
      <c r="AO32" s="117"/>
      <c r="AP32" s="117"/>
      <c r="AQ32" s="117"/>
      <c r="AR32" s="117"/>
      <c r="AS32" s="122"/>
    </row>
    <row r="33" spans="1:45" ht="17.25" customHeight="1" x14ac:dyDescent="0.25">
      <c r="A33" s="322" t="s">
        <v>355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7"/>
      <c r="AN33" s="117"/>
      <c r="AO33" s="117"/>
      <c r="AP33" s="117"/>
      <c r="AQ33" s="117"/>
      <c r="AR33" s="117"/>
      <c r="AS33" s="122"/>
    </row>
    <row r="34" spans="1:45" ht="17.25" customHeight="1" x14ac:dyDescent="0.25">
      <c r="A34" s="322" t="s">
        <v>354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7"/>
      <c r="AN34" s="117"/>
      <c r="AO34" s="117"/>
      <c r="AP34" s="117"/>
      <c r="AQ34" s="117"/>
      <c r="AR34" s="117"/>
      <c r="AS34" s="12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7"/>
      <c r="AN35" s="117"/>
      <c r="AO35" s="117"/>
      <c r="AP35" s="117"/>
      <c r="AQ35" s="117"/>
      <c r="AR35" s="117"/>
      <c r="AS35" s="122"/>
    </row>
    <row r="36" spans="1:45" ht="17.25" customHeight="1" thickBot="1" x14ac:dyDescent="0.3">
      <c r="A36" s="340" t="s">
        <v>319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7"/>
      <c r="AN36" s="117"/>
      <c r="AO36" s="117"/>
      <c r="AP36" s="117"/>
      <c r="AQ36" s="117"/>
      <c r="AR36" s="117"/>
      <c r="AS36" s="122"/>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7"/>
      <c r="AN37" s="117"/>
      <c r="AO37" s="117"/>
      <c r="AP37" s="117"/>
      <c r="AQ37" s="117"/>
      <c r="AR37" s="117"/>
      <c r="AS37" s="122"/>
    </row>
    <row r="38" spans="1:45" ht="17.25" customHeight="1" x14ac:dyDescent="0.25">
      <c r="A38" s="322" t="s">
        <v>353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7"/>
      <c r="AN38" s="117"/>
      <c r="AO38" s="117"/>
      <c r="AP38" s="117"/>
      <c r="AQ38" s="117"/>
      <c r="AR38" s="117"/>
      <c r="AS38" s="122"/>
    </row>
    <row r="39" spans="1:45" ht="17.25" customHeight="1" thickBot="1" x14ac:dyDescent="0.3">
      <c r="A39" s="340" t="s">
        <v>352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7"/>
      <c r="AN39" s="117"/>
      <c r="AO39" s="117"/>
      <c r="AP39" s="117"/>
      <c r="AQ39" s="117"/>
      <c r="AR39" s="117"/>
      <c r="AS39" s="122"/>
    </row>
    <row r="40" spans="1:45" ht="17.25" customHeight="1" x14ac:dyDescent="0.25">
      <c r="A40" s="356" t="s">
        <v>351</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7"/>
      <c r="AN40" s="117"/>
      <c r="AO40" s="117"/>
      <c r="AP40" s="117"/>
      <c r="AQ40" s="117"/>
      <c r="AR40" s="117"/>
      <c r="AS40" s="122"/>
    </row>
    <row r="41" spans="1:45" ht="17.25" customHeight="1" x14ac:dyDescent="0.25">
      <c r="A41" s="322" t="s">
        <v>350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7"/>
      <c r="AN41" s="117"/>
      <c r="AO41" s="117"/>
      <c r="AP41" s="117"/>
      <c r="AQ41" s="117"/>
      <c r="AR41" s="117"/>
      <c r="AS41" s="122"/>
    </row>
    <row r="42" spans="1:45" ht="17.25" customHeight="1" x14ac:dyDescent="0.25">
      <c r="A42" s="322" t="s">
        <v>349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7"/>
      <c r="AN42" s="117"/>
      <c r="AO42" s="117"/>
      <c r="AP42" s="117"/>
      <c r="AQ42" s="117"/>
      <c r="AR42" s="117"/>
      <c r="AS42" s="122"/>
    </row>
    <row r="43" spans="1:45" ht="17.25" customHeight="1" x14ac:dyDescent="0.25">
      <c r="A43" s="322" t="s">
        <v>348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7"/>
      <c r="AN43" s="117"/>
      <c r="AO43" s="117"/>
      <c r="AP43" s="117"/>
      <c r="AQ43" s="117"/>
      <c r="AR43" s="117"/>
      <c r="AS43" s="122"/>
    </row>
    <row r="44" spans="1:45" ht="17.25" customHeight="1" x14ac:dyDescent="0.25">
      <c r="A44" s="322" t="s">
        <v>347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7"/>
      <c r="AN44" s="117"/>
      <c r="AO44" s="117"/>
      <c r="AP44" s="117"/>
      <c r="AQ44" s="117"/>
      <c r="AR44" s="117"/>
      <c r="AS44" s="122"/>
    </row>
    <row r="45" spans="1:45" ht="17.25" customHeight="1" x14ac:dyDescent="0.25">
      <c r="A45" s="322" t="s">
        <v>346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7"/>
      <c r="AN45" s="117"/>
      <c r="AO45" s="117"/>
      <c r="AP45" s="117"/>
      <c r="AQ45" s="117"/>
      <c r="AR45" s="117"/>
      <c r="AS45" s="122"/>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7"/>
      <c r="AN46" s="117"/>
      <c r="AO46" s="117"/>
      <c r="AP46" s="117"/>
      <c r="AQ46" s="117"/>
      <c r="AR46" s="117"/>
      <c r="AS46" s="122"/>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325</v>
      </c>
      <c r="AN47" s="339"/>
      <c r="AO47" s="130" t="s">
        <v>324</v>
      </c>
      <c r="AP47" s="130" t="s">
        <v>323</v>
      </c>
      <c r="AQ47" s="122"/>
    </row>
    <row r="48" spans="1:45" ht="12" customHeight="1" x14ac:dyDescent="0.25">
      <c r="A48" s="322" t="s">
        <v>343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4"/>
      <c r="AP48" s="134"/>
      <c r="AQ48" s="122"/>
    </row>
    <row r="49" spans="1:43" ht="12" customHeight="1" x14ac:dyDescent="0.25">
      <c r="A49" s="322" t="s">
        <v>342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4"/>
      <c r="AP49" s="134"/>
      <c r="AQ49" s="122"/>
    </row>
    <row r="50" spans="1:43" ht="12" customHeight="1" thickBot="1" x14ac:dyDescent="0.3">
      <c r="A50" s="340" t="s">
        <v>341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325</v>
      </c>
      <c r="AN52" s="339"/>
      <c r="AO52" s="130" t="s">
        <v>324</v>
      </c>
      <c r="AP52" s="130" t="s">
        <v>323</v>
      </c>
      <c r="AQ52" s="122"/>
    </row>
    <row r="53" spans="1:43" ht="11.25" customHeight="1" x14ac:dyDescent="0.25">
      <c r="A53" s="346" t="s">
        <v>339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8"/>
      <c r="AP53" s="138"/>
      <c r="AQ53" s="122"/>
    </row>
    <row r="54" spans="1:43" ht="12" customHeight="1" x14ac:dyDescent="0.25">
      <c r="A54" s="322" t="s">
        <v>338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4"/>
      <c r="AP54" s="134"/>
      <c r="AQ54" s="122"/>
    </row>
    <row r="55" spans="1:43" ht="12" customHeight="1" x14ac:dyDescent="0.25">
      <c r="A55" s="322" t="s">
        <v>337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4"/>
      <c r="AP55" s="134"/>
      <c r="AQ55" s="122"/>
    </row>
    <row r="56" spans="1:43" ht="12" customHeight="1" thickBot="1" x14ac:dyDescent="0.3">
      <c r="A56" s="340" t="s">
        <v>336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325</v>
      </c>
      <c r="AN58" s="339"/>
      <c r="AO58" s="130" t="s">
        <v>324</v>
      </c>
      <c r="AP58" s="130" t="s">
        <v>323</v>
      </c>
      <c r="AQ58" s="122"/>
    </row>
    <row r="59" spans="1:43" ht="12.75" customHeight="1" x14ac:dyDescent="0.25">
      <c r="A59" s="343" t="s">
        <v>334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6"/>
      <c r="AP59" s="136"/>
      <c r="AQ59" s="128"/>
    </row>
    <row r="60" spans="1:43" ht="12" customHeight="1" x14ac:dyDescent="0.25">
      <c r="A60" s="322" t="s">
        <v>333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4"/>
      <c r="AP60" s="134"/>
      <c r="AQ60" s="122"/>
    </row>
    <row r="61" spans="1:43" ht="12" customHeight="1" x14ac:dyDescent="0.25">
      <c r="A61" s="322" t="s">
        <v>332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4"/>
      <c r="AP61" s="134"/>
      <c r="AQ61" s="122"/>
    </row>
    <row r="62" spans="1:43" ht="12" customHeight="1" x14ac:dyDescent="0.25">
      <c r="A62" s="322" t="s">
        <v>331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4"/>
      <c r="AP62" s="134"/>
      <c r="AQ62" s="12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4"/>
      <c r="AP63" s="134"/>
      <c r="AQ63" s="12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4"/>
      <c r="AP64" s="134"/>
      <c r="AQ64" s="122"/>
    </row>
    <row r="65" spans="1:43" ht="12" customHeight="1" x14ac:dyDescent="0.25">
      <c r="A65" s="322" t="s">
        <v>330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4"/>
      <c r="AP65" s="134"/>
      <c r="AQ65" s="122"/>
    </row>
    <row r="66" spans="1:43" ht="27.75" customHeight="1" x14ac:dyDescent="0.25">
      <c r="A66" s="326" t="s">
        <v>329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5"/>
      <c r="AP66" s="135"/>
      <c r="AQ66" s="128"/>
    </row>
    <row r="67" spans="1:43" ht="11.25" customHeight="1" x14ac:dyDescent="0.25">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4"/>
      <c r="AP67" s="134"/>
      <c r="AQ67" s="122"/>
    </row>
    <row r="68" spans="1:43" ht="25.5" customHeight="1" x14ac:dyDescent="0.25">
      <c r="A68" s="326" t="s">
        <v>322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5"/>
      <c r="AP68" s="135"/>
      <c r="AQ68" s="128"/>
    </row>
    <row r="69" spans="1:43" ht="12" customHeight="1" x14ac:dyDescent="0.25">
      <c r="A69" s="322" t="s">
        <v>320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4"/>
      <c r="AP69" s="134"/>
      <c r="AQ69" s="122"/>
    </row>
    <row r="70" spans="1:43" ht="12.75" customHeight="1" x14ac:dyDescent="0.25">
      <c r="A70" s="331" t="s">
        <v>328</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5"/>
      <c r="AP70" s="135"/>
      <c r="AQ70" s="128"/>
    </row>
    <row r="71" spans="1:43" ht="12" customHeight="1" x14ac:dyDescent="0.25">
      <c r="A71" s="322" t="s">
        <v>319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4"/>
      <c r="AP71" s="134"/>
      <c r="AQ71" s="122"/>
    </row>
    <row r="72" spans="1:43" ht="12.75" customHeight="1" thickBot="1" x14ac:dyDescent="0.3">
      <c r="A72" s="333" t="s">
        <v>327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325</v>
      </c>
      <c r="AN74" s="339"/>
      <c r="AO74" s="130" t="s">
        <v>324</v>
      </c>
      <c r="AP74" s="130" t="s">
        <v>323</v>
      </c>
      <c r="AQ74" s="122"/>
    </row>
    <row r="75" spans="1:43" ht="25.5" customHeight="1" x14ac:dyDescent="0.25">
      <c r="A75" s="326" t="s">
        <v>322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6"/>
      <c r="AP75" s="126"/>
      <c r="AQ75" s="128"/>
    </row>
    <row r="76" spans="1:43" ht="12" customHeight="1" x14ac:dyDescent="0.25">
      <c r="A76" s="322" t="s">
        <v>321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9"/>
      <c r="AP76" s="129"/>
      <c r="AQ76" s="122"/>
    </row>
    <row r="77" spans="1:43" ht="12" customHeight="1" x14ac:dyDescent="0.25">
      <c r="A77" s="322" t="s">
        <v>320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9"/>
      <c r="AP77" s="129"/>
      <c r="AQ77" s="122"/>
    </row>
    <row r="78" spans="1:43" ht="12" customHeight="1" x14ac:dyDescent="0.25">
      <c r="A78" s="322" t="s">
        <v>319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9"/>
      <c r="AP78" s="129"/>
      <c r="AQ78" s="122"/>
    </row>
    <row r="79" spans="1:43" ht="12" customHeight="1" x14ac:dyDescent="0.25">
      <c r="A79" s="322" t="s">
        <v>318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9"/>
      <c r="AP79" s="129"/>
      <c r="AQ79" s="122"/>
    </row>
    <row r="80" spans="1:43" ht="12" customHeight="1" x14ac:dyDescent="0.25">
      <c r="A80" s="322" t="s">
        <v>317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9"/>
      <c r="AP80" s="129"/>
      <c r="AQ80" s="122"/>
    </row>
    <row r="81" spans="1:45" ht="12.75" customHeight="1" x14ac:dyDescent="0.25">
      <c r="A81" s="322" t="s">
        <v>316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9"/>
      <c r="AP81" s="129"/>
      <c r="AQ81" s="122"/>
    </row>
    <row r="82" spans="1:45" ht="12.75" customHeight="1" x14ac:dyDescent="0.25">
      <c r="A82" s="322" t="s">
        <v>315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9"/>
      <c r="AP82" s="129"/>
      <c r="AQ82" s="122"/>
    </row>
    <row r="83" spans="1:45" ht="12" customHeight="1" x14ac:dyDescent="0.25">
      <c r="A83" s="331" t="s">
        <v>314</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6"/>
      <c r="AP83" s="126"/>
      <c r="AQ83" s="128"/>
    </row>
    <row r="84" spans="1:45" ht="12" customHeight="1" x14ac:dyDescent="0.25">
      <c r="A84" s="331" t="s">
        <v>313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6"/>
      <c r="AP84" s="126"/>
      <c r="AQ84" s="128"/>
    </row>
    <row r="85" spans="1:45" ht="12" customHeight="1" x14ac:dyDescent="0.25">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9"/>
      <c r="AP85" s="129"/>
      <c r="AQ85" s="116"/>
    </row>
    <row r="86" spans="1:45" ht="27.75" customHeight="1" x14ac:dyDescent="0.25">
      <c r="A86" s="326" t="s">
        <v>311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6"/>
      <c r="AP86" s="126"/>
      <c r="AQ86" s="128"/>
    </row>
    <row r="87" spans="1:45" x14ac:dyDescent="0.25">
      <c r="A87" s="326" t="s">
        <v>310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6"/>
      <c r="AP87" s="126"/>
      <c r="AQ87" s="128"/>
    </row>
    <row r="88" spans="1:45" ht="14.25" customHeight="1" x14ac:dyDescent="0.25">
      <c r="A88" s="315" t="s">
        <v>309</v>
      </c>
      <c r="B88" s="316"/>
      <c r="C88" s="316"/>
      <c r="D88" s="31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8"/>
      <c r="AL88" s="319"/>
      <c r="AM88" s="320"/>
      <c r="AN88" s="321"/>
      <c r="AO88" s="126"/>
      <c r="AP88" s="126"/>
      <c r="AQ88" s="128"/>
    </row>
    <row r="89" spans="1:45" x14ac:dyDescent="0.25">
      <c r="A89" s="315" t="s">
        <v>308</v>
      </c>
      <c r="B89" s="316"/>
      <c r="C89" s="316"/>
      <c r="D89" s="31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8"/>
      <c r="AL89" s="319"/>
      <c r="AM89" s="320"/>
      <c r="AN89" s="321"/>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1"/>
      <c r="AL90" s="312"/>
      <c r="AM90" s="313"/>
      <c r="AN90" s="31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SheetLayoutView="100" workbookViewId="0">
      <selection activeCell="J31" sqref="J31"/>
    </sheetView>
  </sheetViews>
  <sheetFormatPr defaultRowHeight="15.75" x14ac:dyDescent="0.25"/>
  <cols>
    <col min="1" max="1" width="9.140625" style="66"/>
    <col min="2" max="2" width="37.7109375" style="66" customWidth="1"/>
    <col min="3" max="4" width="17.7109375" style="66" customWidth="1"/>
    <col min="5" max="6" width="0" style="66" hidden="1" customWidth="1"/>
    <col min="7" max="8" width="17.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1" t="s">
        <v>10</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4" t="str">
        <f>'1. паспорт местоположение'!A12:C12</f>
        <v>N_TP1600.PR.0111</v>
      </c>
      <c r="B12" s="264"/>
      <c r="C12" s="264"/>
      <c r="D12" s="264"/>
      <c r="E12" s="264"/>
      <c r="F12" s="264"/>
      <c r="G12" s="264"/>
      <c r="H12" s="264"/>
      <c r="I12" s="264"/>
      <c r="J12" s="264"/>
      <c r="K12" s="264"/>
      <c r="L12" s="264"/>
    </row>
    <row r="13" spans="1:44" x14ac:dyDescent="0.25">
      <c r="A13" s="261" t="s">
        <v>9</v>
      </c>
      <c r="B13" s="261"/>
      <c r="C13" s="261"/>
      <c r="D13" s="261"/>
      <c r="E13" s="261"/>
      <c r="F13" s="261"/>
      <c r="G13" s="261"/>
      <c r="H13" s="261"/>
      <c r="I13" s="261"/>
      <c r="J13" s="261"/>
      <c r="K13" s="261"/>
      <c r="L13" s="261"/>
    </row>
    <row r="14" spans="1:44" ht="18.75" x14ac:dyDescent="0.25">
      <c r="A14" s="289"/>
      <c r="B14" s="289"/>
      <c r="C14" s="289"/>
      <c r="D14" s="289"/>
      <c r="E14" s="289"/>
      <c r="F14" s="289"/>
      <c r="G14" s="289"/>
      <c r="H14" s="289"/>
      <c r="I14" s="289"/>
      <c r="J14" s="289"/>
      <c r="K14" s="289"/>
      <c r="L14" s="289"/>
    </row>
    <row r="15" spans="1:44" ht="18.75" x14ac:dyDescent="0.25">
      <c r="A15" s="264" t="str">
        <f>'1. паспорт местоположение'!A15:C15</f>
        <v xml:space="preserve">      Проектирование реконструкции  ПС 110/10/10 кВ  Обская (замена оборудования СДТУ и ССПИ)                                                           </v>
      </c>
      <c r="B15" s="264"/>
      <c r="C15" s="264"/>
      <c r="D15" s="264"/>
      <c r="E15" s="264"/>
      <c r="F15" s="264"/>
      <c r="G15" s="264"/>
      <c r="H15" s="264"/>
      <c r="I15" s="264"/>
      <c r="J15" s="264"/>
      <c r="K15" s="264"/>
      <c r="L15" s="264"/>
    </row>
    <row r="16" spans="1:44" x14ac:dyDescent="0.25">
      <c r="A16" s="261" t="s">
        <v>7</v>
      </c>
      <c r="B16" s="261"/>
      <c r="C16" s="261"/>
      <c r="D16" s="261"/>
      <c r="E16" s="261"/>
      <c r="F16" s="261"/>
      <c r="G16" s="261"/>
      <c r="H16" s="261"/>
      <c r="I16" s="261"/>
      <c r="J16" s="261"/>
      <c r="K16" s="261"/>
      <c r="L16" s="261"/>
    </row>
    <row r="17" spans="1:12" ht="15.75" customHeight="1" x14ac:dyDescent="0.25">
      <c r="L17" s="88"/>
    </row>
    <row r="18" spans="1:12" x14ac:dyDescent="0.25">
      <c r="K18" s="87"/>
    </row>
    <row r="19" spans="1:12" ht="15.75" customHeight="1" x14ac:dyDescent="0.25">
      <c r="A19" s="388" t="s">
        <v>520</v>
      </c>
      <c r="B19" s="388"/>
      <c r="C19" s="388"/>
      <c r="D19" s="388"/>
      <c r="E19" s="388"/>
      <c r="F19" s="388"/>
      <c r="G19" s="388"/>
      <c r="H19" s="388"/>
      <c r="I19" s="388"/>
      <c r="J19" s="388"/>
      <c r="K19" s="388"/>
      <c r="L19" s="388"/>
    </row>
    <row r="20" spans="1:12" x14ac:dyDescent="0.25">
      <c r="A20" s="67"/>
      <c r="B20" s="67"/>
      <c r="C20" s="86"/>
      <c r="D20" s="86"/>
      <c r="E20" s="86"/>
      <c r="F20" s="86"/>
      <c r="G20" s="86"/>
      <c r="H20" s="86"/>
      <c r="I20" s="86"/>
      <c r="J20" s="86"/>
      <c r="K20" s="86"/>
      <c r="L20" s="86"/>
    </row>
    <row r="21" spans="1:12" ht="28.5" customHeight="1" x14ac:dyDescent="0.25">
      <c r="A21" s="378" t="s">
        <v>230</v>
      </c>
      <c r="B21" s="378" t="s">
        <v>229</v>
      </c>
      <c r="C21" s="384" t="s">
        <v>450</v>
      </c>
      <c r="D21" s="384"/>
      <c r="E21" s="384"/>
      <c r="F21" s="384"/>
      <c r="G21" s="384"/>
      <c r="H21" s="384"/>
      <c r="I21" s="379" t="s">
        <v>228</v>
      </c>
      <c r="J21" s="381" t="s">
        <v>452</v>
      </c>
      <c r="K21" s="378" t="s">
        <v>227</v>
      </c>
      <c r="L21" s="380" t="s">
        <v>451</v>
      </c>
    </row>
    <row r="22" spans="1:12" ht="58.5" customHeight="1" x14ac:dyDescent="0.25">
      <c r="A22" s="378"/>
      <c r="B22" s="378"/>
      <c r="C22" s="385" t="s">
        <v>3</v>
      </c>
      <c r="D22" s="385"/>
      <c r="E22" s="176"/>
      <c r="F22" s="177"/>
      <c r="G22" s="386" t="s">
        <v>2</v>
      </c>
      <c r="H22" s="387"/>
      <c r="I22" s="379"/>
      <c r="J22" s="382"/>
      <c r="K22" s="378"/>
      <c r="L22" s="380"/>
    </row>
    <row r="23" spans="1:12" ht="47.25" x14ac:dyDescent="0.25">
      <c r="A23" s="378"/>
      <c r="B23" s="378"/>
      <c r="C23" s="85" t="s">
        <v>226</v>
      </c>
      <c r="D23" s="85" t="s">
        <v>225</v>
      </c>
      <c r="E23" s="85" t="s">
        <v>226</v>
      </c>
      <c r="F23" s="85" t="s">
        <v>225</v>
      </c>
      <c r="G23" s="85" t="s">
        <v>226</v>
      </c>
      <c r="H23" s="85" t="s">
        <v>225</v>
      </c>
      <c r="I23" s="379"/>
      <c r="J23" s="383"/>
      <c r="K23" s="378"/>
      <c r="L23" s="380"/>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77">
        <v>1</v>
      </c>
      <c r="B25" s="78" t="s">
        <v>224</v>
      </c>
      <c r="C25" s="210"/>
      <c r="D25" s="210"/>
      <c r="E25" s="83"/>
      <c r="F25" s="83"/>
      <c r="G25" s="210"/>
      <c r="H25" s="210"/>
      <c r="I25" s="83"/>
      <c r="J25" s="83"/>
      <c r="K25" s="74"/>
      <c r="L25" s="96"/>
    </row>
    <row r="26" spans="1:12" ht="21.75" customHeight="1" x14ac:dyDescent="0.25">
      <c r="A26" s="77" t="s">
        <v>223</v>
      </c>
      <c r="B26" s="84" t="s">
        <v>457</v>
      </c>
      <c r="C26" s="210" t="s">
        <v>565</v>
      </c>
      <c r="D26" s="210"/>
      <c r="E26" s="83"/>
      <c r="F26" s="83"/>
      <c r="G26" s="210" t="s">
        <v>565</v>
      </c>
      <c r="H26" s="210" t="s">
        <v>565</v>
      </c>
      <c r="I26" s="83"/>
      <c r="J26" s="83"/>
      <c r="K26" s="74"/>
      <c r="L26" s="74"/>
    </row>
    <row r="27" spans="1:12" s="68" customFormat="1" ht="39" customHeight="1" x14ac:dyDescent="0.25">
      <c r="A27" s="77" t="s">
        <v>222</v>
      </c>
      <c r="B27" s="84" t="s">
        <v>459</v>
      </c>
      <c r="C27" s="210" t="s">
        <v>565</v>
      </c>
      <c r="D27" s="210"/>
      <c r="E27" s="83"/>
      <c r="F27" s="83"/>
      <c r="G27" s="210" t="s">
        <v>565</v>
      </c>
      <c r="H27" s="210" t="s">
        <v>565</v>
      </c>
      <c r="I27" s="83"/>
      <c r="J27" s="83"/>
      <c r="K27" s="74"/>
      <c r="L27" s="74"/>
    </row>
    <row r="28" spans="1:12" s="68" customFormat="1" ht="70.5" customHeight="1" x14ac:dyDescent="0.25">
      <c r="A28" s="77" t="s">
        <v>458</v>
      </c>
      <c r="B28" s="84" t="s">
        <v>463</v>
      </c>
      <c r="C28" s="210" t="s">
        <v>565</v>
      </c>
      <c r="D28" s="210"/>
      <c r="E28" s="83"/>
      <c r="F28" s="83"/>
      <c r="G28" s="210" t="s">
        <v>565</v>
      </c>
      <c r="H28" s="210" t="s">
        <v>565</v>
      </c>
      <c r="I28" s="83"/>
      <c r="J28" s="83"/>
      <c r="K28" s="74"/>
      <c r="L28" s="74"/>
    </row>
    <row r="29" spans="1:12" s="68" customFormat="1" ht="54" customHeight="1" x14ac:dyDescent="0.25">
      <c r="A29" s="77" t="s">
        <v>221</v>
      </c>
      <c r="B29" s="84" t="s">
        <v>462</v>
      </c>
      <c r="C29" s="210" t="s">
        <v>565</v>
      </c>
      <c r="D29" s="210"/>
      <c r="E29" s="83"/>
      <c r="F29" s="83"/>
      <c r="G29" s="210" t="s">
        <v>565</v>
      </c>
      <c r="H29" s="210" t="s">
        <v>565</v>
      </c>
      <c r="I29" s="83"/>
      <c r="J29" s="83"/>
      <c r="K29" s="74"/>
      <c r="L29" s="74"/>
    </row>
    <row r="30" spans="1:12" s="68" customFormat="1" ht="42" customHeight="1" x14ac:dyDescent="0.25">
      <c r="A30" s="77" t="s">
        <v>220</v>
      </c>
      <c r="B30" s="84" t="s">
        <v>464</v>
      </c>
      <c r="C30" s="210" t="s">
        <v>565</v>
      </c>
      <c r="D30" s="210"/>
      <c r="E30" s="83"/>
      <c r="F30" s="83"/>
      <c r="G30" s="210" t="s">
        <v>565</v>
      </c>
      <c r="H30" s="210" t="s">
        <v>565</v>
      </c>
      <c r="I30" s="83"/>
      <c r="J30" s="83"/>
      <c r="K30" s="74"/>
      <c r="L30" s="74"/>
    </row>
    <row r="31" spans="1:12" s="68" customFormat="1" ht="37.5" customHeight="1" x14ac:dyDescent="0.25">
      <c r="A31" s="77" t="s">
        <v>219</v>
      </c>
      <c r="B31" s="76" t="s">
        <v>460</v>
      </c>
      <c r="C31" s="211">
        <v>45960</v>
      </c>
      <c r="D31" s="211">
        <v>45991</v>
      </c>
      <c r="E31" s="83"/>
      <c r="F31" s="83"/>
      <c r="G31" s="211">
        <v>45200</v>
      </c>
      <c r="H31" s="211">
        <v>45230</v>
      </c>
      <c r="I31" s="245">
        <v>1</v>
      </c>
      <c r="J31" s="245">
        <v>1</v>
      </c>
      <c r="K31" s="74"/>
      <c r="L31" s="74"/>
    </row>
    <row r="32" spans="1:12" s="68" customFormat="1" ht="31.5" x14ac:dyDescent="0.25">
      <c r="A32" s="77" t="s">
        <v>217</v>
      </c>
      <c r="B32" s="76" t="s">
        <v>465</v>
      </c>
      <c r="C32" s="211">
        <v>46111</v>
      </c>
      <c r="D32" s="211">
        <v>46172</v>
      </c>
      <c r="E32" s="83"/>
      <c r="F32" s="83"/>
      <c r="G32" s="211">
        <v>45307</v>
      </c>
      <c r="H32" s="211">
        <v>45580</v>
      </c>
      <c r="I32" s="83"/>
      <c r="J32" s="83"/>
      <c r="K32" s="74"/>
      <c r="L32" s="74"/>
    </row>
    <row r="33" spans="1:12" s="68" customFormat="1" ht="37.5" customHeight="1" x14ac:dyDescent="0.25">
      <c r="A33" s="77" t="s">
        <v>476</v>
      </c>
      <c r="B33" s="76" t="s">
        <v>392</v>
      </c>
      <c r="C33" s="210" t="s">
        <v>565</v>
      </c>
      <c r="D33" s="210"/>
      <c r="E33" s="83"/>
      <c r="F33" s="83"/>
      <c r="G33" s="210" t="s">
        <v>565</v>
      </c>
      <c r="H33" s="210"/>
      <c r="I33" s="83"/>
      <c r="J33" s="83"/>
      <c r="K33" s="74"/>
      <c r="L33" s="74"/>
    </row>
    <row r="34" spans="1:12" s="68" customFormat="1" ht="47.25" customHeight="1" x14ac:dyDescent="0.25">
      <c r="A34" s="77" t="s">
        <v>477</v>
      </c>
      <c r="B34" s="76" t="s">
        <v>469</v>
      </c>
      <c r="C34" s="210" t="s">
        <v>565</v>
      </c>
      <c r="D34" s="210"/>
      <c r="E34" s="82"/>
      <c r="F34" s="82"/>
      <c r="G34" s="210" t="s">
        <v>565</v>
      </c>
      <c r="H34" s="210"/>
      <c r="I34" s="82"/>
      <c r="J34" s="82"/>
      <c r="K34" s="82"/>
      <c r="L34" s="74"/>
    </row>
    <row r="35" spans="1:12" s="68" customFormat="1" ht="49.5" customHeight="1" x14ac:dyDescent="0.25">
      <c r="A35" s="77" t="s">
        <v>478</v>
      </c>
      <c r="B35" s="76" t="s">
        <v>218</v>
      </c>
      <c r="C35" s="212">
        <v>46296</v>
      </c>
      <c r="D35" s="212">
        <v>46357</v>
      </c>
      <c r="E35" s="82"/>
      <c r="F35" s="82"/>
      <c r="G35" s="212">
        <v>45667</v>
      </c>
      <c r="H35" s="212">
        <v>45688</v>
      </c>
      <c r="I35" s="82"/>
      <c r="J35" s="82"/>
      <c r="K35" s="82"/>
      <c r="L35" s="74"/>
    </row>
    <row r="36" spans="1:12" ht="37.5" customHeight="1" x14ac:dyDescent="0.25">
      <c r="A36" s="77" t="s">
        <v>479</v>
      </c>
      <c r="B36" s="76" t="s">
        <v>461</v>
      </c>
      <c r="C36" s="213" t="s">
        <v>565</v>
      </c>
      <c r="D36" s="213"/>
      <c r="E36" s="81"/>
      <c r="F36" s="80"/>
      <c r="G36" s="213" t="s">
        <v>565</v>
      </c>
      <c r="H36" s="213"/>
      <c r="I36" s="79"/>
      <c r="J36" s="79"/>
      <c r="K36" s="74"/>
      <c r="L36" s="74"/>
    </row>
    <row r="37" spans="1:12" x14ac:dyDescent="0.25">
      <c r="A37" s="77" t="s">
        <v>480</v>
      </c>
      <c r="B37" s="76" t="s">
        <v>216</v>
      </c>
      <c r="C37" s="212">
        <v>46203</v>
      </c>
      <c r="D37" s="212">
        <v>46295</v>
      </c>
      <c r="E37" s="81"/>
      <c r="F37" s="80"/>
      <c r="G37" s="212">
        <v>45519</v>
      </c>
      <c r="H37" s="212">
        <v>45657</v>
      </c>
      <c r="I37" s="79"/>
      <c r="J37" s="79"/>
      <c r="K37" s="74"/>
      <c r="L37" s="74"/>
    </row>
    <row r="38" spans="1:12" x14ac:dyDescent="0.25">
      <c r="A38" s="77" t="s">
        <v>481</v>
      </c>
      <c r="B38" s="78" t="s">
        <v>215</v>
      </c>
      <c r="C38" s="75"/>
      <c r="D38" s="74"/>
      <c r="E38" s="74"/>
      <c r="F38" s="74"/>
      <c r="G38" s="214"/>
      <c r="H38" s="214"/>
      <c r="I38" s="74"/>
      <c r="J38" s="74"/>
      <c r="K38" s="74"/>
      <c r="L38" s="74"/>
    </row>
    <row r="39" spans="1:12" ht="63" x14ac:dyDescent="0.25">
      <c r="A39" s="77">
        <v>2</v>
      </c>
      <c r="B39" s="76" t="s">
        <v>466</v>
      </c>
      <c r="C39" s="75" t="s">
        <v>557</v>
      </c>
      <c r="D39" s="75" t="s">
        <v>557</v>
      </c>
      <c r="E39" s="75" t="s">
        <v>557</v>
      </c>
      <c r="F39" s="75" t="s">
        <v>557</v>
      </c>
      <c r="G39" s="75" t="s">
        <v>557</v>
      </c>
      <c r="H39" s="75" t="s">
        <v>557</v>
      </c>
      <c r="I39" s="74"/>
      <c r="J39" s="74"/>
      <c r="K39" s="74"/>
      <c r="L39" s="74"/>
    </row>
    <row r="40" spans="1:12" ht="33.75" customHeight="1" x14ac:dyDescent="0.25">
      <c r="A40" s="77" t="s">
        <v>214</v>
      </c>
      <c r="B40" s="76" t="s">
        <v>468</v>
      </c>
      <c r="C40" s="75" t="s">
        <v>557</v>
      </c>
      <c r="D40" s="75" t="s">
        <v>557</v>
      </c>
      <c r="E40" s="75" t="s">
        <v>557</v>
      </c>
      <c r="F40" s="75" t="s">
        <v>557</v>
      </c>
      <c r="G40" s="75" t="s">
        <v>557</v>
      </c>
      <c r="H40" s="75" t="s">
        <v>557</v>
      </c>
      <c r="I40" s="74"/>
      <c r="J40" s="74"/>
      <c r="K40" s="74"/>
      <c r="L40" s="74"/>
    </row>
    <row r="41" spans="1:12" ht="63" customHeight="1" x14ac:dyDescent="0.25">
      <c r="A41" s="77" t="s">
        <v>213</v>
      </c>
      <c r="B41" s="78" t="s">
        <v>551</v>
      </c>
      <c r="C41" s="75"/>
      <c r="D41" s="74"/>
      <c r="E41" s="74"/>
      <c r="F41" s="74"/>
      <c r="G41" s="214"/>
      <c r="H41" s="214"/>
      <c r="I41" s="74"/>
      <c r="J41" s="74"/>
      <c r="K41" s="74"/>
      <c r="L41" s="74"/>
    </row>
    <row r="42" spans="1:12" ht="58.5" customHeight="1" x14ac:dyDescent="0.25">
      <c r="A42" s="77">
        <v>3</v>
      </c>
      <c r="B42" s="76" t="s">
        <v>467</v>
      </c>
      <c r="C42" s="75" t="s">
        <v>557</v>
      </c>
      <c r="D42" s="75" t="s">
        <v>557</v>
      </c>
      <c r="E42" s="74"/>
      <c r="F42" s="74"/>
      <c r="G42" s="214" t="s">
        <v>565</v>
      </c>
      <c r="H42" s="214" t="s">
        <v>565</v>
      </c>
      <c r="I42" s="74"/>
      <c r="J42" s="74"/>
      <c r="K42" s="74"/>
      <c r="L42" s="74"/>
    </row>
    <row r="43" spans="1:12" ht="34.5" customHeight="1" x14ac:dyDescent="0.25">
      <c r="A43" s="77" t="s">
        <v>212</v>
      </c>
      <c r="B43" s="76" t="s">
        <v>210</v>
      </c>
      <c r="C43" s="75" t="s">
        <v>557</v>
      </c>
      <c r="D43" s="75" t="s">
        <v>557</v>
      </c>
      <c r="E43" s="75" t="s">
        <v>557</v>
      </c>
      <c r="F43" s="75" t="s">
        <v>557</v>
      </c>
      <c r="G43" s="75" t="s">
        <v>557</v>
      </c>
      <c r="H43" s="75" t="s">
        <v>557</v>
      </c>
      <c r="I43" s="74"/>
      <c r="J43" s="74"/>
      <c r="K43" s="74"/>
      <c r="L43" s="74"/>
    </row>
    <row r="44" spans="1:12" ht="24.75" customHeight="1" x14ac:dyDescent="0.25">
      <c r="A44" s="77" t="s">
        <v>211</v>
      </c>
      <c r="B44" s="76" t="s">
        <v>208</v>
      </c>
      <c r="C44" s="75" t="s">
        <v>557</v>
      </c>
      <c r="D44" s="75" t="s">
        <v>557</v>
      </c>
      <c r="E44" s="75" t="s">
        <v>557</v>
      </c>
      <c r="F44" s="75" t="s">
        <v>557</v>
      </c>
      <c r="G44" s="75" t="s">
        <v>557</v>
      </c>
      <c r="H44" s="75" t="s">
        <v>557</v>
      </c>
      <c r="I44" s="74"/>
      <c r="J44" s="74"/>
      <c r="K44" s="74"/>
      <c r="L44" s="74"/>
    </row>
    <row r="45" spans="1:12" ht="90.75" customHeight="1" x14ac:dyDescent="0.25">
      <c r="A45" s="77" t="s">
        <v>209</v>
      </c>
      <c r="B45" s="76" t="s">
        <v>472</v>
      </c>
      <c r="C45" s="75" t="s">
        <v>557</v>
      </c>
      <c r="D45" s="75" t="s">
        <v>557</v>
      </c>
      <c r="E45" s="74"/>
      <c r="F45" s="74"/>
      <c r="G45" s="214" t="s">
        <v>565</v>
      </c>
      <c r="H45" s="214" t="s">
        <v>565</v>
      </c>
      <c r="I45" s="74"/>
      <c r="J45" s="74"/>
      <c r="K45" s="74"/>
      <c r="L45" s="74"/>
    </row>
    <row r="46" spans="1:12" ht="167.25" customHeight="1" x14ac:dyDescent="0.25">
      <c r="A46" s="77" t="s">
        <v>207</v>
      </c>
      <c r="B46" s="76" t="s">
        <v>470</v>
      </c>
      <c r="C46" s="75" t="s">
        <v>557</v>
      </c>
      <c r="D46" s="75" t="s">
        <v>557</v>
      </c>
      <c r="E46" s="74"/>
      <c r="F46" s="74"/>
      <c r="G46" s="214" t="s">
        <v>565</v>
      </c>
      <c r="H46" s="214" t="s">
        <v>565</v>
      </c>
      <c r="I46" s="74"/>
      <c r="J46" s="74"/>
      <c r="K46" s="74"/>
      <c r="L46" s="74"/>
    </row>
    <row r="47" spans="1:12" ht="30.75" customHeight="1" x14ac:dyDescent="0.25">
      <c r="A47" s="77" t="s">
        <v>205</v>
      </c>
      <c r="B47" s="76" t="s">
        <v>206</v>
      </c>
      <c r="C47" s="75" t="s">
        <v>557</v>
      </c>
      <c r="D47" s="75" t="s">
        <v>557</v>
      </c>
      <c r="E47" s="75" t="s">
        <v>557</v>
      </c>
      <c r="F47" s="75" t="s">
        <v>557</v>
      </c>
      <c r="G47" s="75" t="s">
        <v>557</v>
      </c>
      <c r="H47" s="75" t="s">
        <v>557</v>
      </c>
      <c r="I47" s="74"/>
      <c r="J47" s="74"/>
      <c r="K47" s="74"/>
      <c r="L47" s="74"/>
    </row>
    <row r="48" spans="1:12" ht="37.5" customHeight="1" x14ac:dyDescent="0.25">
      <c r="A48" s="77" t="s">
        <v>482</v>
      </c>
      <c r="B48" s="78" t="s">
        <v>204</v>
      </c>
      <c r="C48" s="75"/>
      <c r="D48" s="75"/>
      <c r="E48" s="75"/>
      <c r="F48" s="75"/>
      <c r="G48" s="75"/>
      <c r="H48" s="75"/>
      <c r="I48" s="74"/>
      <c r="J48" s="74"/>
      <c r="K48" s="74"/>
      <c r="L48" s="74"/>
    </row>
    <row r="49" spans="1:12" ht="35.25" customHeight="1" x14ac:dyDescent="0.25">
      <c r="A49" s="77">
        <v>4</v>
      </c>
      <c r="B49" s="76" t="s">
        <v>202</v>
      </c>
      <c r="C49" s="75" t="s">
        <v>557</v>
      </c>
      <c r="D49" s="75" t="s">
        <v>557</v>
      </c>
      <c r="E49" s="75" t="s">
        <v>557</v>
      </c>
      <c r="F49" s="75" t="s">
        <v>557</v>
      </c>
      <c r="G49" s="75" t="s">
        <v>557</v>
      </c>
      <c r="H49" s="75" t="s">
        <v>557</v>
      </c>
      <c r="I49" s="74"/>
      <c r="J49" s="74"/>
      <c r="K49" s="74"/>
      <c r="L49" s="74"/>
    </row>
    <row r="50" spans="1:12" ht="86.25" customHeight="1" x14ac:dyDescent="0.25">
      <c r="A50" s="77" t="s">
        <v>203</v>
      </c>
      <c r="B50" s="76" t="s">
        <v>471</v>
      </c>
      <c r="C50" s="75" t="s">
        <v>557</v>
      </c>
      <c r="D50" s="75" t="s">
        <v>557</v>
      </c>
      <c r="E50" s="75" t="s">
        <v>557</v>
      </c>
      <c r="F50" s="75" t="s">
        <v>557</v>
      </c>
      <c r="G50" s="75" t="s">
        <v>557</v>
      </c>
      <c r="H50" s="75" t="s">
        <v>557</v>
      </c>
      <c r="I50" s="74"/>
      <c r="J50" s="74"/>
      <c r="K50" s="74"/>
      <c r="L50" s="74"/>
    </row>
    <row r="51" spans="1:12" ht="77.25" customHeight="1" x14ac:dyDescent="0.25">
      <c r="A51" s="77" t="s">
        <v>201</v>
      </c>
      <c r="B51" s="76" t="s">
        <v>473</v>
      </c>
      <c r="C51" s="75" t="s">
        <v>557</v>
      </c>
      <c r="D51" s="75" t="s">
        <v>557</v>
      </c>
      <c r="E51" s="74"/>
      <c r="F51" s="74"/>
      <c r="G51" s="214" t="s">
        <v>565</v>
      </c>
      <c r="H51" s="214" t="s">
        <v>565</v>
      </c>
      <c r="I51" s="74"/>
      <c r="J51" s="74"/>
      <c r="K51" s="74"/>
      <c r="L51" s="74"/>
    </row>
    <row r="52" spans="1:12" ht="71.25" customHeight="1" x14ac:dyDescent="0.25">
      <c r="A52" s="77" t="s">
        <v>199</v>
      </c>
      <c r="B52" s="76" t="s">
        <v>200</v>
      </c>
      <c r="C52" s="75" t="s">
        <v>557</v>
      </c>
      <c r="D52" s="75" t="s">
        <v>557</v>
      </c>
      <c r="E52" s="74"/>
      <c r="F52" s="74"/>
      <c r="G52" s="214" t="s">
        <v>565</v>
      </c>
      <c r="H52" s="214" t="s">
        <v>565</v>
      </c>
      <c r="I52" s="74"/>
      <c r="J52" s="74"/>
      <c r="K52" s="74"/>
      <c r="L52" s="74"/>
    </row>
    <row r="53" spans="1:12" ht="48" customHeight="1" x14ac:dyDescent="0.25">
      <c r="A53" s="77" t="s">
        <v>197</v>
      </c>
      <c r="B53" s="185" t="s">
        <v>474</v>
      </c>
      <c r="C53" s="75" t="s">
        <v>557</v>
      </c>
      <c r="D53" s="75" t="s">
        <v>557</v>
      </c>
      <c r="E53" s="75" t="s">
        <v>557</v>
      </c>
      <c r="F53" s="75" t="s">
        <v>557</v>
      </c>
      <c r="G53" s="75" t="s">
        <v>557</v>
      </c>
      <c r="H53" s="75" t="s">
        <v>557</v>
      </c>
      <c r="I53" s="74"/>
      <c r="J53" s="74"/>
      <c r="K53" s="74"/>
      <c r="L53" s="74"/>
    </row>
    <row r="54" spans="1:12" ht="46.5" customHeight="1" x14ac:dyDescent="0.25">
      <c r="A54" s="77" t="s">
        <v>475</v>
      </c>
      <c r="B54" s="76" t="s">
        <v>198</v>
      </c>
      <c r="C54" s="75" t="s">
        <v>557</v>
      </c>
      <c r="D54" s="75" t="s">
        <v>557</v>
      </c>
      <c r="E54" s="74"/>
      <c r="F54" s="74"/>
      <c r="G54" s="214" t="s">
        <v>565</v>
      </c>
      <c r="H54" s="214" t="s">
        <v>565</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13.140625" style="65" customWidth="1"/>
    <col min="21" max="21" width="24.85546875" style="65" customWidth="1"/>
    <col min="22" max="16384" width="9.140625" style="65"/>
  </cols>
  <sheetData>
    <row r="1" spans="1:21" ht="18.75" x14ac:dyDescent="0.25">
      <c r="A1" s="66"/>
      <c r="B1" s="66"/>
      <c r="C1" s="66"/>
      <c r="D1" s="66"/>
      <c r="E1" s="66"/>
      <c r="F1" s="66"/>
      <c r="L1" s="66"/>
      <c r="M1" s="66"/>
      <c r="U1" s="39" t="s">
        <v>71</v>
      </c>
    </row>
    <row r="2" spans="1:21" ht="18.75" x14ac:dyDescent="0.3">
      <c r="A2" s="66"/>
      <c r="B2" s="66"/>
      <c r="C2" s="66"/>
      <c r="D2" s="66"/>
      <c r="E2" s="66"/>
      <c r="F2" s="66"/>
      <c r="L2" s="66"/>
      <c r="M2" s="66"/>
      <c r="U2" s="15" t="s">
        <v>12</v>
      </c>
    </row>
    <row r="3" spans="1:21" ht="18.75" x14ac:dyDescent="0.3">
      <c r="A3" s="66"/>
      <c r="B3" s="66"/>
      <c r="C3" s="66"/>
      <c r="D3" s="66"/>
      <c r="E3" s="66"/>
      <c r="F3" s="66"/>
      <c r="L3" s="66"/>
      <c r="M3" s="66"/>
      <c r="U3" s="15" t="s">
        <v>70</v>
      </c>
    </row>
    <row r="4" spans="1:21"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row>
    <row r="5" spans="1:21" ht="18.75" x14ac:dyDescent="0.3">
      <c r="A5" s="66"/>
      <c r="B5" s="66"/>
      <c r="C5" s="66"/>
      <c r="D5" s="66"/>
      <c r="E5" s="66"/>
      <c r="F5" s="66"/>
      <c r="L5" s="66"/>
      <c r="M5" s="66"/>
      <c r="U5" s="15"/>
    </row>
    <row r="6" spans="1:21" ht="18.75" x14ac:dyDescent="0.25">
      <c r="A6" s="264" t="s">
        <v>11</v>
      </c>
      <c r="B6" s="264"/>
      <c r="C6" s="264"/>
      <c r="D6" s="264"/>
      <c r="E6" s="264"/>
      <c r="F6" s="264"/>
      <c r="G6" s="264"/>
      <c r="H6" s="264"/>
      <c r="I6" s="264"/>
      <c r="J6" s="264"/>
      <c r="K6" s="264"/>
      <c r="L6" s="264"/>
      <c r="M6" s="264"/>
      <c r="N6" s="264"/>
      <c r="O6" s="264"/>
      <c r="P6" s="264"/>
      <c r="Q6" s="264"/>
      <c r="R6" s="264"/>
      <c r="S6" s="264"/>
      <c r="T6" s="264"/>
      <c r="U6" s="264"/>
    </row>
    <row r="7" spans="1:21" ht="18.75" x14ac:dyDescent="0.25">
      <c r="A7" s="13"/>
      <c r="B7" s="13"/>
      <c r="C7" s="13"/>
      <c r="D7" s="13"/>
      <c r="E7" s="13"/>
      <c r="F7" s="13"/>
      <c r="G7" s="13"/>
      <c r="H7" s="13"/>
      <c r="I7" s="13"/>
      <c r="J7" s="72"/>
      <c r="K7" s="72"/>
      <c r="L7" s="72"/>
      <c r="M7" s="72"/>
      <c r="N7" s="72"/>
      <c r="O7" s="72"/>
      <c r="P7" s="72"/>
      <c r="Q7" s="72"/>
      <c r="R7" s="72"/>
      <c r="S7" s="72"/>
      <c r="T7" s="72"/>
      <c r="U7" s="72"/>
    </row>
    <row r="8" spans="1:21"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61" t="s">
        <v>10</v>
      </c>
      <c r="B9" s="261"/>
      <c r="C9" s="261"/>
      <c r="D9" s="261"/>
      <c r="E9" s="261"/>
      <c r="F9" s="261"/>
      <c r="G9" s="261"/>
      <c r="H9" s="261"/>
      <c r="I9" s="261"/>
      <c r="J9" s="261"/>
      <c r="K9" s="261"/>
      <c r="L9" s="261"/>
      <c r="M9" s="261"/>
      <c r="N9" s="261"/>
      <c r="O9" s="261"/>
      <c r="P9" s="261"/>
      <c r="Q9" s="261"/>
      <c r="R9" s="261"/>
      <c r="S9" s="261"/>
      <c r="T9" s="261"/>
      <c r="U9" s="261"/>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ht="18.75" x14ac:dyDescent="0.25">
      <c r="A11" s="264" t="str">
        <f>'1. паспорт местоположение'!A12:C12</f>
        <v>N_TP1600.PR.0111</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ht="18.75" x14ac:dyDescent="0.25">
      <c r="A14" s="264" t="str">
        <f>'1. паспорт местоположение'!A15:C15</f>
        <v xml:space="preserve">      Проектирование реконструкции  ПС 110/10/10 кВ  Обская (замена оборудования СДТУ и ССПИ)                                                           </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1"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39" x14ac:dyDescent="0.25">
      <c r="A17" s="66"/>
      <c r="L17" s="66"/>
      <c r="M17" s="66"/>
      <c r="N17" s="66"/>
      <c r="O17" s="66"/>
      <c r="P17" s="66"/>
      <c r="Q17" s="66"/>
      <c r="R17" s="66"/>
      <c r="S17" s="66"/>
      <c r="T17" s="66"/>
    </row>
    <row r="18" spans="1:39" x14ac:dyDescent="0.25">
      <c r="A18" s="395" t="s">
        <v>521</v>
      </c>
      <c r="B18" s="395"/>
      <c r="C18" s="395"/>
      <c r="D18" s="395"/>
      <c r="E18" s="395"/>
      <c r="F18" s="395"/>
      <c r="G18" s="395"/>
      <c r="H18" s="395"/>
      <c r="I18" s="395"/>
      <c r="J18" s="395"/>
      <c r="K18" s="395"/>
      <c r="L18" s="395"/>
      <c r="M18" s="395"/>
      <c r="N18" s="395"/>
      <c r="O18" s="395"/>
      <c r="P18" s="395"/>
      <c r="Q18" s="395"/>
      <c r="R18" s="395"/>
      <c r="S18" s="395"/>
      <c r="T18" s="395"/>
      <c r="U18" s="395"/>
    </row>
    <row r="19" spans="1:39" x14ac:dyDescent="0.25">
      <c r="A19" s="66"/>
      <c r="B19" s="66"/>
      <c r="C19" s="66"/>
      <c r="D19" s="66"/>
      <c r="E19" s="66"/>
      <c r="F19" s="66"/>
      <c r="L19" s="66"/>
      <c r="M19" s="66"/>
      <c r="N19" s="66"/>
      <c r="O19" s="66"/>
      <c r="P19" s="66"/>
      <c r="Q19" s="66"/>
      <c r="R19" s="66"/>
      <c r="S19" s="66"/>
      <c r="T19" s="66"/>
    </row>
    <row r="20" spans="1:39" ht="33" customHeight="1" x14ac:dyDescent="0.25">
      <c r="A20" s="391" t="s">
        <v>196</v>
      </c>
      <c r="B20" s="391" t="s">
        <v>195</v>
      </c>
      <c r="C20" s="389" t="s">
        <v>194</v>
      </c>
      <c r="D20" s="389"/>
      <c r="E20" s="394" t="s">
        <v>193</v>
      </c>
      <c r="F20" s="394"/>
      <c r="G20" s="399" t="s">
        <v>623</v>
      </c>
      <c r="H20" s="396" t="s">
        <v>573</v>
      </c>
      <c r="I20" s="397"/>
      <c r="J20" s="397"/>
      <c r="K20" s="397"/>
      <c r="L20" s="396" t="s">
        <v>574</v>
      </c>
      <c r="M20" s="397"/>
      <c r="N20" s="397"/>
      <c r="O20" s="397"/>
      <c r="P20" s="396" t="s">
        <v>575</v>
      </c>
      <c r="Q20" s="397"/>
      <c r="R20" s="397"/>
      <c r="S20" s="397"/>
      <c r="T20" s="396" t="s">
        <v>576</v>
      </c>
      <c r="U20" s="397"/>
      <c r="V20" s="397"/>
      <c r="W20" s="397"/>
      <c r="X20" s="396" t="s">
        <v>624</v>
      </c>
      <c r="Y20" s="397"/>
      <c r="Z20" s="397"/>
      <c r="AA20" s="397"/>
      <c r="AB20" s="402" t="s">
        <v>192</v>
      </c>
      <c r="AC20" s="402"/>
      <c r="AD20" s="70"/>
      <c r="AE20" s="70"/>
      <c r="AF20" s="70"/>
    </row>
    <row r="21" spans="1:39" ht="99.75" customHeight="1" x14ac:dyDescent="0.25">
      <c r="A21" s="392"/>
      <c r="B21" s="392"/>
      <c r="C21" s="389"/>
      <c r="D21" s="389"/>
      <c r="E21" s="394"/>
      <c r="F21" s="394"/>
      <c r="G21" s="400"/>
      <c r="H21" s="398" t="s">
        <v>3</v>
      </c>
      <c r="I21" s="398"/>
      <c r="J21" s="398" t="s">
        <v>190</v>
      </c>
      <c r="K21" s="398"/>
      <c r="L21" s="398" t="s">
        <v>3</v>
      </c>
      <c r="M21" s="398"/>
      <c r="N21" s="398" t="s">
        <v>190</v>
      </c>
      <c r="O21" s="398"/>
      <c r="P21" s="398" t="s">
        <v>3</v>
      </c>
      <c r="Q21" s="398"/>
      <c r="R21" s="398" t="s">
        <v>190</v>
      </c>
      <c r="S21" s="398"/>
      <c r="T21" s="398" t="s">
        <v>3</v>
      </c>
      <c r="U21" s="398"/>
      <c r="V21" s="398" t="s">
        <v>190</v>
      </c>
      <c r="W21" s="398"/>
      <c r="X21" s="398" t="s">
        <v>3</v>
      </c>
      <c r="Y21" s="398"/>
      <c r="Z21" s="398" t="s">
        <v>190</v>
      </c>
      <c r="AA21" s="398"/>
      <c r="AB21" s="402"/>
      <c r="AC21" s="402"/>
    </row>
    <row r="22" spans="1:39" ht="89.25" customHeight="1" x14ac:dyDescent="0.3">
      <c r="A22" s="393"/>
      <c r="B22" s="393"/>
      <c r="C22" s="224" t="s">
        <v>3</v>
      </c>
      <c r="D22" s="224" t="s">
        <v>190</v>
      </c>
      <c r="E22" s="225" t="s">
        <v>625</v>
      </c>
      <c r="F22" s="225" t="s">
        <v>622</v>
      </c>
      <c r="G22" s="401"/>
      <c r="H22" s="226" t="s">
        <v>500</v>
      </c>
      <c r="I22" s="226" t="s">
        <v>501</v>
      </c>
      <c r="J22" s="226" t="s">
        <v>500</v>
      </c>
      <c r="K22" s="226" t="s">
        <v>501</v>
      </c>
      <c r="L22" s="226" t="s">
        <v>500</v>
      </c>
      <c r="M22" s="226" t="s">
        <v>501</v>
      </c>
      <c r="N22" s="226" t="s">
        <v>500</v>
      </c>
      <c r="O22" s="226" t="s">
        <v>501</v>
      </c>
      <c r="P22" s="226" t="s">
        <v>500</v>
      </c>
      <c r="Q22" s="226" t="s">
        <v>501</v>
      </c>
      <c r="R22" s="226" t="s">
        <v>500</v>
      </c>
      <c r="S22" s="226" t="s">
        <v>501</v>
      </c>
      <c r="T22" s="226" t="s">
        <v>500</v>
      </c>
      <c r="U22" s="226" t="s">
        <v>501</v>
      </c>
      <c r="V22" s="226" t="s">
        <v>500</v>
      </c>
      <c r="W22" s="226" t="s">
        <v>501</v>
      </c>
      <c r="X22" s="226" t="s">
        <v>500</v>
      </c>
      <c r="Y22" s="226" t="s">
        <v>501</v>
      </c>
      <c r="Z22" s="226" t="s">
        <v>500</v>
      </c>
      <c r="AA22" s="226" t="s">
        <v>501</v>
      </c>
      <c r="AB22" s="224" t="s">
        <v>191</v>
      </c>
      <c r="AC22" s="224" t="s">
        <v>190</v>
      </c>
      <c r="AI22" s="227"/>
      <c r="AJ22" s="227"/>
      <c r="AK22" s="227"/>
      <c r="AL22" s="227"/>
      <c r="AM22" s="66"/>
    </row>
    <row r="23" spans="1:39"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9" s="215" customFormat="1" ht="47.25" customHeight="1" x14ac:dyDescent="0.25">
      <c r="A24" s="228">
        <v>1</v>
      </c>
      <c r="B24" s="229" t="s">
        <v>189</v>
      </c>
      <c r="C24" s="230">
        <v>7.6074443031600003</v>
      </c>
      <c r="D24" s="230">
        <v>8.0741346300656254</v>
      </c>
      <c r="E24" s="230">
        <v>8.0741346300656254</v>
      </c>
      <c r="F24" s="230">
        <v>8.0741346300656254</v>
      </c>
      <c r="G24" s="230">
        <v>0</v>
      </c>
      <c r="H24" s="230">
        <v>0</v>
      </c>
      <c r="I24" s="230"/>
      <c r="J24" s="230">
        <v>0</v>
      </c>
      <c r="K24" s="230"/>
      <c r="L24" s="230">
        <v>0</v>
      </c>
      <c r="M24" s="230"/>
      <c r="N24" s="230">
        <v>8.0741346300656254</v>
      </c>
      <c r="O24" s="230"/>
      <c r="P24" s="230">
        <v>7.6074443031600003</v>
      </c>
      <c r="Q24" s="230"/>
      <c r="R24" s="230">
        <v>0</v>
      </c>
      <c r="S24" s="230"/>
      <c r="T24" s="230">
        <v>0</v>
      </c>
      <c r="U24" s="230"/>
      <c r="V24" s="230">
        <v>0</v>
      </c>
      <c r="W24" s="230"/>
      <c r="X24" s="230">
        <v>0</v>
      </c>
      <c r="Y24" s="230"/>
      <c r="Z24" s="230" t="s">
        <v>557</v>
      </c>
      <c r="AA24" s="230"/>
      <c r="AB24" s="230">
        <v>7.6074443031600003</v>
      </c>
      <c r="AC24" s="230">
        <v>8.0741346300656254</v>
      </c>
    </row>
    <row r="25" spans="1:39" s="215" customFormat="1" ht="24" customHeight="1" x14ac:dyDescent="0.25">
      <c r="A25" s="231" t="s">
        <v>188</v>
      </c>
      <c r="B25" s="232" t="s">
        <v>187</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557</v>
      </c>
      <c r="AA25" s="230"/>
      <c r="AB25" s="230">
        <v>0</v>
      </c>
      <c r="AC25" s="230">
        <v>0</v>
      </c>
    </row>
    <row r="26" spans="1:39" s="215" customFormat="1" x14ac:dyDescent="0.25">
      <c r="A26" s="231" t="s">
        <v>186</v>
      </c>
      <c r="B26" s="232" t="s">
        <v>185</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557</v>
      </c>
      <c r="AA26" s="230"/>
      <c r="AB26" s="230">
        <v>0</v>
      </c>
      <c r="AC26" s="230">
        <v>0</v>
      </c>
    </row>
    <row r="27" spans="1:39" s="215" customFormat="1" ht="31.5" x14ac:dyDescent="0.25">
      <c r="A27" s="231" t="s">
        <v>184</v>
      </c>
      <c r="B27" s="232" t="s">
        <v>456</v>
      </c>
      <c r="C27" s="230"/>
      <c r="D27" s="230"/>
      <c r="E27" s="230"/>
      <c r="F27" s="230"/>
      <c r="G27" s="230">
        <v>0</v>
      </c>
      <c r="H27" s="230">
        <v>0</v>
      </c>
      <c r="I27" s="230"/>
      <c r="J27" s="230">
        <v>0</v>
      </c>
      <c r="K27" s="230"/>
      <c r="L27" s="230">
        <v>0</v>
      </c>
      <c r="M27" s="230"/>
      <c r="N27" s="230">
        <v>6.7284455250546884</v>
      </c>
      <c r="O27" s="230"/>
      <c r="P27" s="230">
        <v>6.3395369193000004</v>
      </c>
      <c r="Q27" s="230"/>
      <c r="R27" s="230">
        <v>0</v>
      </c>
      <c r="S27" s="230"/>
      <c r="T27" s="230">
        <v>0</v>
      </c>
      <c r="U27" s="230"/>
      <c r="V27" s="230">
        <v>0</v>
      </c>
      <c r="W27" s="230"/>
      <c r="X27" s="230">
        <v>0</v>
      </c>
      <c r="Y27" s="230"/>
      <c r="Z27" s="230" t="s">
        <v>557</v>
      </c>
      <c r="AA27" s="230"/>
      <c r="AB27" s="230">
        <v>6.3395369193000004</v>
      </c>
      <c r="AC27" s="230">
        <v>6.7284455250546884</v>
      </c>
    </row>
    <row r="28" spans="1:39" s="215" customFormat="1" x14ac:dyDescent="0.25">
      <c r="A28" s="231" t="s">
        <v>183</v>
      </c>
      <c r="B28" s="232" t="s">
        <v>182</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9" s="215" customFormat="1" x14ac:dyDescent="0.25">
      <c r="A29" s="231" t="s">
        <v>181</v>
      </c>
      <c r="B29" s="216" t="s">
        <v>180</v>
      </c>
      <c r="C29" s="230"/>
      <c r="D29" s="230"/>
      <c r="E29" s="230"/>
      <c r="F29" s="230"/>
      <c r="G29" s="230">
        <v>0</v>
      </c>
      <c r="H29" s="230">
        <v>0</v>
      </c>
      <c r="I29" s="230"/>
      <c r="J29" s="230">
        <v>0</v>
      </c>
      <c r="K29" s="230"/>
      <c r="L29" s="230">
        <v>0</v>
      </c>
      <c r="M29" s="230"/>
      <c r="N29" s="230">
        <v>1.345689105010937</v>
      </c>
      <c r="O29" s="230"/>
      <c r="P29" s="230">
        <v>1.2679073838599999</v>
      </c>
      <c r="Q29" s="230"/>
      <c r="R29" s="230">
        <v>0</v>
      </c>
      <c r="S29" s="230"/>
      <c r="T29" s="230">
        <v>0</v>
      </c>
      <c r="U29" s="230"/>
      <c r="V29" s="230">
        <v>0</v>
      </c>
      <c r="W29" s="230"/>
      <c r="X29" s="230">
        <v>0</v>
      </c>
      <c r="Y29" s="230"/>
      <c r="Z29" s="230" t="s">
        <v>557</v>
      </c>
      <c r="AA29" s="230"/>
      <c r="AB29" s="230">
        <v>1.2679073838599999</v>
      </c>
      <c r="AC29" s="230">
        <v>1.345689105010937</v>
      </c>
    </row>
    <row r="30" spans="1:39" s="215" customFormat="1" ht="47.25" x14ac:dyDescent="0.25">
      <c r="A30" s="228" t="s">
        <v>65</v>
      </c>
      <c r="B30" s="229" t="s">
        <v>179</v>
      </c>
      <c r="C30" s="230">
        <v>6.3395369193000004</v>
      </c>
      <c r="D30" s="230">
        <v>6.7284455250546893</v>
      </c>
      <c r="E30" s="230">
        <v>6.7284455250546893</v>
      </c>
      <c r="F30" s="230">
        <v>6.7284455250546893</v>
      </c>
      <c r="G30" s="230">
        <v>0</v>
      </c>
      <c r="H30" s="230">
        <v>0</v>
      </c>
      <c r="I30" s="230"/>
      <c r="J30" s="230">
        <v>6.7284455250546893</v>
      </c>
      <c r="K30" s="230"/>
      <c r="L30" s="230">
        <v>0</v>
      </c>
      <c r="M30" s="230"/>
      <c r="N30" s="230">
        <v>0</v>
      </c>
      <c r="O30" s="230"/>
      <c r="P30" s="230">
        <v>6.3395369193000004</v>
      </c>
      <c r="Q30" s="230"/>
      <c r="R30" s="230">
        <v>0</v>
      </c>
      <c r="S30" s="230"/>
      <c r="T30" s="230">
        <v>0</v>
      </c>
      <c r="U30" s="230"/>
      <c r="V30" s="230">
        <v>0</v>
      </c>
      <c r="W30" s="230"/>
      <c r="X30" s="230">
        <v>0</v>
      </c>
      <c r="Y30" s="230"/>
      <c r="Z30" s="230" t="s">
        <v>557</v>
      </c>
      <c r="AA30" s="230"/>
      <c r="AB30" s="230">
        <v>6.3395369193000004</v>
      </c>
      <c r="AC30" s="230">
        <v>6.7284455250546893</v>
      </c>
    </row>
    <row r="31" spans="1:39" s="215" customFormat="1" x14ac:dyDescent="0.25">
      <c r="A31" s="228" t="s">
        <v>178</v>
      </c>
      <c r="B31" s="232" t="s">
        <v>177</v>
      </c>
      <c r="C31" s="230">
        <v>6.3395369193000004</v>
      </c>
      <c r="D31" s="230">
        <v>6.7284455250546893</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9" s="215" customFormat="1" ht="31.5" x14ac:dyDescent="0.25">
      <c r="A32" s="228" t="s">
        <v>176</v>
      </c>
      <c r="B32" s="232" t="s">
        <v>175</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15" customFormat="1" x14ac:dyDescent="0.25">
      <c r="A33" s="228" t="s">
        <v>174</v>
      </c>
      <c r="B33" s="232" t="s">
        <v>173</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15" customFormat="1" x14ac:dyDescent="0.25">
      <c r="A34" s="228" t="s">
        <v>172</v>
      </c>
      <c r="B34" s="232" t="s">
        <v>171</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15" customFormat="1" ht="31.5" x14ac:dyDescent="0.25">
      <c r="A35" s="228" t="s">
        <v>64</v>
      </c>
      <c r="B35" s="229" t="s">
        <v>170</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15" customFormat="1" x14ac:dyDescent="0.25">
      <c r="A36" s="231" t="s">
        <v>169</v>
      </c>
      <c r="B36" s="232" t="s">
        <v>579</v>
      </c>
      <c r="C36" s="230"/>
      <c r="D36" s="230"/>
      <c r="E36" s="230"/>
      <c r="F36" s="230"/>
      <c r="G36" s="230">
        <v>0</v>
      </c>
      <c r="H36" s="230">
        <v>0</v>
      </c>
      <c r="I36" s="233" t="s">
        <v>614</v>
      </c>
      <c r="J36" s="230">
        <v>0</v>
      </c>
      <c r="K36" s="233" t="s">
        <v>614</v>
      </c>
      <c r="L36" s="230">
        <v>0</v>
      </c>
      <c r="M36" s="233" t="s">
        <v>614</v>
      </c>
      <c r="N36" s="230">
        <v>0</v>
      </c>
      <c r="O36" s="233" t="s">
        <v>614</v>
      </c>
      <c r="P36" s="230">
        <v>0</v>
      </c>
      <c r="Q36" s="233" t="s">
        <v>614</v>
      </c>
      <c r="R36" s="230">
        <v>0</v>
      </c>
      <c r="S36" s="233" t="s">
        <v>614</v>
      </c>
      <c r="T36" s="230">
        <v>0</v>
      </c>
      <c r="U36" s="233" t="s">
        <v>614</v>
      </c>
      <c r="V36" s="230">
        <v>0</v>
      </c>
      <c r="W36" s="233" t="s">
        <v>614</v>
      </c>
      <c r="X36" s="230">
        <v>0</v>
      </c>
      <c r="Y36" s="233" t="s">
        <v>614</v>
      </c>
      <c r="Z36" s="230" t="s">
        <v>557</v>
      </c>
      <c r="AA36" s="233" t="s">
        <v>557</v>
      </c>
      <c r="AB36" s="230">
        <v>0</v>
      </c>
      <c r="AC36" s="230">
        <v>0</v>
      </c>
    </row>
    <row r="37" spans="1:29" s="215" customFormat="1" ht="31.5" x14ac:dyDescent="0.25">
      <c r="A37" s="231" t="s">
        <v>168</v>
      </c>
      <c r="B37" s="234" t="s">
        <v>577</v>
      </c>
      <c r="C37" s="230"/>
      <c r="D37" s="230"/>
      <c r="E37" s="230"/>
      <c r="F37" s="230"/>
      <c r="G37" s="230">
        <v>0</v>
      </c>
      <c r="H37" s="230">
        <v>0</v>
      </c>
      <c r="I37" s="233" t="s">
        <v>614</v>
      </c>
      <c r="J37" s="230">
        <v>0</v>
      </c>
      <c r="K37" s="233" t="s">
        <v>614</v>
      </c>
      <c r="L37" s="230">
        <v>0</v>
      </c>
      <c r="M37" s="233" t="s">
        <v>614</v>
      </c>
      <c r="N37" s="230">
        <v>0</v>
      </c>
      <c r="O37" s="233" t="s">
        <v>614</v>
      </c>
      <c r="P37" s="230">
        <v>0</v>
      </c>
      <c r="Q37" s="233" t="s">
        <v>614</v>
      </c>
      <c r="R37" s="230">
        <v>0</v>
      </c>
      <c r="S37" s="233" t="s">
        <v>614</v>
      </c>
      <c r="T37" s="230">
        <v>0</v>
      </c>
      <c r="U37" s="233" t="s">
        <v>614</v>
      </c>
      <c r="V37" s="230">
        <v>0</v>
      </c>
      <c r="W37" s="233" t="s">
        <v>614</v>
      </c>
      <c r="X37" s="230">
        <v>0</v>
      </c>
      <c r="Y37" s="233" t="s">
        <v>614</v>
      </c>
      <c r="Z37" s="230" t="s">
        <v>557</v>
      </c>
      <c r="AA37" s="233" t="s">
        <v>557</v>
      </c>
      <c r="AB37" s="230">
        <v>0</v>
      </c>
      <c r="AC37" s="230">
        <v>0</v>
      </c>
    </row>
    <row r="38" spans="1:29" s="215" customFormat="1" x14ac:dyDescent="0.25">
      <c r="A38" s="231" t="s">
        <v>167</v>
      </c>
      <c r="B38" s="234" t="s">
        <v>158</v>
      </c>
      <c r="C38" s="230"/>
      <c r="D38" s="230"/>
      <c r="E38" s="230"/>
      <c r="F38" s="230"/>
      <c r="G38" s="230">
        <v>0</v>
      </c>
      <c r="H38" s="230">
        <v>0</v>
      </c>
      <c r="I38" s="233" t="s">
        <v>614</v>
      </c>
      <c r="J38" s="230">
        <v>0</v>
      </c>
      <c r="K38" s="233" t="s">
        <v>614</v>
      </c>
      <c r="L38" s="230">
        <v>0</v>
      </c>
      <c r="M38" s="233" t="s">
        <v>614</v>
      </c>
      <c r="N38" s="230">
        <v>0</v>
      </c>
      <c r="O38" s="233" t="s">
        <v>614</v>
      </c>
      <c r="P38" s="230">
        <v>0</v>
      </c>
      <c r="Q38" s="233" t="s">
        <v>614</v>
      </c>
      <c r="R38" s="230">
        <v>0</v>
      </c>
      <c r="S38" s="233" t="s">
        <v>614</v>
      </c>
      <c r="T38" s="230">
        <v>0</v>
      </c>
      <c r="U38" s="233" t="s">
        <v>614</v>
      </c>
      <c r="V38" s="230">
        <v>0</v>
      </c>
      <c r="W38" s="233" t="s">
        <v>614</v>
      </c>
      <c r="X38" s="230">
        <v>0</v>
      </c>
      <c r="Y38" s="233" t="s">
        <v>614</v>
      </c>
      <c r="Z38" s="230" t="s">
        <v>557</v>
      </c>
      <c r="AA38" s="233" t="s">
        <v>557</v>
      </c>
      <c r="AB38" s="230">
        <v>0</v>
      </c>
      <c r="AC38" s="230">
        <v>0</v>
      </c>
    </row>
    <row r="39" spans="1:29" s="215" customFormat="1" x14ac:dyDescent="0.25">
      <c r="A39" s="231" t="s">
        <v>166</v>
      </c>
      <c r="B39" s="232" t="s">
        <v>578</v>
      </c>
      <c r="C39" s="230"/>
      <c r="D39" s="230"/>
      <c r="E39" s="230"/>
      <c r="F39" s="230"/>
      <c r="G39" s="230">
        <v>0</v>
      </c>
      <c r="H39" s="230">
        <v>0</v>
      </c>
      <c r="I39" s="233" t="s">
        <v>614</v>
      </c>
      <c r="J39" s="230">
        <v>0</v>
      </c>
      <c r="K39" s="233" t="s">
        <v>614</v>
      </c>
      <c r="L39" s="230">
        <v>0</v>
      </c>
      <c r="M39" s="233" t="s">
        <v>614</v>
      </c>
      <c r="N39" s="230">
        <v>0</v>
      </c>
      <c r="O39" s="233" t="s">
        <v>614</v>
      </c>
      <c r="P39" s="230">
        <v>0</v>
      </c>
      <c r="Q39" s="233" t="s">
        <v>614</v>
      </c>
      <c r="R39" s="230">
        <v>0</v>
      </c>
      <c r="S39" s="233" t="s">
        <v>614</v>
      </c>
      <c r="T39" s="230">
        <v>0</v>
      </c>
      <c r="U39" s="233" t="s">
        <v>614</v>
      </c>
      <c r="V39" s="230">
        <v>0</v>
      </c>
      <c r="W39" s="233" t="s">
        <v>614</v>
      </c>
      <c r="X39" s="230">
        <v>0</v>
      </c>
      <c r="Y39" s="233" t="s">
        <v>614</v>
      </c>
      <c r="Z39" s="230" t="s">
        <v>557</v>
      </c>
      <c r="AA39" s="233" t="s">
        <v>557</v>
      </c>
      <c r="AB39" s="230">
        <v>0</v>
      </c>
      <c r="AC39" s="230">
        <v>0</v>
      </c>
    </row>
    <row r="40" spans="1:29" s="215" customFormat="1" x14ac:dyDescent="0.25">
      <c r="A40" s="231" t="s">
        <v>165</v>
      </c>
      <c r="B40" s="232" t="s">
        <v>580</v>
      </c>
      <c r="C40" s="230"/>
      <c r="D40" s="230"/>
      <c r="E40" s="230"/>
      <c r="F40" s="230"/>
      <c r="G40" s="230">
        <v>0</v>
      </c>
      <c r="H40" s="230">
        <v>0</v>
      </c>
      <c r="I40" s="233" t="s">
        <v>614</v>
      </c>
      <c r="J40" s="230">
        <v>0</v>
      </c>
      <c r="K40" s="233" t="s">
        <v>614</v>
      </c>
      <c r="L40" s="230">
        <v>0</v>
      </c>
      <c r="M40" s="233" t="s">
        <v>614</v>
      </c>
      <c r="N40" s="230">
        <v>0</v>
      </c>
      <c r="O40" s="233" t="s">
        <v>614</v>
      </c>
      <c r="P40" s="230">
        <v>0</v>
      </c>
      <c r="Q40" s="233" t="s">
        <v>614</v>
      </c>
      <c r="R40" s="230">
        <v>0</v>
      </c>
      <c r="S40" s="233" t="s">
        <v>614</v>
      </c>
      <c r="T40" s="230">
        <v>0</v>
      </c>
      <c r="U40" s="233" t="s">
        <v>614</v>
      </c>
      <c r="V40" s="230">
        <v>0</v>
      </c>
      <c r="W40" s="233" t="s">
        <v>614</v>
      </c>
      <c r="X40" s="230">
        <v>0</v>
      </c>
      <c r="Y40" s="233" t="s">
        <v>614</v>
      </c>
      <c r="Z40" s="230" t="s">
        <v>557</v>
      </c>
      <c r="AA40" s="233" t="s">
        <v>557</v>
      </c>
      <c r="AB40" s="230">
        <v>0</v>
      </c>
      <c r="AC40" s="230">
        <v>0</v>
      </c>
    </row>
    <row r="41" spans="1:29" s="215" customFormat="1" x14ac:dyDescent="0.25">
      <c r="A41" s="231" t="s">
        <v>164</v>
      </c>
      <c r="B41" s="232" t="s">
        <v>581</v>
      </c>
      <c r="C41" s="230"/>
      <c r="D41" s="230"/>
      <c r="E41" s="230"/>
      <c r="F41" s="230"/>
      <c r="G41" s="230">
        <v>0</v>
      </c>
      <c r="H41" s="230">
        <v>0</v>
      </c>
      <c r="I41" s="233" t="s">
        <v>614</v>
      </c>
      <c r="J41" s="230">
        <v>0</v>
      </c>
      <c r="K41" s="233" t="s">
        <v>614</v>
      </c>
      <c r="L41" s="230">
        <v>0</v>
      </c>
      <c r="M41" s="233" t="s">
        <v>614</v>
      </c>
      <c r="N41" s="230">
        <v>0</v>
      </c>
      <c r="O41" s="233" t="s">
        <v>614</v>
      </c>
      <c r="P41" s="230">
        <v>0</v>
      </c>
      <c r="Q41" s="233" t="s">
        <v>614</v>
      </c>
      <c r="R41" s="230">
        <v>0</v>
      </c>
      <c r="S41" s="233" t="s">
        <v>614</v>
      </c>
      <c r="T41" s="230">
        <v>0</v>
      </c>
      <c r="U41" s="233" t="s">
        <v>614</v>
      </c>
      <c r="V41" s="230">
        <v>0</v>
      </c>
      <c r="W41" s="233" t="s">
        <v>614</v>
      </c>
      <c r="X41" s="230">
        <v>0</v>
      </c>
      <c r="Y41" s="233" t="s">
        <v>614</v>
      </c>
      <c r="Z41" s="230" t="s">
        <v>557</v>
      </c>
      <c r="AA41" s="233" t="s">
        <v>557</v>
      </c>
      <c r="AB41" s="230">
        <v>0</v>
      </c>
      <c r="AC41" s="230">
        <v>0</v>
      </c>
    </row>
    <row r="42" spans="1:29" s="215" customFormat="1" x14ac:dyDescent="0.25">
      <c r="A42" s="231" t="s">
        <v>163</v>
      </c>
      <c r="B42" s="232" t="s">
        <v>582</v>
      </c>
      <c r="C42" s="230"/>
      <c r="D42" s="230"/>
      <c r="E42" s="230"/>
      <c r="F42" s="230"/>
      <c r="G42" s="230">
        <v>0</v>
      </c>
      <c r="H42" s="230">
        <v>0</v>
      </c>
      <c r="I42" s="233" t="s">
        <v>614</v>
      </c>
      <c r="J42" s="230">
        <v>0</v>
      </c>
      <c r="K42" s="233" t="s">
        <v>614</v>
      </c>
      <c r="L42" s="230">
        <v>0</v>
      </c>
      <c r="M42" s="233" t="s">
        <v>614</v>
      </c>
      <c r="N42" s="230">
        <v>0</v>
      </c>
      <c r="O42" s="233" t="s">
        <v>614</v>
      </c>
      <c r="P42" s="230">
        <v>0</v>
      </c>
      <c r="Q42" s="233" t="s">
        <v>614</v>
      </c>
      <c r="R42" s="230">
        <v>0</v>
      </c>
      <c r="S42" s="233" t="s">
        <v>614</v>
      </c>
      <c r="T42" s="230">
        <v>0</v>
      </c>
      <c r="U42" s="233" t="s">
        <v>614</v>
      </c>
      <c r="V42" s="230">
        <v>0</v>
      </c>
      <c r="W42" s="233" t="s">
        <v>614</v>
      </c>
      <c r="X42" s="230">
        <v>0</v>
      </c>
      <c r="Y42" s="233" t="s">
        <v>614</v>
      </c>
      <c r="Z42" s="230" t="s">
        <v>557</v>
      </c>
      <c r="AA42" s="233" t="s">
        <v>557</v>
      </c>
      <c r="AB42" s="230">
        <v>0</v>
      </c>
      <c r="AC42" s="230">
        <v>0</v>
      </c>
    </row>
    <row r="43" spans="1:29" s="215" customFormat="1" x14ac:dyDescent="0.25">
      <c r="A43" s="231" t="s">
        <v>583</v>
      </c>
      <c r="B43" s="232" t="s">
        <v>584</v>
      </c>
      <c r="C43" s="230"/>
      <c r="D43" s="230"/>
      <c r="E43" s="230"/>
      <c r="F43" s="230"/>
      <c r="G43" s="230">
        <v>0</v>
      </c>
      <c r="H43" s="230">
        <v>0</v>
      </c>
      <c r="I43" s="233" t="s">
        <v>614</v>
      </c>
      <c r="J43" s="230">
        <v>0</v>
      </c>
      <c r="K43" s="233" t="s">
        <v>614</v>
      </c>
      <c r="L43" s="230">
        <v>0</v>
      </c>
      <c r="M43" s="233" t="s">
        <v>614</v>
      </c>
      <c r="N43" s="230">
        <v>0</v>
      </c>
      <c r="O43" s="233" t="s">
        <v>614</v>
      </c>
      <c r="P43" s="230">
        <v>0</v>
      </c>
      <c r="Q43" s="233" t="s">
        <v>614</v>
      </c>
      <c r="R43" s="230">
        <v>0</v>
      </c>
      <c r="S43" s="233" t="s">
        <v>614</v>
      </c>
      <c r="T43" s="230">
        <v>0</v>
      </c>
      <c r="U43" s="233" t="s">
        <v>614</v>
      </c>
      <c r="V43" s="230">
        <v>0</v>
      </c>
      <c r="W43" s="233" t="s">
        <v>614</v>
      </c>
      <c r="X43" s="230">
        <v>0</v>
      </c>
      <c r="Y43" s="233" t="s">
        <v>614</v>
      </c>
      <c r="Z43" s="230" t="s">
        <v>557</v>
      </c>
      <c r="AA43" s="233" t="s">
        <v>557</v>
      </c>
      <c r="AB43" s="230">
        <v>0</v>
      </c>
      <c r="AC43" s="230">
        <v>0</v>
      </c>
    </row>
    <row r="44" spans="1:29" s="215" customFormat="1" x14ac:dyDescent="0.25">
      <c r="A44" s="231" t="s">
        <v>585</v>
      </c>
      <c r="B44" s="232" t="s">
        <v>586</v>
      </c>
      <c r="C44" s="230"/>
      <c r="D44" s="230"/>
      <c r="E44" s="230"/>
      <c r="F44" s="230"/>
      <c r="G44" s="230">
        <v>0</v>
      </c>
      <c r="H44" s="230">
        <v>0</v>
      </c>
      <c r="I44" s="233" t="s">
        <v>614</v>
      </c>
      <c r="J44" s="230">
        <v>0</v>
      </c>
      <c r="K44" s="233" t="s">
        <v>614</v>
      </c>
      <c r="L44" s="230">
        <v>0</v>
      </c>
      <c r="M44" s="233" t="s">
        <v>614</v>
      </c>
      <c r="N44" s="230">
        <v>0</v>
      </c>
      <c r="O44" s="233" t="s">
        <v>614</v>
      </c>
      <c r="P44" s="230">
        <v>0</v>
      </c>
      <c r="Q44" s="233" t="s">
        <v>614</v>
      </c>
      <c r="R44" s="230">
        <v>0</v>
      </c>
      <c r="S44" s="233" t="s">
        <v>614</v>
      </c>
      <c r="T44" s="230">
        <v>0</v>
      </c>
      <c r="U44" s="233" t="s">
        <v>614</v>
      </c>
      <c r="V44" s="230">
        <v>0</v>
      </c>
      <c r="W44" s="233" t="s">
        <v>614</v>
      </c>
      <c r="X44" s="230">
        <v>0</v>
      </c>
      <c r="Y44" s="233" t="s">
        <v>614</v>
      </c>
      <c r="Z44" s="230" t="s">
        <v>557</v>
      </c>
      <c r="AA44" s="233" t="s">
        <v>557</v>
      </c>
      <c r="AB44" s="230">
        <v>0</v>
      </c>
      <c r="AC44" s="230">
        <v>0</v>
      </c>
    </row>
    <row r="45" spans="1:29" s="215" customFormat="1" x14ac:dyDescent="0.25">
      <c r="A45" s="231" t="s">
        <v>587</v>
      </c>
      <c r="B45" s="232" t="s">
        <v>588</v>
      </c>
      <c r="C45" s="230"/>
      <c r="D45" s="230"/>
      <c r="E45" s="230"/>
      <c r="F45" s="230"/>
      <c r="G45" s="230">
        <v>0</v>
      </c>
      <c r="H45" s="230">
        <v>0</v>
      </c>
      <c r="I45" s="233" t="s">
        <v>614</v>
      </c>
      <c r="J45" s="230">
        <v>0</v>
      </c>
      <c r="K45" s="233" t="s">
        <v>614</v>
      </c>
      <c r="L45" s="230">
        <v>0</v>
      </c>
      <c r="M45" s="233" t="s">
        <v>614</v>
      </c>
      <c r="N45" s="230">
        <v>0</v>
      </c>
      <c r="O45" s="233" t="s">
        <v>614</v>
      </c>
      <c r="P45" s="230">
        <v>0</v>
      </c>
      <c r="Q45" s="233" t="s">
        <v>614</v>
      </c>
      <c r="R45" s="230">
        <v>0</v>
      </c>
      <c r="S45" s="233" t="s">
        <v>614</v>
      </c>
      <c r="T45" s="230">
        <v>0</v>
      </c>
      <c r="U45" s="233" t="s">
        <v>614</v>
      </c>
      <c r="V45" s="230">
        <v>0</v>
      </c>
      <c r="W45" s="233" t="s">
        <v>614</v>
      </c>
      <c r="X45" s="230">
        <v>0</v>
      </c>
      <c r="Y45" s="233" t="s">
        <v>614</v>
      </c>
      <c r="Z45" s="230" t="s">
        <v>557</v>
      </c>
      <c r="AA45" s="233" t="s">
        <v>557</v>
      </c>
      <c r="AB45" s="230">
        <v>0</v>
      </c>
      <c r="AC45" s="230">
        <v>0</v>
      </c>
    </row>
    <row r="46" spans="1:29" s="215" customFormat="1" x14ac:dyDescent="0.25">
      <c r="A46" s="231" t="s">
        <v>589</v>
      </c>
      <c r="B46" s="232" t="s">
        <v>590</v>
      </c>
      <c r="C46" s="230"/>
      <c r="D46" s="230"/>
      <c r="E46" s="230"/>
      <c r="F46" s="230"/>
      <c r="G46" s="230">
        <v>0</v>
      </c>
      <c r="H46" s="230">
        <v>0</v>
      </c>
      <c r="I46" s="233" t="s">
        <v>614</v>
      </c>
      <c r="J46" s="230">
        <v>0</v>
      </c>
      <c r="K46" s="233" t="s">
        <v>614</v>
      </c>
      <c r="L46" s="230">
        <v>0</v>
      </c>
      <c r="M46" s="233" t="s">
        <v>614</v>
      </c>
      <c r="N46" s="230">
        <v>0</v>
      </c>
      <c r="O46" s="233" t="s">
        <v>614</v>
      </c>
      <c r="P46" s="230">
        <v>0</v>
      </c>
      <c r="Q46" s="233" t="s">
        <v>614</v>
      </c>
      <c r="R46" s="230">
        <v>0</v>
      </c>
      <c r="S46" s="233" t="s">
        <v>614</v>
      </c>
      <c r="T46" s="230">
        <v>0</v>
      </c>
      <c r="U46" s="233" t="s">
        <v>614</v>
      </c>
      <c r="V46" s="230">
        <v>0</v>
      </c>
      <c r="W46" s="233" t="s">
        <v>614</v>
      </c>
      <c r="X46" s="230">
        <v>0</v>
      </c>
      <c r="Y46" s="233" t="s">
        <v>614</v>
      </c>
      <c r="Z46" s="230" t="s">
        <v>557</v>
      </c>
      <c r="AA46" s="233" t="s">
        <v>557</v>
      </c>
      <c r="AB46" s="230">
        <v>0</v>
      </c>
      <c r="AC46" s="230">
        <v>0</v>
      </c>
    </row>
    <row r="47" spans="1:29" s="215" customFormat="1" x14ac:dyDescent="0.25">
      <c r="A47" s="228" t="s">
        <v>63</v>
      </c>
      <c r="B47" s="229" t="s">
        <v>162</v>
      </c>
      <c r="C47" s="230"/>
      <c r="D47" s="230"/>
      <c r="E47" s="230"/>
      <c r="F47" s="230"/>
      <c r="G47" s="230"/>
      <c r="H47" s="230"/>
      <c r="I47" s="230"/>
      <c r="J47" s="230"/>
      <c r="K47" s="230"/>
      <c r="L47" s="230"/>
      <c r="M47" s="230"/>
      <c r="N47" s="230"/>
      <c r="O47" s="230"/>
      <c r="P47" s="230"/>
      <c r="Q47" s="230"/>
      <c r="R47" s="230"/>
      <c r="S47" s="233"/>
      <c r="T47" s="230"/>
      <c r="U47" s="230"/>
      <c r="V47" s="230"/>
      <c r="W47" s="230"/>
      <c r="X47" s="230"/>
      <c r="Y47" s="230"/>
      <c r="Z47" s="230"/>
      <c r="AA47" s="230"/>
      <c r="AB47" s="230"/>
      <c r="AC47" s="230"/>
    </row>
    <row r="48" spans="1:29" s="215" customFormat="1" x14ac:dyDescent="0.25">
      <c r="A48" s="231" t="s">
        <v>161</v>
      </c>
      <c r="B48" s="232" t="s">
        <v>579</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557</v>
      </c>
      <c r="AA48" s="230"/>
      <c r="AB48" s="230">
        <v>0</v>
      </c>
      <c r="AC48" s="230">
        <v>0</v>
      </c>
    </row>
    <row r="49" spans="1:29" s="215" customFormat="1" ht="31.5" x14ac:dyDescent="0.25">
      <c r="A49" s="231" t="s">
        <v>160</v>
      </c>
      <c r="B49" s="234" t="s">
        <v>577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557</v>
      </c>
      <c r="AA49" s="230"/>
      <c r="AB49" s="230">
        <v>0</v>
      </c>
      <c r="AC49" s="230">
        <v>0</v>
      </c>
    </row>
    <row r="50" spans="1:29" s="215" customFormat="1" x14ac:dyDescent="0.25">
      <c r="A50" s="231" t="s">
        <v>159</v>
      </c>
      <c r="B50" s="234" t="s">
        <v>158</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557</v>
      </c>
      <c r="AA50" s="230"/>
      <c r="AB50" s="230">
        <v>0</v>
      </c>
      <c r="AC50" s="230">
        <v>0</v>
      </c>
    </row>
    <row r="51" spans="1:29" s="215" customFormat="1" ht="31.5" x14ac:dyDescent="0.25">
      <c r="A51" s="231" t="s">
        <v>157</v>
      </c>
      <c r="B51" s="232" t="s">
        <v>156</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557</v>
      </c>
      <c r="AA51" s="230"/>
      <c r="AB51" s="230">
        <v>0</v>
      </c>
      <c r="AC51" s="230">
        <v>0</v>
      </c>
    </row>
    <row r="52" spans="1:29" s="215" customFormat="1" ht="31.5" x14ac:dyDescent="0.25">
      <c r="A52" s="231" t="s">
        <v>155</v>
      </c>
      <c r="B52" s="232" t="s">
        <v>154</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557</v>
      </c>
      <c r="AA52" s="230"/>
      <c r="AB52" s="230">
        <v>0</v>
      </c>
      <c r="AC52" s="230">
        <v>0</v>
      </c>
    </row>
    <row r="53" spans="1:29" s="215" customFormat="1" x14ac:dyDescent="0.25">
      <c r="A53" s="231" t="s">
        <v>153</v>
      </c>
      <c r="B53" s="232" t="s">
        <v>152</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557</v>
      </c>
      <c r="AA53" s="230"/>
      <c r="AB53" s="230">
        <v>0</v>
      </c>
      <c r="AC53" s="230">
        <v>0</v>
      </c>
    </row>
    <row r="54" spans="1:29" s="215" customFormat="1" x14ac:dyDescent="0.25">
      <c r="A54" s="231" t="s">
        <v>151</v>
      </c>
      <c r="B54" s="232" t="s">
        <v>580</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557</v>
      </c>
      <c r="AA54" s="230"/>
      <c r="AB54" s="230">
        <v>0</v>
      </c>
      <c r="AC54" s="230">
        <v>0</v>
      </c>
    </row>
    <row r="55" spans="1:29" s="215" customFormat="1" x14ac:dyDescent="0.25">
      <c r="A55" s="231" t="s">
        <v>591</v>
      </c>
      <c r="B55" s="232" t="s">
        <v>581</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557</v>
      </c>
      <c r="AA55" s="230"/>
      <c r="AB55" s="230">
        <v>0</v>
      </c>
      <c r="AC55" s="230">
        <v>0</v>
      </c>
    </row>
    <row r="56" spans="1:29" s="215" customFormat="1" x14ac:dyDescent="0.25">
      <c r="A56" s="231" t="s">
        <v>592</v>
      </c>
      <c r="B56" s="232" t="s">
        <v>582</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557</v>
      </c>
      <c r="AA56" s="230"/>
      <c r="AB56" s="230">
        <v>0</v>
      </c>
      <c r="AC56" s="230">
        <v>0</v>
      </c>
    </row>
    <row r="57" spans="1:29" s="215" customFormat="1" x14ac:dyDescent="0.25">
      <c r="A57" s="231" t="s">
        <v>593</v>
      </c>
      <c r="B57" s="232" t="s">
        <v>584</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557</v>
      </c>
      <c r="AA57" s="230"/>
      <c r="AB57" s="230">
        <v>0</v>
      </c>
      <c r="AC57" s="230">
        <v>0</v>
      </c>
    </row>
    <row r="58" spans="1:29" s="215" customFormat="1" x14ac:dyDescent="0.25">
      <c r="A58" s="231" t="s">
        <v>594</v>
      </c>
      <c r="B58" s="232" t="s">
        <v>586</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557</v>
      </c>
      <c r="AA58" s="230"/>
      <c r="AB58" s="230">
        <v>0</v>
      </c>
      <c r="AC58" s="230">
        <v>0</v>
      </c>
    </row>
    <row r="59" spans="1:29" s="215" customFormat="1" x14ac:dyDescent="0.25">
      <c r="A59" s="231" t="s">
        <v>595</v>
      </c>
      <c r="B59" s="232" t="s">
        <v>588</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557</v>
      </c>
      <c r="AA59" s="230"/>
      <c r="AB59" s="230">
        <v>0</v>
      </c>
      <c r="AC59" s="230">
        <v>0</v>
      </c>
    </row>
    <row r="60" spans="1:29" s="215" customFormat="1" x14ac:dyDescent="0.25">
      <c r="A60" s="231" t="s">
        <v>596</v>
      </c>
      <c r="B60" s="232" t="s">
        <v>590</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557</v>
      </c>
      <c r="AA60" s="230"/>
      <c r="AB60" s="230">
        <v>0</v>
      </c>
      <c r="AC60" s="230">
        <v>0</v>
      </c>
    </row>
    <row r="61" spans="1:29" s="215" customFormat="1" ht="35.25" customHeight="1" x14ac:dyDescent="0.25">
      <c r="A61" s="228" t="s">
        <v>61</v>
      </c>
      <c r="B61" s="229" t="s">
        <v>150</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15" customFormat="1" x14ac:dyDescent="0.25">
      <c r="A62" s="231" t="s">
        <v>149</v>
      </c>
      <c r="B62" s="232" t="s">
        <v>148</v>
      </c>
      <c r="C62" s="230">
        <v>6.3395369193000004</v>
      </c>
      <c r="D62" s="230">
        <v>6.7284455250546893</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557</v>
      </c>
      <c r="AA62" s="230"/>
      <c r="AB62" s="230">
        <v>0</v>
      </c>
      <c r="AC62" s="230">
        <v>0</v>
      </c>
    </row>
    <row r="63" spans="1:29" s="215" customFormat="1" x14ac:dyDescent="0.25">
      <c r="A63" s="231" t="s">
        <v>147</v>
      </c>
      <c r="B63" s="234" t="s">
        <v>141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557</v>
      </c>
      <c r="AA63" s="230"/>
      <c r="AB63" s="230">
        <v>0</v>
      </c>
      <c r="AC63" s="230">
        <v>0</v>
      </c>
    </row>
    <row r="64" spans="1:29" s="215" customFormat="1" x14ac:dyDescent="0.25">
      <c r="A64" s="231" t="s">
        <v>146</v>
      </c>
      <c r="B64" s="232" t="s">
        <v>140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557</v>
      </c>
      <c r="AA64" s="230"/>
      <c r="AB64" s="230">
        <v>0</v>
      </c>
      <c r="AC64" s="230">
        <v>0</v>
      </c>
    </row>
    <row r="65" spans="1:29" s="215" customFormat="1" x14ac:dyDescent="0.25">
      <c r="A65" s="231" t="s">
        <v>145</v>
      </c>
      <c r="B65" s="234" t="s">
        <v>139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557</v>
      </c>
      <c r="AA65" s="230"/>
      <c r="AB65" s="230">
        <v>0</v>
      </c>
      <c r="AC65" s="230">
        <v>0</v>
      </c>
    </row>
    <row r="66" spans="1:29" s="215" customFormat="1" x14ac:dyDescent="0.25">
      <c r="A66" s="231" t="s">
        <v>144</v>
      </c>
      <c r="B66" s="234" t="s">
        <v>138</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557</v>
      </c>
      <c r="AA66" s="230"/>
      <c r="AB66" s="230">
        <v>0</v>
      </c>
      <c r="AC66" s="230">
        <v>0</v>
      </c>
    </row>
    <row r="67" spans="1:29" s="215" customFormat="1" x14ac:dyDescent="0.25">
      <c r="A67" s="231" t="s">
        <v>143</v>
      </c>
      <c r="B67" s="232" t="s">
        <v>580</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557</v>
      </c>
      <c r="AA67" s="230"/>
      <c r="AB67" s="230">
        <v>0</v>
      </c>
      <c r="AC67" s="230">
        <v>0</v>
      </c>
    </row>
    <row r="68" spans="1:29" s="215" customFormat="1" x14ac:dyDescent="0.25">
      <c r="A68" s="231" t="s">
        <v>597</v>
      </c>
      <c r="B68" s="232" t="s">
        <v>581</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557</v>
      </c>
      <c r="AA68" s="230"/>
      <c r="AB68" s="230">
        <v>0</v>
      </c>
      <c r="AC68" s="230">
        <v>0</v>
      </c>
    </row>
    <row r="69" spans="1:29" s="215" customFormat="1" x14ac:dyDescent="0.25">
      <c r="A69" s="231" t="s">
        <v>598</v>
      </c>
      <c r="B69" s="232" t="s">
        <v>582</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557</v>
      </c>
      <c r="AA69" s="230"/>
      <c r="AB69" s="230">
        <v>0</v>
      </c>
      <c r="AC69" s="230">
        <v>0</v>
      </c>
    </row>
    <row r="70" spans="1:29" s="215" customFormat="1" x14ac:dyDescent="0.25">
      <c r="A70" s="231" t="s">
        <v>599</v>
      </c>
      <c r="B70" s="232" t="s">
        <v>584</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557</v>
      </c>
      <c r="AA70" s="230"/>
      <c r="AB70" s="230">
        <v>0</v>
      </c>
      <c r="AC70" s="230">
        <v>0</v>
      </c>
    </row>
    <row r="71" spans="1:29" s="215" customFormat="1" x14ac:dyDescent="0.25">
      <c r="A71" s="231" t="s">
        <v>600</v>
      </c>
      <c r="B71" s="232" t="s">
        <v>586</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557</v>
      </c>
      <c r="AA71" s="230"/>
      <c r="AB71" s="230">
        <v>0</v>
      </c>
      <c r="AC71" s="230">
        <v>0</v>
      </c>
    </row>
    <row r="72" spans="1:29" s="215" customFormat="1" x14ac:dyDescent="0.25">
      <c r="A72" s="231" t="s">
        <v>601</v>
      </c>
      <c r="B72" s="232" t="s">
        <v>588</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557</v>
      </c>
      <c r="AA72" s="230"/>
      <c r="AB72" s="230">
        <v>0</v>
      </c>
      <c r="AC72" s="230">
        <v>0</v>
      </c>
    </row>
    <row r="73" spans="1:29" s="215" customFormat="1" x14ac:dyDescent="0.25">
      <c r="A73" s="231" t="s">
        <v>602</v>
      </c>
      <c r="B73" s="232" t="s">
        <v>590</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557</v>
      </c>
      <c r="AA73" s="230"/>
      <c r="AB73" s="230">
        <v>0</v>
      </c>
      <c r="AC73" s="230">
        <v>0</v>
      </c>
    </row>
    <row r="74" spans="1:29" s="215" customFormat="1" ht="36.75" customHeight="1" x14ac:dyDescent="0.25">
      <c r="A74" s="228" t="s">
        <v>60</v>
      </c>
      <c r="B74" s="235" t="s">
        <v>237</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557</v>
      </c>
      <c r="AA74" s="230"/>
      <c r="AB74" s="230">
        <v>0</v>
      </c>
      <c r="AC74" s="230">
        <v>0</v>
      </c>
    </row>
    <row r="75" spans="1:29" s="215" customFormat="1" x14ac:dyDescent="0.25">
      <c r="A75" s="228" t="s">
        <v>58</v>
      </c>
      <c r="B75" s="229" t="s">
        <v>142</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15" customFormat="1" x14ac:dyDescent="0.25">
      <c r="A76" s="231" t="s">
        <v>232</v>
      </c>
      <c r="B76" s="232" t="s">
        <v>579</v>
      </c>
      <c r="C76" s="217"/>
      <c r="D76" s="236"/>
      <c r="E76" s="237"/>
      <c r="F76" s="237"/>
      <c r="G76" s="230">
        <v>0</v>
      </c>
      <c r="H76" s="230">
        <v>0</v>
      </c>
      <c r="I76" s="237"/>
      <c r="J76" s="230">
        <v>0</v>
      </c>
      <c r="K76" s="236"/>
      <c r="L76" s="230">
        <v>0</v>
      </c>
      <c r="M76" s="236"/>
      <c r="N76" s="230">
        <v>0</v>
      </c>
      <c r="O76" s="236"/>
      <c r="P76" s="230">
        <v>0</v>
      </c>
      <c r="Q76" s="236"/>
      <c r="R76" s="230">
        <v>0</v>
      </c>
      <c r="S76" s="236"/>
      <c r="T76" s="230">
        <v>0</v>
      </c>
      <c r="U76" s="236"/>
      <c r="V76" s="230">
        <v>0</v>
      </c>
      <c r="W76" s="236"/>
      <c r="X76" s="230">
        <v>0</v>
      </c>
      <c r="Y76" s="236"/>
      <c r="Z76" s="230" t="s">
        <v>557</v>
      </c>
      <c r="AA76" s="236"/>
      <c r="AB76" s="230">
        <v>0</v>
      </c>
      <c r="AC76" s="230">
        <v>0</v>
      </c>
    </row>
    <row r="77" spans="1:29" s="215" customFormat="1" ht="31.5" x14ac:dyDescent="0.25">
      <c r="A77" s="231" t="s">
        <v>233</v>
      </c>
      <c r="B77" s="234" t="s">
        <v>577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557</v>
      </c>
      <c r="AA77" s="230"/>
      <c r="AB77" s="230">
        <v>0</v>
      </c>
      <c r="AC77" s="230">
        <v>0</v>
      </c>
    </row>
    <row r="78" spans="1:29" s="215" customFormat="1" x14ac:dyDescent="0.25">
      <c r="A78" s="231" t="s">
        <v>234</v>
      </c>
      <c r="B78" s="234" t="s">
        <v>158</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557</v>
      </c>
      <c r="AA78" s="230"/>
      <c r="AB78" s="230">
        <v>0</v>
      </c>
      <c r="AC78" s="230">
        <v>0</v>
      </c>
    </row>
    <row r="79" spans="1:29" s="215" customFormat="1" x14ac:dyDescent="0.25">
      <c r="A79" s="231" t="s">
        <v>235</v>
      </c>
      <c r="B79" s="232" t="s">
        <v>603</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557</v>
      </c>
      <c r="AA79" s="230"/>
      <c r="AB79" s="230">
        <v>0</v>
      </c>
      <c r="AC79" s="230">
        <v>0</v>
      </c>
    </row>
    <row r="80" spans="1:29" s="215" customFormat="1" x14ac:dyDescent="0.25">
      <c r="A80" s="231" t="s">
        <v>236</v>
      </c>
      <c r="B80" s="232" t="s">
        <v>580</v>
      </c>
      <c r="C80" s="217"/>
      <c r="D80" s="236"/>
      <c r="E80" s="237"/>
      <c r="F80" s="237"/>
      <c r="G80" s="230">
        <v>0</v>
      </c>
      <c r="H80" s="230">
        <v>0</v>
      </c>
      <c r="I80" s="237"/>
      <c r="J80" s="230">
        <v>0</v>
      </c>
      <c r="K80" s="236"/>
      <c r="L80" s="230">
        <v>0</v>
      </c>
      <c r="M80" s="236"/>
      <c r="N80" s="230">
        <v>0</v>
      </c>
      <c r="O80" s="236"/>
      <c r="P80" s="230">
        <v>0</v>
      </c>
      <c r="Q80" s="236"/>
      <c r="R80" s="230">
        <v>0</v>
      </c>
      <c r="S80" s="236"/>
      <c r="T80" s="230">
        <v>0</v>
      </c>
      <c r="U80" s="236"/>
      <c r="V80" s="230">
        <v>0</v>
      </c>
      <c r="W80" s="236"/>
      <c r="X80" s="230">
        <v>0</v>
      </c>
      <c r="Y80" s="236"/>
      <c r="Z80" s="230" t="s">
        <v>557</v>
      </c>
      <c r="AA80" s="236"/>
      <c r="AB80" s="230">
        <v>0</v>
      </c>
      <c r="AC80" s="230">
        <v>0</v>
      </c>
    </row>
    <row r="81" spans="1:29" s="215" customFormat="1" x14ac:dyDescent="0.25">
      <c r="A81" s="231" t="s">
        <v>604</v>
      </c>
      <c r="B81" s="232" t="s">
        <v>581</v>
      </c>
      <c r="C81" s="217"/>
      <c r="D81" s="236"/>
      <c r="E81" s="237"/>
      <c r="F81" s="237"/>
      <c r="G81" s="230">
        <v>0</v>
      </c>
      <c r="H81" s="230">
        <v>0</v>
      </c>
      <c r="I81" s="237"/>
      <c r="J81" s="230">
        <v>0</v>
      </c>
      <c r="K81" s="236"/>
      <c r="L81" s="230">
        <v>0</v>
      </c>
      <c r="M81" s="236"/>
      <c r="N81" s="230">
        <v>0</v>
      </c>
      <c r="O81" s="236"/>
      <c r="P81" s="230">
        <v>0</v>
      </c>
      <c r="Q81" s="236"/>
      <c r="R81" s="230">
        <v>0</v>
      </c>
      <c r="S81" s="236"/>
      <c r="T81" s="230">
        <v>0</v>
      </c>
      <c r="U81" s="236"/>
      <c r="V81" s="230">
        <v>0</v>
      </c>
      <c r="W81" s="236"/>
      <c r="X81" s="230">
        <v>0</v>
      </c>
      <c r="Y81" s="236"/>
      <c r="Z81" s="230" t="s">
        <v>557</v>
      </c>
      <c r="AA81" s="236"/>
      <c r="AB81" s="230">
        <v>0</v>
      </c>
      <c r="AC81" s="230">
        <v>0</v>
      </c>
    </row>
    <row r="82" spans="1:29" s="215" customFormat="1" x14ac:dyDescent="0.25">
      <c r="A82" s="231" t="s">
        <v>605</v>
      </c>
      <c r="B82" s="232" t="s">
        <v>582</v>
      </c>
      <c r="C82" s="217"/>
      <c r="D82" s="236"/>
      <c r="E82" s="237"/>
      <c r="F82" s="237"/>
      <c r="G82" s="230">
        <v>0</v>
      </c>
      <c r="H82" s="230">
        <v>0</v>
      </c>
      <c r="I82" s="237"/>
      <c r="J82" s="230">
        <v>0</v>
      </c>
      <c r="K82" s="236"/>
      <c r="L82" s="230">
        <v>0</v>
      </c>
      <c r="M82" s="236"/>
      <c r="N82" s="230">
        <v>0</v>
      </c>
      <c r="O82" s="236"/>
      <c r="P82" s="230">
        <v>0</v>
      </c>
      <c r="Q82" s="236"/>
      <c r="R82" s="230">
        <v>0</v>
      </c>
      <c r="S82" s="236"/>
      <c r="T82" s="230">
        <v>0</v>
      </c>
      <c r="U82" s="236"/>
      <c r="V82" s="230">
        <v>0</v>
      </c>
      <c r="W82" s="236"/>
      <c r="X82" s="230">
        <v>0</v>
      </c>
      <c r="Y82" s="236"/>
      <c r="Z82" s="230" t="s">
        <v>557</v>
      </c>
      <c r="AA82" s="236"/>
      <c r="AB82" s="230">
        <v>0</v>
      </c>
      <c r="AC82" s="230">
        <v>0</v>
      </c>
    </row>
    <row r="83" spans="1:29" s="215" customFormat="1" x14ac:dyDescent="0.25">
      <c r="A83" s="231" t="s">
        <v>606</v>
      </c>
      <c r="B83" s="232" t="s">
        <v>584</v>
      </c>
      <c r="C83" s="217"/>
      <c r="D83" s="236"/>
      <c r="E83" s="237"/>
      <c r="F83" s="237"/>
      <c r="G83" s="230">
        <v>0</v>
      </c>
      <c r="H83" s="230">
        <v>0</v>
      </c>
      <c r="I83" s="237"/>
      <c r="J83" s="230">
        <v>0</v>
      </c>
      <c r="K83" s="236"/>
      <c r="L83" s="230">
        <v>0</v>
      </c>
      <c r="M83" s="236"/>
      <c r="N83" s="230">
        <v>0</v>
      </c>
      <c r="O83" s="236"/>
      <c r="P83" s="230">
        <v>0</v>
      </c>
      <c r="Q83" s="236"/>
      <c r="R83" s="230">
        <v>0</v>
      </c>
      <c r="S83" s="236"/>
      <c r="T83" s="230">
        <v>0</v>
      </c>
      <c r="U83" s="236"/>
      <c r="V83" s="230">
        <v>0</v>
      </c>
      <c r="W83" s="236"/>
      <c r="X83" s="230">
        <v>0</v>
      </c>
      <c r="Y83" s="236"/>
      <c r="Z83" s="230" t="s">
        <v>557</v>
      </c>
      <c r="AA83" s="236"/>
      <c r="AB83" s="230">
        <v>0</v>
      </c>
      <c r="AC83" s="230">
        <v>0</v>
      </c>
    </row>
    <row r="84" spans="1:29" s="215" customFormat="1" x14ac:dyDescent="0.25">
      <c r="A84" s="231" t="s">
        <v>607</v>
      </c>
      <c r="B84" s="232" t="s">
        <v>586</v>
      </c>
      <c r="C84" s="217"/>
      <c r="D84" s="236"/>
      <c r="E84" s="237"/>
      <c r="F84" s="237"/>
      <c r="G84" s="230">
        <v>0</v>
      </c>
      <c r="H84" s="230">
        <v>0</v>
      </c>
      <c r="I84" s="237"/>
      <c r="J84" s="230">
        <v>0</v>
      </c>
      <c r="K84" s="236"/>
      <c r="L84" s="230">
        <v>0</v>
      </c>
      <c r="M84" s="236"/>
      <c r="N84" s="230">
        <v>0</v>
      </c>
      <c r="O84" s="236"/>
      <c r="P84" s="230">
        <v>0</v>
      </c>
      <c r="Q84" s="236"/>
      <c r="R84" s="230">
        <v>0</v>
      </c>
      <c r="S84" s="236"/>
      <c r="T84" s="230">
        <v>0</v>
      </c>
      <c r="U84" s="236"/>
      <c r="V84" s="230">
        <v>0</v>
      </c>
      <c r="W84" s="236"/>
      <c r="X84" s="230">
        <v>0</v>
      </c>
      <c r="Y84" s="236"/>
      <c r="Z84" s="230" t="s">
        <v>557</v>
      </c>
      <c r="AA84" s="236"/>
      <c r="AB84" s="230">
        <v>0</v>
      </c>
      <c r="AC84" s="230">
        <v>0</v>
      </c>
    </row>
    <row r="85" spans="1:29" s="215" customFormat="1" x14ac:dyDescent="0.25">
      <c r="A85" s="231" t="s">
        <v>608</v>
      </c>
      <c r="B85" s="232" t="s">
        <v>588</v>
      </c>
      <c r="C85" s="217"/>
      <c r="D85" s="236"/>
      <c r="E85" s="237"/>
      <c r="F85" s="237"/>
      <c r="G85" s="230">
        <v>0</v>
      </c>
      <c r="H85" s="230">
        <v>0</v>
      </c>
      <c r="I85" s="237"/>
      <c r="J85" s="230">
        <v>0</v>
      </c>
      <c r="K85" s="236"/>
      <c r="L85" s="230">
        <v>0</v>
      </c>
      <c r="M85" s="236"/>
      <c r="N85" s="230">
        <v>0</v>
      </c>
      <c r="O85" s="236"/>
      <c r="P85" s="230">
        <v>0</v>
      </c>
      <c r="Q85" s="236"/>
      <c r="R85" s="230">
        <v>0</v>
      </c>
      <c r="S85" s="236"/>
      <c r="T85" s="230">
        <v>0</v>
      </c>
      <c r="U85" s="236"/>
      <c r="V85" s="230">
        <v>0</v>
      </c>
      <c r="W85" s="236"/>
      <c r="X85" s="230">
        <v>0</v>
      </c>
      <c r="Y85" s="236"/>
      <c r="Z85" s="230" t="s">
        <v>557</v>
      </c>
      <c r="AA85" s="236"/>
      <c r="AB85" s="230">
        <v>0</v>
      </c>
      <c r="AC85" s="230">
        <v>0</v>
      </c>
    </row>
    <row r="86" spans="1:29" s="215" customFormat="1" ht="13.5" customHeight="1" x14ac:dyDescent="0.25">
      <c r="A86" s="231" t="s">
        <v>609</v>
      </c>
      <c r="B86" s="232" t="s">
        <v>590</v>
      </c>
      <c r="C86" s="238"/>
      <c r="D86" s="236"/>
      <c r="E86" s="237"/>
      <c r="F86" s="237"/>
      <c r="G86" s="230">
        <v>0</v>
      </c>
      <c r="H86" s="230">
        <v>0</v>
      </c>
      <c r="I86" s="237"/>
      <c r="J86" s="230">
        <v>0</v>
      </c>
      <c r="K86" s="236"/>
      <c r="L86" s="230">
        <v>0</v>
      </c>
      <c r="M86" s="236"/>
      <c r="N86" s="230">
        <v>0</v>
      </c>
      <c r="O86" s="236"/>
      <c r="P86" s="230">
        <v>0</v>
      </c>
      <c r="Q86" s="236"/>
      <c r="R86" s="230">
        <v>0</v>
      </c>
      <c r="S86" s="236"/>
      <c r="T86" s="230">
        <v>0</v>
      </c>
      <c r="U86" s="236"/>
      <c r="V86" s="230">
        <v>0</v>
      </c>
      <c r="W86" s="236"/>
      <c r="X86" s="230">
        <v>0</v>
      </c>
      <c r="Y86" s="236"/>
      <c r="Z86" s="230" t="s">
        <v>557</v>
      </c>
      <c r="AA86" s="236"/>
      <c r="AB86" s="230">
        <v>0</v>
      </c>
      <c r="AC86" s="23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6" zoomScale="55" zoomScaleSheetLayoutView="55" workbookViewId="0">
      <selection activeCell="R26" sqref="A26:XFD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21.5703125" style="19" customWidth="1"/>
    <col min="33" max="33" width="16.7109375" style="19" customWidth="1"/>
    <col min="34" max="34" width="13.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t="str">
        <f>'1. паспорт местоположение'!A12:C12</f>
        <v>N_TP1600.PR.0111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4" t="str">
        <f>'1. паспорт местоположение'!A15:C15</f>
        <v xml:space="preserve">      Проектирование реконструкции  ПС 110/10/10 кВ  Обская (замена оборудования СДТУ и ССПИ)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x14ac:dyDescent="0.25">
      <c r="A15" s="272" t="s">
        <v>8</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7" t="s">
        <v>534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54</v>
      </c>
      <c r="B22" s="419" t="s">
        <v>26</v>
      </c>
      <c r="C22" s="408" t="s">
        <v>53</v>
      </c>
      <c r="D22" s="408" t="s">
        <v>52</v>
      </c>
      <c r="E22" s="422" t="s">
        <v>545</v>
      </c>
      <c r="F22" s="423"/>
      <c r="G22" s="423"/>
      <c r="H22" s="423"/>
      <c r="I22" s="423"/>
      <c r="J22" s="423"/>
      <c r="K22" s="423"/>
      <c r="L22" s="424"/>
      <c r="M22" s="408" t="s">
        <v>51</v>
      </c>
      <c r="N22" s="408" t="s">
        <v>50</v>
      </c>
      <c r="O22" s="408" t="s">
        <v>49</v>
      </c>
      <c r="P22" s="403" t="s">
        <v>267</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2" customFormat="1" ht="64.5" customHeight="1" x14ac:dyDescent="0.25">
      <c r="A23" s="418"/>
      <c r="B23" s="420"/>
      <c r="C23" s="418"/>
      <c r="D23" s="418"/>
      <c r="E23" s="413" t="s">
        <v>25</v>
      </c>
      <c r="F23" s="404" t="s">
        <v>141</v>
      </c>
      <c r="G23" s="404" t="s">
        <v>140</v>
      </c>
      <c r="H23" s="404" t="s">
        <v>139</v>
      </c>
      <c r="I23" s="406" t="s">
        <v>453</v>
      </c>
      <c r="J23" s="406" t="s">
        <v>454</v>
      </c>
      <c r="K23" s="406" t="s">
        <v>455</v>
      </c>
      <c r="L23" s="404" t="s">
        <v>82</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8" t="s">
        <v>15</v>
      </c>
      <c r="AG24" s="178" t="s">
        <v>14</v>
      </c>
      <c r="AH24" s="179" t="s">
        <v>3</v>
      </c>
      <c r="AI24" s="179" t="s">
        <v>13</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46" t="s">
        <v>628</v>
      </c>
      <c r="B26" s="247" t="s">
        <v>617</v>
      </c>
      <c r="C26" s="248" t="s">
        <v>629</v>
      </c>
      <c r="D26" s="249">
        <v>12.202400000000001</v>
      </c>
      <c r="E26" s="250" t="s">
        <v>396</v>
      </c>
      <c r="F26" s="250" t="s">
        <v>396</v>
      </c>
      <c r="G26" s="250" t="s">
        <v>396</v>
      </c>
      <c r="H26" s="250" t="s">
        <v>396</v>
      </c>
      <c r="I26" s="250" t="s">
        <v>396</v>
      </c>
      <c r="J26" s="250" t="s">
        <v>396</v>
      </c>
      <c r="K26" s="250" t="s">
        <v>396</v>
      </c>
      <c r="L26" s="250" t="s">
        <v>396</v>
      </c>
      <c r="M26" s="248" t="s">
        <v>630</v>
      </c>
      <c r="N26" s="251" t="s">
        <v>631</v>
      </c>
      <c r="O26" s="248" t="s">
        <v>632</v>
      </c>
      <c r="P26" s="252">
        <v>37585</v>
      </c>
      <c r="Q26" s="248" t="s">
        <v>633</v>
      </c>
      <c r="R26" s="252">
        <v>37585</v>
      </c>
      <c r="S26" s="248" t="s">
        <v>634</v>
      </c>
      <c r="T26" s="248" t="s">
        <v>635</v>
      </c>
      <c r="U26" s="248">
        <v>3</v>
      </c>
      <c r="V26" s="248">
        <v>3</v>
      </c>
      <c r="W26" s="248" t="s">
        <v>636</v>
      </c>
      <c r="X26" s="252">
        <v>37580</v>
      </c>
      <c r="Y26" s="253"/>
      <c r="Z26" s="248">
        <v>1</v>
      </c>
      <c r="AA26" s="252">
        <v>37580</v>
      </c>
      <c r="AB26" s="252">
        <v>37580</v>
      </c>
      <c r="AC26" s="248" t="s">
        <v>636</v>
      </c>
      <c r="AD26" s="252">
        <v>45096</v>
      </c>
      <c r="AE26" s="252">
        <v>0</v>
      </c>
      <c r="AF26" s="254" t="s">
        <v>637</v>
      </c>
      <c r="AG26" s="248" t="s">
        <v>638</v>
      </c>
      <c r="AH26" s="248" t="s">
        <v>639</v>
      </c>
      <c r="AI26" s="248" t="s">
        <v>640</v>
      </c>
      <c r="AJ26" s="248" t="s">
        <v>641</v>
      </c>
      <c r="AK26" s="248" t="s">
        <v>642</v>
      </c>
      <c r="AL26" s="253"/>
      <c r="AM26" s="253"/>
      <c r="AN26" s="255"/>
      <c r="AO26" s="253"/>
      <c r="AP26" s="248" t="s">
        <v>643</v>
      </c>
      <c r="AQ26" s="248" t="s">
        <v>644</v>
      </c>
      <c r="AR26" s="248" t="s">
        <v>643</v>
      </c>
      <c r="AS26" s="248" t="s">
        <v>644</v>
      </c>
      <c r="AT26" s="248" t="s">
        <v>645</v>
      </c>
      <c r="AU26" s="253"/>
      <c r="AV26" s="247" t="s">
        <v>648</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8" t="s">
        <v>646</v>
      </c>
      <c r="X27" s="252">
        <v>37585</v>
      </c>
      <c r="Y27" s="256"/>
      <c r="Z27" s="248"/>
      <c r="AA27" s="252">
        <v>37585</v>
      </c>
      <c r="AB27" s="252"/>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48" t="s">
        <v>647</v>
      </c>
      <c r="X28" s="252">
        <v>37585</v>
      </c>
      <c r="Y28" s="256"/>
      <c r="Z28" s="248"/>
      <c r="AA28" s="252">
        <v>37585</v>
      </c>
      <c r="AB28" s="252"/>
      <c r="AC28" s="256"/>
      <c r="AD28" s="256"/>
      <c r="AE28" s="256"/>
      <c r="AF28" s="256"/>
      <c r="AG28" s="256"/>
      <c r="AH28" s="256"/>
      <c r="AI28" s="256"/>
      <c r="AJ28" s="256"/>
      <c r="AK28" s="256"/>
      <c r="AL28" s="256"/>
      <c r="AM28" s="256"/>
      <c r="AN28" s="256"/>
      <c r="AO28" s="256"/>
      <c r="AP28" s="256"/>
      <c r="AQ28" s="256"/>
      <c r="AR28" s="256"/>
      <c r="AS28" s="256"/>
      <c r="AT28" s="256"/>
      <c r="AU28" s="256"/>
      <c r="AV28"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 zoomScale="90" zoomScaleNormal="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33" t="str">
        <f>'1. паспорт местоположение'!A5:C5</f>
        <v>Год раскрытия информации: 2024 год</v>
      </c>
      <c r="B5" s="433"/>
      <c r="C5" s="73"/>
      <c r="D5" s="73"/>
      <c r="E5" s="73"/>
      <c r="F5" s="73"/>
      <c r="G5" s="73"/>
      <c r="H5" s="73"/>
    </row>
    <row r="6" spans="1:8" ht="18.75" x14ac:dyDescent="0.3">
      <c r="A6" s="183"/>
      <c r="B6" s="183"/>
      <c r="C6" s="183"/>
      <c r="D6" s="183"/>
      <c r="E6" s="183"/>
      <c r="F6" s="183"/>
      <c r="G6" s="183"/>
      <c r="H6" s="183"/>
    </row>
    <row r="7" spans="1:8" ht="18.75" x14ac:dyDescent="0.25">
      <c r="A7" s="264" t="s">
        <v>11</v>
      </c>
      <c r="B7" s="264"/>
      <c r="C7" s="182"/>
      <c r="D7" s="182"/>
      <c r="E7" s="182"/>
      <c r="F7" s="182"/>
      <c r="G7" s="182"/>
      <c r="H7" s="182"/>
    </row>
    <row r="8" spans="1:8" ht="18.75" x14ac:dyDescent="0.25">
      <c r="A8" s="182"/>
      <c r="B8" s="182"/>
      <c r="C8" s="182"/>
      <c r="D8" s="182"/>
      <c r="E8" s="182"/>
      <c r="F8" s="182"/>
      <c r="G8" s="182"/>
      <c r="H8" s="182"/>
    </row>
    <row r="9" spans="1:8" ht="18.75" x14ac:dyDescent="0.25">
      <c r="A9" s="264" t="str">
        <f>'1. паспорт местоположение'!A9:C9</f>
        <v>АО "Россети Тюмень"</v>
      </c>
      <c r="B9" s="264"/>
      <c r="C9" s="180"/>
      <c r="D9" s="180"/>
      <c r="E9" s="180"/>
      <c r="F9" s="180"/>
      <c r="G9" s="180"/>
      <c r="H9" s="180"/>
    </row>
    <row r="10" spans="1:8" x14ac:dyDescent="0.25">
      <c r="A10" s="261" t="s">
        <v>10</v>
      </c>
      <c r="B10" s="261"/>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4" t="str">
        <f>'1. паспорт местоположение'!A12:C12</f>
        <v>N_TP1600.PR.0111</v>
      </c>
      <c r="B12" s="264"/>
      <c r="C12" s="180"/>
      <c r="D12" s="180"/>
      <c r="E12" s="180"/>
      <c r="F12" s="180"/>
      <c r="G12" s="180"/>
      <c r="H12" s="180"/>
    </row>
    <row r="13" spans="1:8" x14ac:dyDescent="0.25">
      <c r="A13" s="261" t="s">
        <v>9</v>
      </c>
      <c r="B13" s="261"/>
      <c r="C13" s="181"/>
      <c r="D13" s="181"/>
      <c r="E13" s="181"/>
      <c r="F13" s="181"/>
      <c r="G13" s="181"/>
      <c r="H13" s="181"/>
    </row>
    <row r="14" spans="1:8" ht="18.75" x14ac:dyDescent="0.25">
      <c r="A14" s="11"/>
      <c r="B14" s="11"/>
      <c r="C14" s="11"/>
      <c r="D14" s="11"/>
      <c r="E14" s="11"/>
      <c r="F14" s="11"/>
      <c r="G14" s="11"/>
      <c r="H14" s="11"/>
    </row>
    <row r="15" spans="1:8" ht="39.75" customHeight="1" x14ac:dyDescent="0.25">
      <c r="A15" s="310" t="str">
        <f>'1. паспорт местоположение'!A15:C15</f>
        <v xml:space="preserve">      Проектирование реконструкции  ПС 110/10/10 кВ  Обская (замена оборудования СДТУ и ССПИ)                                                           </v>
      </c>
      <c r="B15" s="310"/>
      <c r="C15" s="180"/>
      <c r="D15" s="180"/>
      <c r="E15" s="180"/>
      <c r="F15" s="180"/>
      <c r="G15" s="180"/>
      <c r="H15" s="180"/>
    </row>
    <row r="16" spans="1:8" x14ac:dyDescent="0.25">
      <c r="A16" s="261" t="s">
        <v>7</v>
      </c>
      <c r="B16" s="261"/>
      <c r="C16" s="181"/>
      <c r="D16" s="181"/>
      <c r="E16" s="181"/>
      <c r="F16" s="181"/>
      <c r="G16" s="181"/>
      <c r="H16" s="181"/>
    </row>
    <row r="17" spans="1:2" x14ac:dyDescent="0.25">
      <c r="B17" s="151"/>
    </row>
    <row r="18" spans="1:2" ht="33.75" customHeight="1" x14ac:dyDescent="0.25">
      <c r="A18" s="431" t="s">
        <v>535</v>
      </c>
      <c r="B18" s="432"/>
    </row>
    <row r="19" spans="1:2" x14ac:dyDescent="0.25">
      <c r="B19" s="44"/>
    </row>
    <row r="20" spans="1:2" ht="16.5" thickBot="1" x14ac:dyDescent="0.3">
      <c r="B20" s="209"/>
    </row>
    <row r="21" spans="1:2" ht="46.5" customHeight="1" thickBot="1" x14ac:dyDescent="0.3">
      <c r="A21" s="152" t="s">
        <v>403</v>
      </c>
      <c r="B21" s="153" t="str">
        <f>A15</f>
        <v xml:space="preserve">      Проектирование реконструкции  ПС 110/10/10 кВ  Обская (замена оборудования СДТУ и ССПИ)                                                           </v>
      </c>
    </row>
    <row r="22" spans="1:2" ht="16.5" thickBot="1" x14ac:dyDescent="0.3">
      <c r="A22" s="152" t="s">
        <v>404</v>
      </c>
      <c r="B22" s="153"/>
    </row>
    <row r="23" spans="1:2" ht="16.5" thickBot="1" x14ac:dyDescent="0.3">
      <c r="A23" s="152" t="s">
        <v>369</v>
      </c>
      <c r="B23" s="154" t="s">
        <v>610</v>
      </c>
    </row>
    <row r="24" spans="1:2" ht="16.5" thickBot="1" x14ac:dyDescent="0.3">
      <c r="A24" s="152" t="s">
        <v>405</v>
      </c>
      <c r="B24" s="154"/>
    </row>
    <row r="25" spans="1:2" ht="16.5" thickBot="1" x14ac:dyDescent="0.3">
      <c r="A25" s="155" t="s">
        <v>406</v>
      </c>
      <c r="B25" s="153">
        <f>'3.3 паспорт описание'!C29</f>
        <v>2025</v>
      </c>
    </row>
    <row r="26" spans="1:2" ht="16.5" thickBot="1" x14ac:dyDescent="0.3">
      <c r="A26" s="156" t="s">
        <v>407</v>
      </c>
      <c r="B26" s="157" t="s">
        <v>611</v>
      </c>
    </row>
    <row r="27" spans="1:2" ht="29.25" thickBot="1" x14ac:dyDescent="0.3">
      <c r="A27" s="164" t="s">
        <v>615</v>
      </c>
      <c r="B27" s="220">
        <f>'6.2. Паспорт фин осв ввод'!D24</f>
        <v>8.0741346300656254</v>
      </c>
    </row>
    <row r="28" spans="1:2" ht="16.5" thickBot="1" x14ac:dyDescent="0.3">
      <c r="A28" s="159" t="s">
        <v>408</v>
      </c>
      <c r="B28" s="159" t="s">
        <v>616</v>
      </c>
    </row>
    <row r="29" spans="1:2" ht="29.25" thickBot="1" x14ac:dyDescent="0.3">
      <c r="A29" s="164" t="s">
        <v>409</v>
      </c>
      <c r="B29" s="159"/>
    </row>
    <row r="30" spans="1:2" ht="29.25" thickBot="1" x14ac:dyDescent="0.3">
      <c r="A30" s="164" t="s">
        <v>410</v>
      </c>
      <c r="B30" s="241">
        <f>B32+B37+B42</f>
        <v>6.4129671000000004</v>
      </c>
    </row>
    <row r="31" spans="1:2" ht="16.5" thickBot="1" x14ac:dyDescent="0.3">
      <c r="A31" s="159" t="s">
        <v>411</v>
      </c>
      <c r="B31" s="159"/>
    </row>
    <row r="32" spans="1:2" ht="29.25" thickBot="1" x14ac:dyDescent="0.3">
      <c r="A32" s="164" t="s">
        <v>412</v>
      </c>
      <c r="B32" s="244">
        <f>B33</f>
        <v>6.4129671000000004</v>
      </c>
    </row>
    <row r="33" spans="1:2" ht="30.75" thickBot="1" x14ac:dyDescent="0.3">
      <c r="A33" s="239" t="s">
        <v>627</v>
      </c>
      <c r="B33" s="240">
        <v>6.4129671000000004</v>
      </c>
    </row>
    <row r="34" spans="1:2" ht="16.5" thickBot="1" x14ac:dyDescent="0.3">
      <c r="A34" s="159" t="s">
        <v>414</v>
      </c>
      <c r="B34" s="242">
        <f>B33/B27</f>
        <v>0.79426061043372476</v>
      </c>
    </row>
    <row r="35" spans="1:2" ht="16.5" thickBot="1" x14ac:dyDescent="0.3">
      <c r="A35" s="159" t="s">
        <v>415</v>
      </c>
      <c r="B35" s="241">
        <v>0</v>
      </c>
    </row>
    <row r="36" spans="1:2" ht="16.5" thickBot="1" x14ac:dyDescent="0.3">
      <c r="A36" s="159" t="s">
        <v>416</v>
      </c>
      <c r="B36" s="241">
        <v>0</v>
      </c>
    </row>
    <row r="37" spans="1:2" s="243" customFormat="1" ht="29.25" thickBot="1" x14ac:dyDescent="0.3">
      <c r="A37" s="164" t="s">
        <v>417</v>
      </c>
      <c r="B37" s="244">
        <v>0</v>
      </c>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s="243" customFormat="1" ht="29.25" thickBot="1" x14ac:dyDescent="0.3">
      <c r="A42" s="164" t="s">
        <v>418</v>
      </c>
      <c r="B42" s="244">
        <v>0</v>
      </c>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5"/>
    </row>
    <row r="48" spans="1:2" ht="16.5" thickBot="1" x14ac:dyDescent="0.3">
      <c r="A48" s="160" t="s">
        <v>411</v>
      </c>
      <c r="B48" s="165"/>
    </row>
    <row r="49" spans="1:2" ht="16.5" thickBot="1" x14ac:dyDescent="0.3">
      <c r="A49" s="160" t="s">
        <v>420</v>
      </c>
      <c r="B49" s="165"/>
    </row>
    <row r="50" spans="1:2" ht="16.5" thickBot="1" x14ac:dyDescent="0.3">
      <c r="A50" s="160" t="s">
        <v>421</v>
      </c>
      <c r="B50" s="165"/>
    </row>
    <row r="51" spans="1:2" ht="16.5" thickBot="1" x14ac:dyDescent="0.3">
      <c r="A51" s="160" t="s">
        <v>422</v>
      </c>
      <c r="B51" s="165"/>
    </row>
    <row r="52" spans="1:2" ht="16.5" thickBot="1" x14ac:dyDescent="0.3">
      <c r="A52" s="155" t="s">
        <v>423</v>
      </c>
      <c r="B52" s="166"/>
    </row>
    <row r="53" spans="1:2" ht="16.5" thickBot="1" x14ac:dyDescent="0.3">
      <c r="A53" s="155" t="s">
        <v>424</v>
      </c>
      <c r="B53" s="166"/>
    </row>
    <row r="54" spans="1:2" ht="16.5" thickBot="1" x14ac:dyDescent="0.3">
      <c r="A54" s="155" t="s">
        <v>425</v>
      </c>
      <c r="B54" s="166"/>
    </row>
    <row r="55" spans="1:2" ht="16.5" thickBot="1" x14ac:dyDescent="0.3">
      <c r="A55" s="156" t="s">
        <v>426</v>
      </c>
      <c r="B55" s="157"/>
    </row>
    <row r="56" spans="1:2" ht="15.75" customHeight="1" x14ac:dyDescent="0.25">
      <c r="A56" s="158" t="s">
        <v>427</v>
      </c>
      <c r="B56" s="160"/>
    </row>
    <row r="57" spans="1:2" x14ac:dyDescent="0.25">
      <c r="A57" s="162" t="s">
        <v>428</v>
      </c>
      <c r="B57" s="162" t="s">
        <v>617</v>
      </c>
    </row>
    <row r="58" spans="1:2" x14ac:dyDescent="0.25">
      <c r="A58" s="162" t="s">
        <v>429</v>
      </c>
      <c r="B58" s="162" t="s">
        <v>626</v>
      </c>
    </row>
    <row r="59" spans="1:2" x14ac:dyDescent="0.25">
      <c r="A59" s="162" t="s">
        <v>430</v>
      </c>
      <c r="B59" s="162"/>
    </row>
    <row r="60" spans="1:2" x14ac:dyDescent="0.25">
      <c r="A60" s="162" t="s">
        <v>431</v>
      </c>
      <c r="B60" s="162"/>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411</v>
      </c>
      <c r="B64" s="167"/>
    </row>
    <row r="65" spans="1:2" ht="16.5" thickBot="1" x14ac:dyDescent="0.3">
      <c r="A65" s="160" t="s">
        <v>435</v>
      </c>
      <c r="B65" s="161"/>
    </row>
    <row r="66" spans="1:2" ht="16.5" thickBot="1" x14ac:dyDescent="0.3">
      <c r="A66" s="160" t="s">
        <v>436</v>
      </c>
      <c r="B66" s="167"/>
    </row>
    <row r="67" spans="1:2" ht="30.75" thickBot="1" x14ac:dyDescent="0.3">
      <c r="A67" s="168" t="s">
        <v>437</v>
      </c>
      <c r="B67" s="184" t="s">
        <v>438</v>
      </c>
    </row>
    <row r="68" spans="1:2" ht="16.5" thickBot="1" x14ac:dyDescent="0.3">
      <c r="A68" s="155" t="s">
        <v>439</v>
      </c>
      <c r="B68" s="166"/>
    </row>
    <row r="69" spans="1:2" ht="16.5" thickBot="1" x14ac:dyDescent="0.3">
      <c r="A69" s="162" t="s">
        <v>440</v>
      </c>
      <c r="B69" s="169"/>
    </row>
    <row r="70" spans="1:2" ht="16.5" thickBot="1" x14ac:dyDescent="0.3">
      <c r="A70" s="162" t="s">
        <v>441</v>
      </c>
      <c r="B70" s="169"/>
    </row>
    <row r="71" spans="1:2" ht="16.5" thickBot="1" x14ac:dyDescent="0.3">
      <c r="A71" s="162" t="s">
        <v>442</v>
      </c>
      <c r="B71" s="169"/>
    </row>
    <row r="72" spans="1:2" ht="29.25" thickBot="1" x14ac:dyDescent="0.3">
      <c r="A72" s="170" t="s">
        <v>443</v>
      </c>
      <c r="B72" s="167" t="s">
        <v>612</v>
      </c>
    </row>
    <row r="73" spans="1:2" ht="28.5" x14ac:dyDescent="0.25">
      <c r="A73" s="158" t="s">
        <v>444</v>
      </c>
      <c r="B73" s="428" t="s">
        <v>618</v>
      </c>
    </row>
    <row r="74" spans="1:2" x14ac:dyDescent="0.25">
      <c r="A74" s="162" t="s">
        <v>445</v>
      </c>
      <c r="B74" s="429"/>
    </row>
    <row r="75" spans="1:2" x14ac:dyDescent="0.25">
      <c r="A75" s="162" t="s">
        <v>446</v>
      </c>
      <c r="B75" s="429"/>
    </row>
    <row r="76" spans="1:2" x14ac:dyDescent="0.25">
      <c r="A76" s="162" t="s">
        <v>447</v>
      </c>
      <c r="B76" s="429"/>
    </row>
    <row r="77" spans="1:2" x14ac:dyDescent="0.25">
      <c r="A77" s="162" t="s">
        <v>448</v>
      </c>
      <c r="B77" s="429"/>
    </row>
    <row r="78" spans="1:2" ht="16.5" thickBot="1" x14ac:dyDescent="0.3">
      <c r="A78" s="171" t="s">
        <v>449</v>
      </c>
      <c r="B78" s="430"/>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2024-11-04T11:27:34Z</dcterms:modified>
</cp:coreProperties>
</file>