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PS.0071\"/>
    </mc:Choice>
  </mc:AlternateContent>
  <bookViews>
    <workbookView xWindow="0" yWindow="0" windowWidth="25170" windowHeight="8055" tabRatio="78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3"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B25" i="26" l="1"/>
  <c r="C49" i="7"/>
  <c r="C48" i="7"/>
  <c r="B27" i="22" l="1"/>
  <c r="B33" i="22" s="1"/>
  <c r="A4" i="25" l="1"/>
  <c r="A12" i="23" l="1"/>
  <c r="A5" i="23" l="1"/>
  <c r="A15" i="26" l="1"/>
  <c r="A12" i="26"/>
  <c r="A9" i="26"/>
  <c r="A5" i="26"/>
  <c r="B26" i="22" l="1"/>
  <c r="A5" i="5" l="1"/>
  <c r="A5" i="22" s="1"/>
  <c r="A11" i="25" l="1"/>
  <c r="A14" i="23" l="1"/>
  <c r="A14" i="25" s="1"/>
  <c r="C22" i="6" l="1"/>
  <c r="A4" i="17" l="1"/>
  <c r="A5" i="10" s="1"/>
  <c r="A5" i="6"/>
  <c r="A5" i="14"/>
  <c r="A6" i="13"/>
  <c r="A4" i="12"/>
  <c r="A15" i="5" l="1"/>
  <c r="A15" i="22" l="1"/>
  <c r="B21" i="22" s="1"/>
  <c r="A12" i="22"/>
  <c r="A9" i="22"/>
  <c r="B56" i="22" s="1"/>
  <c r="A12" i="5"/>
  <c r="A9" i="5"/>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<sst xmlns="http://schemas.openxmlformats.org/spreadsheetml/2006/main" count="1112" uniqueCount="583">
  <si>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</si>
  <si>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</si>
  <si>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</si>
  <si>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</si>
  <si>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</si>
  <si>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</si>
  <si>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</si>
  <si>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</si>
  <si>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</si>
  <si>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</si>
  <si>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</si>
  <si>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</si>
  <si>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</si>
  <si>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</si>
  <si>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</si>
  <si>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</si>
  <si>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</si>
  <si>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</si>
  <si>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</si>
  <si>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</si>
  <si>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</si>
  <si>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</si>
  <si>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</si>
  <si>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</si>
  <si>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</si>
  <si>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</si>
  <si>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</si>
  <si>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</si>
  <si>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</si>
  <si>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</si>
  <si>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</si>
  <si>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</si>
  <si>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</si>
  <si>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</si>
  <si>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</si>
  <si>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</si>
  <si>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</si>
  <si>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</si>
  <si>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</si>
  <si>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</si>
  <si>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</si>
  <si>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</si>
  <si>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</si>
  <si>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</si>
  <si>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</si>
  <si>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</si>
  <si>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</si>
  <si>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</si>
  <si>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</si>
  <si>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</si>
  <si>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</si>
  <si>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</si>
  <si>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</si>
  <si>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</si>
  <si>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</si>
  <si>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</si>
  <si>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</si>
  <si>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</si>
  <si>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</si>
  <si>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</si>
  <si>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</si>
  <si>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</si>
  <si>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</si>
  <si>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</si>
  <si>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</si>
  <si>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</si>
  <si>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</si>
  <si>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</si>
  <si>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</si>
  <si>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</si>
  <si>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</si>
  <si>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</si>
  <si>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</si>
  <si>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</si>
  <si>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</si>
  <si>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</si>
  <si>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</si>
  <si>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</si>
  <si>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</si>
  <si>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</si>
  <si>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</si>
  <si>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</si>
  <si>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</si>
  <si>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</si>
  <si>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</si>
  <si>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</si>
  <si>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</si>
  <si>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</si>
  <si>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</si>
  <si>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</si>
  <si>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</si>
  <si>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</si>
  <si>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</si>
  <si>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</si>
  <si>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</si>
  <si>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</si>
  <si>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</si>
  <si>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</si>
  <si>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</si>
  <si>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</si>
  <si>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</si>
  <si>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</si>
  <si>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</si>
  <si>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</si>
  <si>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</si>
  <si>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</si>
  <si>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</si>
  <si>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</si>
  <si>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</si>
  <si>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</si>
  <si>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</si>
  <si>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</si>
  <si>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</si>
  <si>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</si>
  <si>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</si>
  <si>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</si>
  <si>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</si>
  <si>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</si>
  <si>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</si>
  <si>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</si>
  <si>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</si>
  <si>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</si>
  <si>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</si>
  <si>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</si>
  <si>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</si>
  <si>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</si>
  <si>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</si>
  <si>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</si>
  <si>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</si>
  <si>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</si>
  <si>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</si>
  <si>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</si>
  <si>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</si>
  <si>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</si>
  <si>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</si>
  <si>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</si>
  <si>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</si>
  <si>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</si>
  <si>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</si>
  <si>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</si>
  <si>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</si>
  <si>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</si>
  <si>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</si>
  <si>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</si>
  <si>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</si>
  <si>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</si>
  <si>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</si>
  <si>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</si>
  <si>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</si>
  <si>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</si>
  <si>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</si>
  <si>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</si>
  <si>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</si>
  <si>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</si>
  <si>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</si>
  <si>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</si>
  <si>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</si>
  <si>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</si>
  <si>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</si>
  <si>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</si>
  <si>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</si>
  <si>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</si>
  <si>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</si>
  <si>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</si>
  <si>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</si>
  <si>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</si>
  <si>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</si>
  <si>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</si>
  <si>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</si>
  <si>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</si>
  <si>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</si>
  <si>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</si>
  <si>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</si>
  <si>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</si>
  <si>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</si>
  <si>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</si>
  <si>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</si>
  <si>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</si>
  <si>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</si>
  <si>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</si>
  <si>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</si>
  <si>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</si>
  <si>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</si>
  <si>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</si>
  <si>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</si>
  <si>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</si>
  <si>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</si>
  <si>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</si>
  <si>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</si>
  <si>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</si>
  <si>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</si>
  <si>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</si>
  <si>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</si>
  <si>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</si>
  <si>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</si>
  <si>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</si>
  <si>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</si>
  <si>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</si>
  <si>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</si>
  <si>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</si>
  <si>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</si>
  <si>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</si>
  <si>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</si>
  <si>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</si>
  <si>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</si>
  <si>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</si>
  <si>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</si>
  <si>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</si>
  <si>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</si>
  <si>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</si>
  <si>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</si>
  <si>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</si>
  <si>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</si>
  <si>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</si>
  <si>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</si>
  <si>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</si>
  <si>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</si>
  <si>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</si>
  <si>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</si>
  <si>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</si>
  <si>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</si>
  <si>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</si>
  <si>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</si>
  <si>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</si>
  <si>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</si>
  <si>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</si>
  <si>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</si>
  <si>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</si>
  <si>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</si>
  <si>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</si>
  <si>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</si>
  <si>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</si>
  <si>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</si>
  <si>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</si>
  <si>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</si>
  <si>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</si>
  <si>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</si>
  <si>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</si>
  <si>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</si>
  <si>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</si>
  <si>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</si>
  <si>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</si>
  <si>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</si>
  <si>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</si>
  <si>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</si>
  <si>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</si>
  <si>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</si>
  <si>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</si>
  <si>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</si>
  <si>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</si>
  <si>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</si>
  <si>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</si>
  <si>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</si>
  <si>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</si>
  <si>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</si>
  <si>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</si>
  <si>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</si>
  <si>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</si>
  <si>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</si>
  <si>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</si>
  <si>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</si>
  <si>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</si>
  <si>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</si>
  <si>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</si>
  <si>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</si>
  <si>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</si>
  <si>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</si>
  <si>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</si>
  <si>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</si>
  <si>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</si>
  <si>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</si>
  <si>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</si>
  <si>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</si>
  <si>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</si>
  <si>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</si>
  <si>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</si>
  <si>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</si>
  <si>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</si>
  <si>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</si>
  <si>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</si>
  <si>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</si>
  <si>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</si>
  <si>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</si>
  <si>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</si>
  <si>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</si>
  <si>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</si>
  <si>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</si>
  <si>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</si>
  <si>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</si>
  <si>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</si>
  <si>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</si>
  <si>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</si>
  <si>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</si>
  <si>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</si>
  <si>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</si>
  <si>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</si>
  <si>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</si>
  <si>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</si>
  <si>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</si>
  <si>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</si>
  <si>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</si>
  <si>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</si>
  <si>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</si>
  <si>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</si>
  <si>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</si>
  <si>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</si>
  <si>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</si>
  <si>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</si>
  <si>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</si>
  <si>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</si>
  <si>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</si>
  <si>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</si>
  <si>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</si>
  <si>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</si>
  <si>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</si>
  <si>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</si>
  <si>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</si>
  <si>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</si>
  <si>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</si>
  <si>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</si>
  <si>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</si>
  <si>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</si>
  <si>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</si>
  <si>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</si>
  <si>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</si>
  <si>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</si>
  <si>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</si>
  <si>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</si>
  <si>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</si>
  <si>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</si>
  <si>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</si>
  <si>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</si>
  <si>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</si>
  <si>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</si>
  <si>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</si>
  <si>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</si>
  <si>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</si>
  <si>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</si>
  <si>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</si>
  <si>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</si>
  <si>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</si>
  <si>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</si>
  <si>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</si>
  <si>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</si>
  <si>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</si>
  <si>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</si>
  <si>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</si>
  <si>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</si>
  <si>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</si>
  <si>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</si>
  <si>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</si>
  <si>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</si>
  <si>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</si>
  <si>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</si>
  <si>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</si>
  <si>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</si>
  <si>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</si>
  <si>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</si>
  <si>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</si>
  <si>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</si>
  <si>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</si>
  <si>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</si>
  <si>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</si>
  <si>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</si>
  <si>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</si>
  <si>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</si>
  <si>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</si>
  <si>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</si>
  <si>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</si>
  <si>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</si>
  <si>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</si>
  <si>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</si>
  <si>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</si>
  <si>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</si>
  <si>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</si>
  <si>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</si>
  <si>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</si>
  <si>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</si>
  <si>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</si>
  <si>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</si>
  <si>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</si>
  <si>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</si>
  <si>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</si>
  <si>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</si>
  <si>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</si>
  <si>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</si>
  <si>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</si>
  <si>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</si>
  <si>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</si>
  <si>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</si>
  <si>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</si>
  <si>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</si>
  <si>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</si>
  <si>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</si>
  <si>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</si>
  <si>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</si>
  <si>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</si>
  <si>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</si>
  <si>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</si>
  <si>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</si>
  <si>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</si>
  <si>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</si>
  <si>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</si>
  <si>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</si>
  <si>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</si>
  <si>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</si>
  <si>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</si>
  <si>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</si>
  <si>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</si>
  <si>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</si>
  <si>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</si>
  <si>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</si>
  <si>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</si>
  <si>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</si>
  <si>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</si>
  <si>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</si>
  <si>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</si>
  <si>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</si>
  <si>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</si>
  <si>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</si>
  <si>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</si>
  <si>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</si>
  <si>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</si>
  <si>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</si>
  <si>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</si>
  <si>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</si>
  <si>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</si>
  <si>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</si>
  <si>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</si>
  <si>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</si>
  <si>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</si>
  <si>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</si>
  <si>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</si>
  <si>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</si>
  <si>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</si>
  <si>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</si>
  <si>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</si>
  <si>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</si>
  <si>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</si>
  <si>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</si>
  <si>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</si>
  <si>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</si>
  <si>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</si>
  <si>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</si>
  <si>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</si>
  <si>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</si>
  <si>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</si>
  <si>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</si>
  <si>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</si>
  <si>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</si>
  <si>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</si>
  <si>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</si>
  <si>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</si>
  <si>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</si>
  <si>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</si>
  <si>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</si>
  <si>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Срок реализации не наступил</t>
  </si>
  <si>
    <t>Год 2024</t>
  </si>
  <si>
    <t>Год 2025</t>
  </si>
  <si>
    <t>Год 2026</t>
  </si>
  <si>
    <t>Год 2027</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</si>
  <si>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</si>
  <si>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</si>
  <si>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</si>
  <si>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</si>
  <si>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</si>
  <si>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</si>
  <si>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</si>
  <si>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</si>
  <si>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</si>
  <si>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</si>
  <si>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</si>
  <si>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</si>
  <si>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</si>
  <si>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</si>
  <si>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</si>
  <si>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</si>
  <si>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</si>
  <si>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</si>
  <si>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</si>
  <si>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</si>
  <si>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</si>
  <si>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</si>
  <si>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</si>
  <si>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</si>
  <si>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</si>
  <si>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</si>
  <si>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</si>
  <si>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</si>
  <si>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</si>
  <si>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</si>
  <si>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</si>
  <si>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</si>
  <si>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</si>
  <si>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</si>
  <si>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</si>
  <si>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</si>
  <si>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</si>
  <si>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</si>
  <si>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</si>
  <si>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</si>
  <si>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Сметная стоимость проекта в ценах 2024 года с НДС, млн. руб.</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</si>
  <si>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</si>
  <si>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</si>
  <si>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</si>
  <si>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</si>
  <si>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</si>
  <si>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</si>
  <si>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</si>
  <si>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</si>
  <si>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</si>
  <si>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</si>
  <si>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</si>
  <si>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</si>
  <si>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</si>
  <si>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</si>
  <si>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</si>
  <si>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</si>
  <si>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</si>
  <si>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</si>
  <si>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</si>
  <si>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</si>
  <si>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t>
  </si>
  <si>
    <t>Этапность не предусмотрена</t>
  </si>
  <si>
    <t>не заключен, ТУ на согласовании</t>
  </si>
  <si>
    <t xml:space="preserve">ячейки № 5, 14, 15, 16 КРУ-6 кВ на ПС 110 кВ Заречная
</t>
  </si>
  <si>
    <t>не относится</t>
  </si>
  <si>
    <t>Исходные данные</t>
  </si>
  <si>
    <t>Прочие расходы</t>
  </si>
  <si>
    <t>ХМАО-Югра, Ханты-Мансийский район, г. Нягань, кадастровый квартал 86:13:0601001, земельный участок с кадастровым номером 86:13:0601001:652</t>
  </si>
  <si>
    <t>II (вторая)</t>
  </si>
  <si>
    <t>1. Замена в ячейках № 5, 14, 15, 16 КРУ-6 кВ на ПС 110 кВ Заречная выкатных масляных выключателей 6 кВ с номинальным током 630 А на вакуумные выключатели с номинальным током 1000 А (Тип и номинальные параметры устанавливаемого оборудования определить в рамках технических решений).
2. Замена в ячейках № 5, 14, 15, 16 КРУ 6 кВ на ПС 110 кВ Заречная кабельных трансформаторов тока нулевой последовательности с внутренним диаметром токопровода 70 мм на трансформаторы тока с внутренним диаметром токопровода 200 мм.
3. Замена 8 (восьми) существующих трансформаторов тока 6 кВ в ячейках № 5, 14, 15, 16 КРУ-6 кВ ПС 110 кВ Заречная на ТТ-6 кВ с Ктт=1000/5 (Тип и номинальные параметры устанавливаемого оборудования  определить в рамках технических решений).</t>
  </si>
  <si>
    <t>0,2004468 
(Расчёт выполнен по Распоряжению РЭК № 40-тп от 29.11.2022, по стандартизированной тарифной ставке, согласно расценок приложения 1).</t>
  </si>
  <si>
    <t xml:space="preserve">1. Установка 4-х приборов коммерческого учёта электроэнергии в КРУ-6 кВ ПС 110 кВ Заречная в яч. 6 кВ № 5, 14, 15, 16 с применением трёхфазных приборов учета косвенного включения.
</t>
  </si>
  <si>
    <t>1. Замена в ячейках № 5, 14, 15, 16 КРУ-6 кВ на ПС 110 кВ Заречная выкатных масляных выключателей 6 кВ с номинальным током 630 А на вакуумные выключатели с номинальным током 1000 А (Тип и номинальные параметры устанавливаемого оборудования определить в рамках технических решений).
2. Замена в ячейках № 5, 14, 15, 16 КРУ 6 кВ на ПС 110 кВ Заречная кабельных трансформаторов тока нулевой последовательности с внутренним диаметром токопровода 70 мм на трансформаторы тока с внутренним диаметром токопровода 200 мм.
3. Замена 8 (восьми) существующих трансформаторов тока 6 кВ в ячейках № 5, 14, 15, 16 КРУ-6 кВ ПС 110 кВ Заречная на ТТ-6 кВ с Ктт=1000/5 (Тип и номинальные параметры устанавливаемого оборудования  определить в рамках технических решений).
4. Организация коммерческого учёта электроэнергии в КРУ-6 кВ ПС 110 кВ Заречная в яч. 6 кВ № 5, 14, 15, 16 с применением трёхфазных приборов учета косвенного включения.</t>
  </si>
  <si>
    <t>г. Нягань</t>
  </si>
  <si>
    <t>Присоединение энергопринимающих устройств ОЭЗ по 4-м яч. 6 кВ от ПС 110 кВ Заречная с максимальной мощностью 20 МВт</t>
  </si>
  <si>
    <t>ХМАО - Югра, г. Нягань</t>
  </si>
  <si>
    <t>Реконструкция</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</si>
  <si>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</si>
  <si>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 xml:space="preserve">В рамках инвестиционного проекта присоединяется четыре КЛ 6 кВ (строит АО "ЮРЭСК") для электроснабжения
РП 6 кВ №1, РП-6 кВ №2 (строит АО "Управляющая компания "Промышленные парки Югры") на территории ОЭЗ в г. Нягань.
</t>
  </si>
  <si>
    <t>Н</t>
  </si>
  <si>
    <t>4 т.у., 20 шт.</t>
  </si>
  <si>
    <t>2024</t>
  </si>
  <si>
    <t>да</t>
  </si>
  <si>
    <t>01.07.2024-01.08.2024</t>
  </si>
  <si>
    <t>№Т11_23_0008-ДТП от 25.04.2023 (закл. 05.06.2023)</t>
  </si>
  <si>
    <t>N_TP1900.PS.0071</t>
  </si>
  <si>
    <t>от «__» _____ 2015 г. №___</t>
  </si>
  <si>
    <t>Раздел 5. Показатели инвестиционного проекта</t>
  </si>
  <si>
    <t>346,12 тыс.руб./шт.</t>
  </si>
  <si>
    <t>вакуумные выключатели с номинальным током 1000 А - 4 шт.;
трансформаторы тока нулевой последовательности - 4 шт;
Трансформаторы тока 6 кВ - 8 шт;
П.У. - 4 шт.
преобразователей с модулем индикации – 4 шт.
Итого: 24 еденицы оборудования.</t>
  </si>
  <si>
    <t>Исполнение требований по договору №Т11_23_0008-ДТП от 25.04.2023 технологического присоединения  Особой экономической зоны в г. Нягань, Постановление Правительства РФ от 30.12.2022 №2530 "О создании на территории городского округа Нягань ХМАО-Югры особой экономической зоны промышленно-производственного типа.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</si>
  <si>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Год раскрытия информации: 2024 год</t>
  </si>
  <si>
    <t>по состоянию на 01.01.2024</t>
  </si>
  <si>
    <t>объем заключенного договора PD01.1900.2023.249 от 09.11.2023 . АО "Тюменьэнерго Инжиниринг"    в ценах 2023 года с НДС, млн. руб</t>
  </si>
  <si>
    <t xml:space="preserve"> АО "Тюменьэнерго Инжиниринг"</t>
  </si>
  <si>
    <t>Расчет НМЦ РТ11/13/68 от 26.07.2023</t>
  </si>
  <si>
    <t>Реконструкция и техническое перевооружение электросетевых объектов</t>
  </si>
  <si>
    <t>Комплекс</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</si>
  <si>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</si>
  <si>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</si>
  <si>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</si>
  <si>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</si>
  <si>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</si>
  <si>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</si>
  <si>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</si>
  <si>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Филиал АО "Россети Тюмень" Энергокомплекс</t>
  </si>
  <si>
    <t xml:space="preserve">Выполнение комплекса работ "под ключ" по реконструкции ПС 110 кВ Заречная для технологического присоединения особой экономической зоны в г. Нягань (КРУ 6 кВ: замена В-6 кВ - 4 шт., ТТ-6(10) кВ - 8 шт., ТТНП-6(10) кВ - 4 шт., устройства РЗА - 4 шт., установка приборов учёта - 4 шт., установка цифровых преобразователей с модулем индикации - 4 шт.) филиала АО "Россети Тюмень" Энергокомплекс
</t>
  </si>
  <si>
    <t>АО "Тюменьэнерго Инжиниринг"</t>
  </si>
  <si>
    <t>ООО "ТЭС"</t>
  </si>
  <si>
    <t>ООО ТД "НОВОБЛОК"</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</si>
  <si>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</si>
  <si>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</si>
  <si>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1.1.4.2</t>
  </si>
  <si>
    <t>отсутствуют</t>
  </si>
  <si>
    <t>не наступил срок реализации СМР</t>
  </si>
  <si>
    <t>Проблемные вопросы отсутствуют</t>
  </si>
  <si>
    <t>Возможна реализация в установленный срок</t>
  </si>
  <si>
    <t xml:space="preserve">Факт 2023 года </t>
  </si>
  <si>
    <t>Год 2028</t>
  </si>
  <si>
    <t xml:space="preserve"> по состоянию на 01.01.2023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</si>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</sst>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_(* #,##0.00_);_(* \(#,##0.00\);_(* &quot;-&quot;_);_(@_)"/>
    <numFmt numFmtId="172" formatCode="_(* #,##0_);_(* \(#,##0\);_(* &quot;-&quot;_);_(@_)"/>
    <numFmt numFmtId="173" formatCode="[$-419]mmmm\ yyyy;@"/>
    <numFmt numFmtId="174"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8"/>
      <name val="Times New Roman"/>
      <family val="1"/>
      <charset val="204"/>
    </font>
    <font>
      <sz val="10"/>
      <color theme="1"/>
      <name val="Calibri"/>
      <family val="2"/>
      <charset val="204"/>
    </font>
    <font>
      <sz val="10"/>
      <color rgb="FF000000"/>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11" fillId="0" borderId="0"/>
    <xf numFmtId="0" fontId="11" fillId="0" borderId="0"/>
    <xf numFmtId="43" fontId="11" fillId="0" borderId="0" applyFont="0" applyFill="0" applyBorder="0" applyAlignment="0" applyProtection="0"/>
    <xf numFmtId="0" fontId="61" fillId="0" borderId="0"/>
  </cellStyleXfs>
  <cellXfs count="4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164" fontId="40" fillId="0" borderId="29" xfId="67" applyFont="1" applyFill="1" applyBorder="1" applyAlignment="1">
      <alignment horizontal="justify" vertical="top"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5"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2" fillId="0" borderId="2" xfId="62" applyFont="1" applyFill="1" applyBorder="1" applyAlignment="1">
      <alignment horizontal="center" vertical="center" wrapText="1"/>
    </xf>
    <xf numFmtId="0" fontId="42" fillId="0" borderId="1" xfId="62" applyFont="1" applyFill="1" applyBorder="1" applyAlignment="1">
      <alignment horizontal="center" vertical="center" wrapText="1"/>
    </xf>
    <xf numFmtId="0" fontId="40"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7"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5"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8"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3" fillId="0" borderId="0" xfId="1" applyFill="1" applyBorder="1"/>
    <xf numFmtId="0" fontId="3" fillId="0" borderId="0" xfId="1" applyFill="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11" fillId="0" borderId="0" xfId="0"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1" xfId="2"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2" fillId="0" borderId="0" xfId="52" applyFont="1" applyAlignment="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11" fillId="24" borderId="0" xfId="0" applyFont="1" applyFill="1" applyAlignment="1">
      <alignment vertical="center"/>
    </xf>
    <xf numFmtId="0" fontId="41" fillId="0" borderId="0" xfId="0" applyFont="1" applyAlignment="1">
      <alignment vertical="center"/>
    </xf>
    <xf numFmtId="0" fontId="41" fillId="0" borderId="0" xfId="0" applyFont="1" applyAlignment="1">
      <alignment horizontal="center" vertical="center"/>
    </xf>
    <xf numFmtId="0" fontId="59" fillId="0" borderId="0" xfId="0" applyFont="1" applyAlignment="1">
      <alignment horizontal="left" vertical="center"/>
    </xf>
    <xf numFmtId="0" fontId="45"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0" fillId="0" borderId="0" xfId="0" applyFont="1" applyAlignment="1">
      <alignment vertical="center"/>
    </xf>
    <xf numFmtId="0" fontId="11" fillId="0" borderId="38" xfId="0" applyFont="1" applyBorder="1" applyAlignment="1">
      <alignment vertical="center"/>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39" xfId="0" applyFont="1" applyBorder="1" applyAlignment="1">
      <alignment vertical="center"/>
    </xf>
    <xf numFmtId="3" fontId="40" fillId="0" borderId="39"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0" fillId="0" borderId="0" xfId="0" applyFont="1" applyAlignment="1">
      <alignment vertical="center"/>
    </xf>
    <xf numFmtId="3" fontId="40" fillId="0" borderId="40"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42" xfId="0" applyFont="1" applyBorder="1" applyAlignment="1">
      <alignment vertical="center"/>
    </xf>
    <xf numFmtId="169" fontId="40" fillId="0" borderId="43" xfId="0" applyNumberFormat="1" applyFont="1" applyBorder="1" applyAlignment="1">
      <alignment vertical="center"/>
    </xf>
    <xf numFmtId="10" fontId="40" fillId="0" borderId="44" xfId="0" applyNumberFormat="1" applyFont="1" applyBorder="1" applyAlignment="1">
      <alignment vertical="center"/>
    </xf>
    <xf numFmtId="3" fontId="40" fillId="0" borderId="41" xfId="0" applyNumberFormat="1" applyFont="1" applyFill="1" applyBorder="1" applyAlignment="1">
      <alignment vertical="center"/>
    </xf>
    <xf numFmtId="9" fontId="40" fillId="0" borderId="43"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0" fillId="0" borderId="42"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4"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4" fontId="40" fillId="24"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24" borderId="1" xfId="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1" fillId="0" borderId="28" xfId="0" applyFont="1" applyBorder="1" applyAlignment="1">
      <alignment vertical="center"/>
    </xf>
    <xf numFmtId="1" fontId="42" fillId="24" borderId="27" xfId="0" applyNumberFormat="1" applyFont="1" applyFill="1" applyBorder="1" applyAlignment="1">
      <alignment horizontal="center" vertical="center" wrapText="1"/>
    </xf>
    <xf numFmtId="0" fontId="41" fillId="0" borderId="26" xfId="0" applyFont="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vertical="center"/>
    </xf>
    <xf numFmtId="172" fontId="40" fillId="0" borderId="1" xfId="0" applyNumberFormat="1" applyFont="1" applyBorder="1" applyAlignment="1">
      <alignment vertical="center"/>
    </xf>
    <xf numFmtId="172" fontId="40" fillId="24"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2" fontId="41" fillId="0" borderId="23" xfId="0" applyNumberFormat="1" applyFont="1" applyBorder="1" applyAlignment="1">
      <alignment vertical="center"/>
    </xf>
    <xf numFmtId="172" fontId="41" fillId="24" borderId="23" xfId="0" applyNumberFormat="1" applyFont="1" applyFill="1" applyBorder="1" applyAlignment="1">
      <alignment vertical="center"/>
    </xf>
    <xf numFmtId="0" fontId="57" fillId="0" borderId="0" xfId="0" applyFont="1" applyBorder="1" applyAlignment="1">
      <alignment vertical="center"/>
    </xf>
    <xf numFmtId="167" fontId="58" fillId="0" borderId="0" xfId="0" applyNumberFormat="1" applyFont="1" applyBorder="1" applyAlignment="1">
      <alignment horizontal="center" vertical="center"/>
    </xf>
    <xf numFmtId="167" fontId="58" fillId="24" borderId="0" xfId="0" applyNumberFormat="1" applyFont="1" applyFill="1" applyBorder="1" applyAlignment="1">
      <alignment horizontal="center" vertical="center"/>
    </xf>
    <xf numFmtId="0" fontId="57" fillId="0" borderId="0" xfId="0" applyFont="1" applyAlignment="1">
      <alignment vertical="center"/>
    </xf>
    <xf numFmtId="172"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0" fillId="0" borderId="1" xfId="0" applyNumberFormat="1" applyFont="1" applyBorder="1" applyAlignment="1">
      <alignment horizontal="center" vertical="center"/>
    </xf>
    <xf numFmtId="170" fontId="40" fillId="24" borderId="1" xfId="0" applyNumberFormat="1" applyFont="1" applyFill="1" applyBorder="1" applyAlignment="1">
      <alignment horizontal="center" vertical="center"/>
    </xf>
    <xf numFmtId="0" fontId="41" fillId="0" borderId="26" xfId="0" applyFont="1" applyFill="1" applyBorder="1" applyAlignment="1">
      <alignment vertical="center"/>
    </xf>
    <xf numFmtId="172"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69" fontId="41" fillId="24"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24"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171" fontId="41" fillId="24" borderId="23" xfId="0" applyNumberFormat="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0" fillId="0" borderId="30" xfId="2" applyFont="1" applyFill="1" applyBorder="1" applyAlignment="1">
      <alignment horizontal="left" vertical="top" wrapText="1"/>
    </xf>
    <xf numFmtId="0" fontId="48" fillId="0" borderId="0" xfId="2" applyFont="1" applyFill="1" applyAlignment="1">
      <alignment horizontal="center"/>
    </xf>
    <xf numFmtId="0" fontId="42" fillId="0" borderId="0" xfId="0" applyFont="1" applyFill="1" applyAlignment="1"/>
    <xf numFmtId="0" fontId="7" fillId="0" borderId="1" xfId="1" applyFont="1" applyFill="1" applyBorder="1" applyAlignment="1">
      <alignment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47" fillId="0" borderId="1" xfId="68" applyFont="1" applyFill="1" applyBorder="1" applyAlignment="1">
      <alignment horizontal="center" vertical="center" wrapText="1"/>
    </xf>
    <xf numFmtId="164"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4" fontId="47" fillId="0" borderId="1" xfId="68" applyNumberFormat="1" applyFont="1" applyFill="1" applyBorder="1" applyAlignment="1">
      <alignment horizontal="center" vertical="center"/>
    </xf>
    <xf numFmtId="0" fontId="40" fillId="0" borderId="30" xfId="2" applyFont="1" applyFill="1" applyBorder="1" applyAlignment="1"/>
    <xf numFmtId="49" fontId="40" fillId="0" borderId="29" xfId="2" applyNumberFormat="1" applyFont="1" applyFill="1" applyBorder="1" applyAlignment="1">
      <alignment horizontal="justify"/>
    </xf>
    <xf numFmtId="0" fontId="40" fillId="0" borderId="32" xfId="2" applyFont="1" applyFill="1" applyBorder="1" applyAlignment="1">
      <alignment horizontal="justify" vertical="top" wrapText="1"/>
    </xf>
    <xf numFmtId="164" fontId="40" fillId="0" borderId="29" xfId="67" applyFont="1" applyFill="1" applyBorder="1" applyAlignment="1">
      <alignment horizontal="left" vertical="top"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shrinkToFit="1"/>
    </xf>
    <xf numFmtId="0" fontId="42" fillId="0" borderId="1" xfId="2" applyFont="1" applyFill="1" applyBorder="1" applyAlignment="1">
      <alignment vertical="top" wrapText="1"/>
    </xf>
    <xf numFmtId="0" fontId="42" fillId="0" borderId="1" xfId="2" applyFont="1" applyFill="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NumberFormat="1" applyFont="1" applyFill="1" applyBorder="1" applyAlignment="1">
      <alignment horizontal="center" vertical="top" wrapText="1"/>
    </xf>
    <xf numFmtId="0" fontId="11" fillId="0" borderId="1" xfId="2" applyFont="1" applyFill="1" applyBorder="1"/>
    <xf numFmtId="0" fontId="0" fillId="0" borderId="1" xfId="0" applyFill="1" applyBorder="1" applyAlignment="1">
      <alignment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8" fontId="42" fillId="0" borderId="1" xfId="2" applyNumberFormat="1" applyFont="1" applyFill="1" applyBorder="1" applyAlignment="1">
      <alignment horizontal="right" vertical="top" wrapText="1"/>
    </xf>
    <xf numFmtId="14" fontId="7" fillId="0" borderId="1" xfId="2" applyNumberFormat="1" applyFont="1" applyFill="1" applyBorder="1" applyAlignment="1">
      <alignment horizontal="center" vertical="center" wrapText="1"/>
    </xf>
    <xf numFmtId="0" fontId="11" fillId="0" borderId="0" xfId="2" applyFont="1" applyFill="1" applyAlignment="1">
      <alignment vertical="top" wrapText="1"/>
    </xf>
    <xf numFmtId="0" fontId="11" fillId="0" borderId="1" xfId="2" applyFont="1" applyFill="1" applyBorder="1" applyAlignment="1">
      <alignment horizontal="lef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39" fillId="0" borderId="0" xfId="50" applyFont="1" applyAlignment="1">
      <alignment horizontal="center"/>
    </xf>
    <xf numFmtId="4" fontId="11" fillId="0" borderId="0" xfId="41" applyNumberFormat="1" applyFont="1"/>
    <xf numFmtId="170"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36" fillId="0" borderId="46" xfId="0" applyFont="1" applyFill="1" applyBorder="1" applyAlignment="1">
      <alignment horizontal="left" vertical="center" wrapText="1"/>
    </xf>
    <xf numFmtId="0" fontId="63" fillId="0" borderId="0" xfId="49" applyFont="1"/>
    <xf numFmtId="0" fontId="40" fillId="0" borderId="1" xfId="49" applyFont="1" applyFill="1" applyBorder="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3" fontId="40" fillId="0" borderId="1" xfId="49" applyNumberFormat="1" applyFont="1" applyFill="1" applyBorder="1" applyAlignment="1">
      <alignment horizontal="center" vertical="center"/>
    </xf>
    <xf numFmtId="3"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0" fontId="11" fillId="24" borderId="1" xfId="2" applyNumberFormat="1" applyFont="1" applyFill="1" applyBorder="1" applyAlignment="1">
      <alignment horizontal="center" vertical="top" wrapText="1"/>
    </xf>
    <xf numFmtId="0" fontId="41" fillId="24" borderId="29" xfId="2" applyFont="1" applyFill="1" applyBorder="1" applyAlignment="1">
      <alignment horizontal="justify" vertical="top" wrapText="1"/>
    </xf>
    <xf numFmtId="170" fontId="38" fillId="24" borderId="46" xfId="0" applyNumberFormat="1" applyFont="1" applyFill="1" applyBorder="1" applyAlignment="1">
      <alignment horizontal="left" vertical="center"/>
    </xf>
    <xf numFmtId="0" fontId="40" fillId="24" borderId="29" xfId="2" applyFont="1" applyFill="1" applyBorder="1" applyAlignment="1">
      <alignment horizontal="justify" vertical="top" wrapText="1"/>
    </xf>
    <xf numFmtId="0" fontId="40" fillId="24" borderId="26" xfId="2" applyFont="1" applyFill="1" applyBorder="1" applyAlignment="1">
      <alignment horizontal="left" vertical="center" wrapText="1"/>
    </xf>
    <xf numFmtId="170" fontId="36" fillId="24" borderId="46" xfId="0" applyNumberFormat="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4"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6" fillId="0" borderId="0" xfId="1" applyFont="1" applyFill="1" applyAlignment="1">
      <alignment horizontal="center" vertical="top" wrapText="1"/>
    </xf>
    <xf numFmtId="0" fontId="56"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6"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0" fillId="0" borderId="21" xfId="0" applyFill="1" applyBorder="1" applyAlignment="1">
      <alignment horizontal="center" vertical="center" wrapText="1"/>
    </xf>
    <xf numFmtId="0" fontId="42"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2"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2"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2"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0" fillId="0" borderId="0" xfId="0" applyAlignment="1">
      <alignment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Fill="1" applyAlignment="1">
      <alignment horizontal="center" vertical="center"/>
    </xf>
    <xf numFmtId="0" fontId="4" fillId="0" borderId="0" xfId="1" applyFont="1" applyFill="1" applyBorder="1" applyAlignment="1">
      <alignment horizontal="center" vertical="center" wrapText="1"/>
    </xf>
    <xf numFmtId="0" fontId="9" fillId="0" borderId="0" xfId="1" applyFont="1" applyFill="1" applyAlignment="1">
      <alignment horizontal="center" vertical="top"/>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363147020.68002802</c:v>
                </c:pt>
                <c:pt idx="1">
                  <c:v>747254184.26579499</c:v>
                </c:pt>
                <c:pt idx="2">
                  <c:v>1142889735.2677951</c:v>
                </c:pt>
                <c:pt idx="3">
                  <c:v>1550399433.255795</c:v>
                </c:pt>
                <c:pt idx="4">
                  <c:v>1970139411.9417949</c:v>
                </c:pt>
                <c:pt idx="5">
                  <c:v>2402476488.7337947</c:v>
                </c:pt>
                <c:pt idx="6">
                  <c:v>2847788484.7677946</c:v>
                </c:pt>
                <c:pt idx="7">
                  <c:v>3306464556.6197948</c:v>
                </c:pt>
                <c:pt idx="8">
                  <c:v>3778905535.025795</c:v>
                </c:pt>
                <c:pt idx="9">
                  <c:v>4265524275.281795</c:v>
                </c:pt>
                <c:pt idx="10">
                  <c:v>4766746019.3237953</c:v>
                </c:pt>
              </c:numCache>
            </c:numRef>
          </c:val>
          <c:smooth val="0"/>
          <c:extLst>
            <c:ext xmlns:c16="http://schemas.microsoft.com/office/drawing/2014/chart" uri="{C3380CC4-5D6E-409C-BE32-E72D297353CC}">
              <c16:uniqueId val="{00000000-DE02-4324-AE95-AD69B06D965C}"/>
            </c:ext>
          </c:extLst>
        </c:ser>
        <c:ser>
          <c:idx val="1"/>
          <c:order val="1"/>
          <c:tx>
            <c:v>NPV (без учета продажи)</c:v>
          </c:tx>
          <c:marker>
            <c:symbol val="none"/>
          </c:marker>
          <c:val>
            <c:numRef>
              <c:f>'5. анализ эконом эфф'!$C$93:$M$93</c:f>
              <c:numCache>
                <c:formatCode>_(* #\ ##0_);_(* \(#\ ##0\);_(* "-"_);_(@_)</c:formatCode>
                <c:ptCount val="11"/>
                <c:pt idx="0">
                  <c:v>318984378.75126201</c:v>
                </c:pt>
                <c:pt idx="1">
                  <c:v>617152139.49629259</c:v>
                </c:pt>
                <c:pt idx="2">
                  <c:v>887739636.22654581</c:v>
                </c:pt>
                <c:pt idx="3">
                  <c:v>1133297870.8648567</c:v>
                </c:pt>
                <c:pt idx="4">
                  <c:v>1356141913.52459</c:v>
                </c:pt>
                <c:pt idx="5">
                  <c:v>1558372719.4551442</c:v>
                </c:pt>
                <c:pt idx="6">
                  <c:v>1741896929.6850669</c:v>
                </c:pt>
                <c:pt idx="7">
                  <c:v>1908444841.6607404</c:v>
                </c:pt>
                <c:pt idx="8">
                  <c:v>2059586716.9739878</c:v>
                </c:pt>
                <c:pt idx="9">
                  <c:v>2196747581.8158455</c:v>
                </c:pt>
                <c:pt idx="10">
                  <c:v>2321220659.0962496</c:v>
                </c:pt>
              </c:numCache>
            </c:numRef>
          </c:val>
          <c:smooth val="0"/>
          <c:extLst>
            <c:ext xmlns:c16="http://schemas.microsoft.com/office/drawing/2014/chart" uri="{C3380CC4-5D6E-409C-BE32-E72D297353CC}">
              <c16:uniqueId val="{00000001-DE02-4324-AE95-AD69B06D965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48;&#1085;&#1074;&#1077;&#1089;&#1090;&#1082;&#1072;%20&#1089;&#1074;&#1086;&#1076;\&#1042;%20&#1048;&#1040;\&#1058;&#1077;&#1093;%20&#1087;&#1088;&#1080;&#1089;\&#1054;&#1069;&#1047;\&#1054;&#1073;&#1086;&#1089;&#1085;&#1086;&#1074;&#1099;&#1074;&#1072;&#1073;&#1097;&#1080;&#1077;%20&#1076;&#1086;&#1082;&#1091;&#1084;&#1077;&#1085;&#1090;&#1099;\&#1056;&#1069;&#1060;,%20&#1055;&#1047;,%20&#1060;&#1052;\&#1056;&#1069;&#1060;%20&#1080;%20&#1060;&#105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Проект"/>
      <sheetName val="Отчеты"/>
      <sheetName val="Стар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4-х КЛ 6 кВ от ПС 110 кВ Заречная для электроснабжения ОЭЗ в г. Нягань.</v>
          </cell>
        </row>
        <row r="11">
          <cell r="D11">
            <v>1</v>
          </cell>
        </row>
        <row r="12">
          <cell r="D12">
            <v>0</v>
          </cell>
        </row>
        <row r="13">
          <cell r="D13">
            <v>5</v>
          </cell>
        </row>
        <row r="26">
          <cell r="B26">
            <v>44927</v>
          </cell>
        </row>
        <row r="27">
          <cell r="D27">
            <v>26</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SheetLayoutView="70" workbookViewId="0">
      <selection activeCell="D43" sqref="D43"/>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15" customFormat="1" ht="18.75" customHeight="1" x14ac:dyDescent="0.2">
      <c r="A1" s="142"/>
      <c r="C1" s="119" t="s">
        <v>69</v>
      </c>
    </row>
    <row r="2" spans="1:19" s="15" customFormat="1" ht="18.75" customHeight="1" x14ac:dyDescent="0.3">
      <c r="A2" s="142"/>
      <c r="C2" s="120" t="s">
        <v>10</v>
      </c>
    </row>
    <row r="3" spans="1:19" s="15" customFormat="1" ht="18.75" x14ac:dyDescent="0.3">
      <c r="A3" s="143"/>
      <c r="C3" s="120" t="s">
        <v>68</v>
      </c>
    </row>
    <row r="4" spans="1:19" s="15" customFormat="1" ht="18.75" x14ac:dyDescent="0.3">
      <c r="A4" s="143"/>
      <c r="E4" s="120"/>
    </row>
    <row r="5" spans="1:19" s="15" customFormat="1" ht="15.75" x14ac:dyDescent="0.25">
      <c r="A5" s="335" t="s">
        <v>553</v>
      </c>
      <c r="B5" s="335"/>
      <c r="C5" s="335"/>
      <c r="D5" s="266"/>
      <c r="E5" s="266"/>
      <c r="F5" s="266"/>
      <c r="G5" s="266"/>
    </row>
    <row r="6" spans="1:19" s="15" customFormat="1" ht="18.75" x14ac:dyDescent="0.3">
      <c r="A6" s="143"/>
      <c r="E6" s="120"/>
    </row>
    <row r="7" spans="1:19" s="15" customFormat="1" ht="18.75" x14ac:dyDescent="0.2">
      <c r="A7" s="339" t="s">
        <v>9</v>
      </c>
      <c r="B7" s="339"/>
      <c r="C7" s="339"/>
      <c r="D7" s="139"/>
      <c r="E7" s="139"/>
      <c r="F7" s="139"/>
      <c r="G7" s="139"/>
      <c r="H7" s="139"/>
      <c r="I7" s="139"/>
      <c r="J7" s="139"/>
      <c r="K7" s="139"/>
      <c r="L7" s="139"/>
      <c r="M7" s="139"/>
      <c r="N7" s="139"/>
      <c r="O7" s="139"/>
      <c r="P7" s="139"/>
      <c r="Q7" s="139"/>
      <c r="R7" s="139"/>
      <c r="S7" s="139"/>
    </row>
    <row r="8" spans="1:19" s="15" customFormat="1" ht="18.75" x14ac:dyDescent="0.2">
      <c r="A8" s="257"/>
      <c r="B8" s="257"/>
      <c r="C8" s="257"/>
      <c r="D8" s="257"/>
      <c r="E8" s="257"/>
      <c r="F8" s="139"/>
      <c r="G8" s="139"/>
      <c r="H8" s="139"/>
      <c r="I8" s="139"/>
      <c r="J8" s="139"/>
      <c r="K8" s="139"/>
      <c r="L8" s="139"/>
      <c r="M8" s="139"/>
      <c r="N8" s="139"/>
      <c r="O8" s="139"/>
      <c r="P8" s="139"/>
      <c r="Q8" s="139"/>
      <c r="R8" s="139"/>
      <c r="S8" s="139"/>
    </row>
    <row r="9" spans="1:19" s="15" customFormat="1" ht="36" customHeight="1" x14ac:dyDescent="0.2">
      <c r="A9" s="340" t="s">
        <v>464</v>
      </c>
      <c r="B9" s="340"/>
      <c r="C9" s="340"/>
      <c r="D9" s="140"/>
      <c r="E9" s="140"/>
      <c r="F9" s="139"/>
      <c r="G9" s="139"/>
      <c r="H9" s="139"/>
      <c r="I9" s="139"/>
      <c r="J9" s="139"/>
      <c r="K9" s="139"/>
      <c r="L9" s="139"/>
      <c r="M9" s="139"/>
      <c r="N9" s="139"/>
      <c r="O9" s="139"/>
      <c r="P9" s="139"/>
      <c r="Q9" s="139"/>
      <c r="R9" s="139"/>
      <c r="S9" s="139"/>
    </row>
    <row r="10" spans="1:19" s="15" customFormat="1" ht="18.75" x14ac:dyDescent="0.2">
      <c r="A10" s="336" t="s">
        <v>8</v>
      </c>
      <c r="B10" s="336"/>
      <c r="C10" s="336"/>
      <c r="D10" s="141"/>
      <c r="E10" s="141"/>
      <c r="F10" s="139"/>
      <c r="G10" s="139"/>
      <c r="H10" s="139"/>
      <c r="I10" s="139"/>
      <c r="J10" s="139"/>
      <c r="K10" s="139"/>
      <c r="L10" s="139"/>
      <c r="M10" s="139"/>
      <c r="N10" s="139"/>
      <c r="O10" s="139"/>
      <c r="P10" s="139"/>
      <c r="Q10" s="139"/>
      <c r="R10" s="139"/>
      <c r="S10" s="139"/>
    </row>
    <row r="11" spans="1:19" s="15" customFormat="1" ht="18.75" x14ac:dyDescent="0.2">
      <c r="A11" s="257"/>
      <c r="B11" s="257"/>
      <c r="C11" s="257"/>
      <c r="D11" s="257"/>
      <c r="E11" s="257"/>
      <c r="F11" s="139"/>
      <c r="G11" s="139"/>
      <c r="H11" s="139"/>
      <c r="I11" s="139"/>
      <c r="J11" s="139"/>
      <c r="K11" s="139"/>
      <c r="L11" s="139"/>
      <c r="M11" s="139"/>
      <c r="N11" s="139"/>
      <c r="O11" s="139"/>
      <c r="P11" s="139"/>
      <c r="Q11" s="139"/>
      <c r="R11" s="139"/>
      <c r="S11" s="139"/>
    </row>
    <row r="12" spans="1:19" s="15" customFormat="1" ht="18.75" x14ac:dyDescent="0.2">
      <c r="A12" s="340" t="s">
        <v>547</v>
      </c>
      <c r="B12" s="340"/>
      <c r="C12" s="340"/>
      <c r="D12" s="140"/>
      <c r="E12" s="140"/>
      <c r="F12" s="139"/>
      <c r="G12" s="139"/>
      <c r="H12" s="139"/>
      <c r="I12" s="139"/>
      <c r="J12" s="139"/>
      <c r="K12" s="139"/>
      <c r="L12" s="139"/>
      <c r="M12" s="139"/>
      <c r="N12" s="139"/>
      <c r="O12" s="139"/>
      <c r="P12" s="139"/>
      <c r="Q12" s="139"/>
      <c r="R12" s="139"/>
      <c r="S12" s="139"/>
    </row>
    <row r="13" spans="1:19" s="15" customFormat="1" ht="18.75" x14ac:dyDescent="0.2">
      <c r="A13" s="336" t="s">
        <v>7</v>
      </c>
      <c r="B13" s="336"/>
      <c r="C13" s="336"/>
      <c r="D13" s="141"/>
      <c r="E13" s="141"/>
      <c r="F13" s="139"/>
      <c r="G13" s="139"/>
      <c r="H13" s="139"/>
      <c r="I13" s="139"/>
      <c r="J13" s="139"/>
      <c r="K13" s="139"/>
      <c r="L13" s="139"/>
      <c r="M13" s="139"/>
      <c r="N13" s="139"/>
      <c r="O13" s="139"/>
      <c r="P13" s="139"/>
      <c r="Q13" s="139"/>
      <c r="R13" s="139"/>
      <c r="S13" s="139"/>
    </row>
    <row r="14" spans="1:19" s="121" customFormat="1" ht="18.75" customHeight="1" x14ac:dyDescent="0.2">
      <c r="A14" s="258"/>
      <c r="B14" s="258"/>
      <c r="C14" s="258"/>
      <c r="D14" s="258"/>
      <c r="E14" s="258"/>
      <c r="F14" s="258"/>
      <c r="G14" s="258"/>
      <c r="H14" s="258"/>
      <c r="I14" s="258"/>
      <c r="J14" s="258"/>
      <c r="K14" s="258"/>
      <c r="L14" s="258"/>
      <c r="M14" s="258"/>
      <c r="N14" s="258"/>
      <c r="O14" s="258"/>
      <c r="P14" s="258"/>
      <c r="Q14" s="258"/>
      <c r="R14" s="258"/>
      <c r="S14" s="258"/>
    </row>
    <row r="15" spans="1:19" s="122" customFormat="1" ht="53.25" customHeight="1" x14ac:dyDescent="0.2">
      <c r="A15" s="341" t="s">
        <v>539</v>
      </c>
      <c r="B15" s="341"/>
      <c r="C15" s="341"/>
      <c r="D15" s="140"/>
      <c r="E15" s="140"/>
      <c r="F15" s="140"/>
      <c r="G15" s="140"/>
      <c r="H15" s="140"/>
      <c r="I15" s="140"/>
      <c r="J15" s="140"/>
      <c r="K15" s="140"/>
      <c r="L15" s="140"/>
      <c r="M15" s="140"/>
      <c r="N15" s="140"/>
      <c r="O15" s="140"/>
      <c r="P15" s="140"/>
      <c r="Q15" s="140"/>
      <c r="R15" s="140"/>
      <c r="S15" s="140"/>
    </row>
    <row r="16" spans="1:19" s="122" customFormat="1" ht="15" customHeight="1" x14ac:dyDescent="0.2">
      <c r="A16" s="336" t="s">
        <v>6</v>
      </c>
      <c r="B16" s="336"/>
      <c r="C16" s="336"/>
      <c r="D16" s="141"/>
      <c r="E16" s="141"/>
      <c r="F16" s="141"/>
      <c r="G16" s="141"/>
      <c r="H16" s="141"/>
      <c r="I16" s="141"/>
      <c r="J16" s="141"/>
      <c r="K16" s="141"/>
      <c r="L16" s="141"/>
      <c r="M16" s="141"/>
      <c r="N16" s="141"/>
      <c r="O16" s="141"/>
      <c r="P16" s="141"/>
      <c r="Q16" s="141"/>
      <c r="R16" s="141"/>
      <c r="S16" s="141"/>
    </row>
    <row r="17" spans="1:19" s="122" customFormat="1" ht="15" customHeight="1" x14ac:dyDescent="0.2">
      <c r="A17" s="259"/>
      <c r="B17" s="259"/>
      <c r="C17" s="259"/>
      <c r="D17" s="259"/>
      <c r="E17" s="259"/>
      <c r="F17" s="259"/>
      <c r="G17" s="259"/>
      <c r="H17" s="259"/>
      <c r="I17" s="259"/>
      <c r="J17" s="259"/>
      <c r="K17" s="259"/>
      <c r="L17" s="259"/>
      <c r="M17" s="259"/>
      <c r="N17" s="259"/>
      <c r="O17" s="259"/>
      <c r="P17" s="259"/>
    </row>
    <row r="18" spans="1:19" s="122" customFormat="1" ht="15" customHeight="1" x14ac:dyDescent="0.2">
      <c r="A18" s="337" t="s">
        <v>422</v>
      </c>
      <c r="B18" s="338"/>
      <c r="C18" s="338"/>
      <c r="D18" s="144"/>
      <c r="E18" s="144"/>
      <c r="F18" s="144"/>
      <c r="G18" s="144"/>
      <c r="H18" s="144"/>
      <c r="I18" s="144"/>
      <c r="J18" s="144"/>
      <c r="K18" s="144"/>
      <c r="L18" s="144"/>
      <c r="M18" s="144"/>
      <c r="N18" s="144"/>
      <c r="O18" s="144"/>
      <c r="P18" s="144"/>
      <c r="Q18" s="144"/>
      <c r="R18" s="144"/>
      <c r="S18" s="144"/>
    </row>
    <row r="19" spans="1:19" s="122" customFormat="1" ht="15" customHeight="1" x14ac:dyDescent="0.2">
      <c r="A19" s="141"/>
      <c r="B19" s="141"/>
      <c r="C19" s="141"/>
      <c r="D19" s="141"/>
      <c r="E19" s="141"/>
      <c r="F19" s="259"/>
      <c r="G19" s="259"/>
      <c r="H19" s="259"/>
      <c r="I19" s="259"/>
      <c r="J19" s="259"/>
      <c r="K19" s="259"/>
      <c r="L19" s="259"/>
      <c r="M19" s="259"/>
      <c r="N19" s="259"/>
      <c r="O19" s="259"/>
      <c r="P19" s="259"/>
    </row>
    <row r="20" spans="1:19" s="122" customFormat="1" ht="39.75" customHeight="1" x14ac:dyDescent="0.2">
      <c r="A20" s="267" t="s">
        <v>5</v>
      </c>
      <c r="B20" s="145" t="s">
        <v>67</v>
      </c>
      <c r="C20" s="101" t="s">
        <v>66</v>
      </c>
      <c r="D20" s="268"/>
      <c r="E20" s="268"/>
      <c r="F20" s="258"/>
      <c r="G20" s="258"/>
      <c r="H20" s="258"/>
      <c r="I20" s="258"/>
      <c r="J20" s="258"/>
      <c r="K20" s="258"/>
      <c r="L20" s="258"/>
      <c r="M20" s="258"/>
      <c r="N20" s="258"/>
      <c r="O20" s="258"/>
      <c r="P20" s="258"/>
      <c r="Q20" s="146"/>
      <c r="R20" s="146"/>
      <c r="S20" s="146"/>
    </row>
    <row r="21" spans="1:19" s="122" customFormat="1" ht="16.5" customHeight="1" x14ac:dyDescent="0.2">
      <c r="A21" s="101">
        <v>1</v>
      </c>
      <c r="B21" s="145">
        <v>2</v>
      </c>
      <c r="C21" s="101">
        <v>3</v>
      </c>
      <c r="D21" s="268"/>
      <c r="E21" s="268"/>
      <c r="F21" s="258"/>
      <c r="G21" s="258"/>
      <c r="H21" s="258"/>
      <c r="I21" s="258"/>
      <c r="J21" s="258"/>
      <c r="K21" s="258"/>
      <c r="L21" s="258"/>
      <c r="M21" s="258"/>
      <c r="N21" s="258"/>
      <c r="O21" s="258"/>
      <c r="P21" s="258"/>
      <c r="Q21" s="146"/>
      <c r="R21" s="146"/>
      <c r="S21" s="146"/>
    </row>
    <row r="22" spans="1:19" s="122" customFormat="1" ht="39" customHeight="1" x14ac:dyDescent="0.2">
      <c r="A22" s="23" t="s">
        <v>65</v>
      </c>
      <c r="B22" s="269" t="s">
        <v>281</v>
      </c>
      <c r="C22" s="101" t="s">
        <v>574</v>
      </c>
      <c r="D22" s="268"/>
      <c r="E22" s="268"/>
      <c r="F22" s="258"/>
      <c r="G22" s="258"/>
      <c r="H22" s="258"/>
      <c r="I22" s="258"/>
      <c r="J22" s="258"/>
      <c r="K22" s="258"/>
      <c r="L22" s="258"/>
      <c r="M22" s="258"/>
      <c r="N22" s="258"/>
      <c r="O22" s="258"/>
      <c r="P22" s="258"/>
      <c r="Q22" s="146"/>
      <c r="R22" s="146"/>
      <c r="S22" s="146"/>
    </row>
    <row r="23" spans="1:19" s="122" customFormat="1" ht="47.25" customHeight="1" x14ac:dyDescent="0.2">
      <c r="A23" s="23" t="s">
        <v>63</v>
      </c>
      <c r="B23" s="270" t="s">
        <v>64</v>
      </c>
      <c r="C23" s="101" t="s">
        <v>573</v>
      </c>
      <c r="D23" s="268"/>
      <c r="E23" s="268"/>
      <c r="F23" s="258"/>
      <c r="G23" s="258"/>
      <c r="H23" s="258"/>
      <c r="I23" s="258"/>
      <c r="J23" s="258"/>
      <c r="K23" s="258"/>
      <c r="L23" s="258"/>
      <c r="M23" s="258"/>
      <c r="N23" s="258"/>
      <c r="O23" s="258"/>
      <c r="P23" s="258"/>
      <c r="Q23" s="146"/>
      <c r="R23" s="146"/>
      <c r="S23" s="146"/>
    </row>
    <row r="24" spans="1:19" s="122" customFormat="1" ht="22.5" customHeight="1" x14ac:dyDescent="0.2">
      <c r="A24" s="332"/>
      <c r="B24" s="333"/>
      <c r="C24" s="334"/>
      <c r="D24" s="268"/>
      <c r="E24" s="268"/>
      <c r="F24" s="258"/>
      <c r="G24" s="258"/>
      <c r="H24" s="258"/>
      <c r="I24" s="258"/>
      <c r="J24" s="258"/>
      <c r="K24" s="258"/>
      <c r="L24" s="258"/>
      <c r="M24" s="258"/>
      <c r="N24" s="258"/>
      <c r="O24" s="258"/>
      <c r="P24" s="258"/>
      <c r="Q24" s="146"/>
      <c r="R24" s="146"/>
      <c r="S24" s="146"/>
    </row>
    <row r="25" spans="1:19" s="122" customFormat="1" ht="58.5" customHeight="1" x14ac:dyDescent="0.2">
      <c r="A25" s="23" t="s">
        <v>62</v>
      </c>
      <c r="B25" s="271" t="s">
        <v>373</v>
      </c>
      <c r="C25" s="272" t="s">
        <v>455</v>
      </c>
      <c r="D25" s="268"/>
      <c r="E25" s="258"/>
      <c r="F25" s="258"/>
      <c r="G25" s="258"/>
      <c r="H25" s="258"/>
      <c r="I25" s="258"/>
      <c r="J25" s="258"/>
      <c r="K25" s="258"/>
      <c r="L25" s="258"/>
      <c r="M25" s="258"/>
      <c r="N25" s="258"/>
      <c r="O25" s="258"/>
      <c r="P25" s="146"/>
      <c r="Q25" s="146"/>
      <c r="R25" s="146"/>
      <c r="S25" s="146"/>
    </row>
    <row r="26" spans="1:19" s="122" customFormat="1" ht="42.75" customHeight="1" x14ac:dyDescent="0.2">
      <c r="A26" s="23" t="s">
        <v>61</v>
      </c>
      <c r="B26" s="271" t="s">
        <v>75</v>
      </c>
      <c r="C26" s="272" t="s">
        <v>500</v>
      </c>
      <c r="D26" s="268"/>
      <c r="E26" s="258"/>
      <c r="F26" s="258"/>
      <c r="G26" s="258"/>
      <c r="H26" s="258"/>
      <c r="I26" s="258"/>
      <c r="J26" s="258"/>
      <c r="K26" s="258"/>
      <c r="L26" s="258"/>
      <c r="M26" s="258"/>
      <c r="N26" s="258"/>
      <c r="O26" s="258"/>
      <c r="P26" s="146"/>
      <c r="Q26" s="146"/>
      <c r="R26" s="146"/>
      <c r="S26" s="146"/>
    </row>
    <row r="27" spans="1:19" s="122" customFormat="1" ht="51.75" customHeight="1" x14ac:dyDescent="0.2">
      <c r="A27" s="23" t="s">
        <v>59</v>
      </c>
      <c r="B27" s="271" t="s">
        <v>74</v>
      </c>
      <c r="C27" s="272" t="s">
        <v>535</v>
      </c>
      <c r="D27" s="268"/>
      <c r="E27" s="258"/>
      <c r="F27" s="258"/>
      <c r="G27" s="258"/>
      <c r="H27" s="258"/>
      <c r="I27" s="258"/>
      <c r="J27" s="258"/>
      <c r="K27" s="258"/>
      <c r="L27" s="258"/>
      <c r="M27" s="258"/>
      <c r="N27" s="258"/>
      <c r="O27" s="258"/>
      <c r="P27" s="146"/>
      <c r="Q27" s="146"/>
      <c r="R27" s="146"/>
      <c r="S27" s="146"/>
    </row>
    <row r="28" spans="1:19" s="122" customFormat="1" ht="42.75" customHeight="1" x14ac:dyDescent="0.2">
      <c r="A28" s="23" t="s">
        <v>58</v>
      </c>
      <c r="B28" s="271" t="s">
        <v>374</v>
      </c>
      <c r="C28" s="272" t="s">
        <v>440</v>
      </c>
      <c r="D28" s="268"/>
      <c r="E28" s="258"/>
      <c r="F28" s="258"/>
      <c r="G28" s="258"/>
      <c r="H28" s="258"/>
      <c r="I28" s="258"/>
      <c r="J28" s="258"/>
      <c r="K28" s="258"/>
      <c r="L28" s="258"/>
      <c r="M28" s="258"/>
      <c r="N28" s="258"/>
      <c r="O28" s="258"/>
      <c r="P28" s="146"/>
      <c r="Q28" s="146"/>
      <c r="R28" s="146"/>
      <c r="S28" s="146"/>
    </row>
    <row r="29" spans="1:19" s="122" customFormat="1" ht="51.75" customHeight="1" x14ac:dyDescent="0.2">
      <c r="A29" s="23" t="s">
        <v>56</v>
      </c>
      <c r="B29" s="271" t="s">
        <v>375</v>
      </c>
      <c r="C29" s="272" t="s">
        <v>440</v>
      </c>
      <c r="D29" s="268"/>
      <c r="E29" s="258"/>
      <c r="F29" s="258"/>
      <c r="G29" s="258"/>
      <c r="H29" s="258"/>
      <c r="I29" s="258"/>
      <c r="J29" s="258"/>
      <c r="K29" s="258"/>
      <c r="L29" s="258"/>
      <c r="M29" s="258"/>
      <c r="N29" s="258"/>
      <c r="O29" s="258"/>
      <c r="P29" s="146"/>
      <c r="Q29" s="146"/>
      <c r="R29" s="146"/>
      <c r="S29" s="146"/>
    </row>
    <row r="30" spans="1:19" s="122" customFormat="1" ht="51.75" customHeight="1" x14ac:dyDescent="0.2">
      <c r="A30" s="23" t="s">
        <v>54</v>
      </c>
      <c r="B30" s="271" t="s">
        <v>376</v>
      </c>
      <c r="C30" s="272" t="s">
        <v>440</v>
      </c>
      <c r="D30" s="268"/>
      <c r="E30" s="258"/>
      <c r="F30" s="258"/>
      <c r="G30" s="258"/>
      <c r="H30" s="258"/>
      <c r="I30" s="258"/>
      <c r="J30" s="258"/>
      <c r="K30" s="258"/>
      <c r="L30" s="258"/>
      <c r="M30" s="258"/>
      <c r="N30" s="258"/>
      <c r="O30" s="258"/>
      <c r="P30" s="146"/>
      <c r="Q30" s="146"/>
      <c r="R30" s="146"/>
      <c r="S30" s="146"/>
    </row>
    <row r="31" spans="1:19" s="122" customFormat="1" ht="51.75" customHeight="1" x14ac:dyDescent="0.2">
      <c r="A31" s="23" t="s">
        <v>73</v>
      </c>
      <c r="B31" s="271" t="s">
        <v>377</v>
      </c>
      <c r="C31" s="272" t="s">
        <v>440</v>
      </c>
      <c r="D31" s="268"/>
      <c r="E31" s="258"/>
      <c r="F31" s="258"/>
      <c r="G31" s="258"/>
      <c r="H31" s="258"/>
      <c r="I31" s="258"/>
      <c r="J31" s="258"/>
      <c r="K31" s="258"/>
      <c r="L31" s="258"/>
      <c r="M31" s="258"/>
      <c r="N31" s="258"/>
      <c r="O31" s="258"/>
      <c r="P31" s="146"/>
      <c r="Q31" s="146"/>
      <c r="R31" s="146"/>
      <c r="S31" s="146"/>
    </row>
    <row r="32" spans="1:19" s="122" customFormat="1" ht="51.75" customHeight="1" x14ac:dyDescent="0.2">
      <c r="A32" s="23" t="s">
        <v>71</v>
      </c>
      <c r="B32" s="271" t="s">
        <v>378</v>
      </c>
      <c r="C32" s="272" t="s">
        <v>440</v>
      </c>
      <c r="D32" s="268"/>
      <c r="E32" s="258"/>
      <c r="F32" s="258"/>
      <c r="G32" s="258"/>
      <c r="H32" s="258"/>
      <c r="I32" s="258"/>
      <c r="J32" s="258"/>
      <c r="K32" s="258"/>
      <c r="L32" s="258"/>
      <c r="M32" s="258"/>
      <c r="N32" s="258"/>
      <c r="O32" s="258"/>
      <c r="P32" s="146"/>
      <c r="Q32" s="146"/>
      <c r="R32" s="146"/>
      <c r="S32" s="146"/>
    </row>
    <row r="33" spans="1:19" s="122" customFormat="1" ht="101.25" customHeight="1" x14ac:dyDescent="0.2">
      <c r="A33" s="23" t="s">
        <v>70</v>
      </c>
      <c r="B33" s="271" t="s">
        <v>379</v>
      </c>
      <c r="C33" s="272" t="s">
        <v>526</v>
      </c>
      <c r="D33" s="268"/>
      <c r="E33" s="258"/>
      <c r="F33" s="258"/>
      <c r="G33" s="258"/>
      <c r="H33" s="258"/>
      <c r="I33" s="258"/>
      <c r="J33" s="258"/>
      <c r="K33" s="258"/>
      <c r="L33" s="258"/>
      <c r="M33" s="258"/>
      <c r="N33" s="258"/>
      <c r="O33" s="258"/>
      <c r="P33" s="146"/>
      <c r="Q33" s="146"/>
      <c r="R33" s="146"/>
      <c r="S33" s="146"/>
    </row>
    <row r="34" spans="1:19" ht="111" customHeight="1" x14ac:dyDescent="0.25">
      <c r="A34" s="23" t="s">
        <v>393</v>
      </c>
      <c r="B34" s="271" t="s">
        <v>380</v>
      </c>
      <c r="C34" s="272" t="s">
        <v>440</v>
      </c>
      <c r="D34" s="147"/>
      <c r="E34" s="147"/>
      <c r="F34" s="147"/>
      <c r="G34" s="147"/>
      <c r="H34" s="147"/>
      <c r="I34" s="147"/>
      <c r="J34" s="147"/>
      <c r="K34" s="147"/>
      <c r="L34" s="147"/>
      <c r="M34" s="147"/>
      <c r="N34" s="147"/>
      <c r="O34" s="147"/>
      <c r="P34" s="147"/>
      <c r="Q34" s="147"/>
      <c r="R34" s="147"/>
      <c r="S34" s="147"/>
    </row>
    <row r="35" spans="1:19" ht="58.5" customHeight="1" x14ac:dyDescent="0.25">
      <c r="A35" s="23" t="s">
        <v>383</v>
      </c>
      <c r="B35" s="271" t="s">
        <v>72</v>
      </c>
      <c r="C35" s="272" t="s">
        <v>440</v>
      </c>
      <c r="D35" s="147"/>
      <c r="E35" s="147"/>
      <c r="F35" s="147"/>
      <c r="G35" s="147"/>
      <c r="H35" s="147"/>
      <c r="I35" s="147"/>
      <c r="J35" s="147"/>
      <c r="K35" s="147"/>
      <c r="L35" s="147"/>
      <c r="M35" s="147"/>
      <c r="N35" s="147"/>
      <c r="O35" s="147"/>
      <c r="P35" s="147"/>
      <c r="Q35" s="147"/>
      <c r="R35" s="147"/>
      <c r="S35" s="147"/>
    </row>
    <row r="36" spans="1:19" ht="51.75" customHeight="1" x14ac:dyDescent="0.25">
      <c r="A36" s="23" t="s">
        <v>394</v>
      </c>
      <c r="B36" s="271" t="s">
        <v>381</v>
      </c>
      <c r="C36" s="272" t="s">
        <v>582</v>
      </c>
      <c r="D36" s="147"/>
      <c r="E36" s="147"/>
      <c r="F36" s="147"/>
      <c r="G36" s="147"/>
      <c r="H36" s="147"/>
      <c r="I36" s="147"/>
      <c r="J36" s="147"/>
      <c r="K36" s="147"/>
      <c r="L36" s="147"/>
      <c r="M36" s="147"/>
      <c r="N36" s="147"/>
      <c r="O36" s="147"/>
      <c r="P36" s="147"/>
      <c r="Q36" s="147"/>
      <c r="R36" s="147"/>
      <c r="S36" s="147"/>
    </row>
    <row r="37" spans="1:19" ht="43.5" customHeight="1" x14ac:dyDescent="0.25">
      <c r="A37" s="23" t="s">
        <v>384</v>
      </c>
      <c r="B37" s="271" t="s">
        <v>382</v>
      </c>
      <c r="C37" s="272" t="s">
        <v>582</v>
      </c>
      <c r="D37" s="147"/>
      <c r="E37" s="147"/>
      <c r="F37" s="147"/>
      <c r="G37" s="147"/>
      <c r="H37" s="147"/>
      <c r="I37" s="147"/>
      <c r="J37" s="147"/>
      <c r="K37" s="147"/>
      <c r="L37" s="147"/>
      <c r="M37" s="147"/>
      <c r="N37" s="147"/>
      <c r="O37" s="147"/>
      <c r="P37" s="147"/>
      <c r="Q37" s="147"/>
      <c r="R37" s="147"/>
      <c r="S37" s="147"/>
    </row>
    <row r="38" spans="1:19" ht="43.5" customHeight="1" x14ac:dyDescent="0.25">
      <c r="A38" s="23" t="s">
        <v>395</v>
      </c>
      <c r="B38" s="271" t="s">
        <v>223</v>
      </c>
      <c r="C38" s="272" t="s">
        <v>440</v>
      </c>
      <c r="D38" s="147"/>
      <c r="E38" s="147"/>
      <c r="F38" s="147"/>
      <c r="G38" s="147"/>
      <c r="H38" s="147"/>
      <c r="I38" s="147"/>
      <c r="J38" s="147"/>
      <c r="K38" s="147"/>
      <c r="L38" s="147"/>
      <c r="M38" s="147"/>
      <c r="N38" s="147"/>
      <c r="O38" s="147"/>
      <c r="P38" s="147"/>
      <c r="Q38" s="147"/>
      <c r="R38" s="147"/>
      <c r="S38" s="147"/>
    </row>
    <row r="39" spans="1:19" ht="23.25" customHeight="1" x14ac:dyDescent="0.25">
      <c r="A39" s="332"/>
      <c r="B39" s="333"/>
      <c r="C39" s="334"/>
      <c r="D39" s="147"/>
      <c r="E39" s="147"/>
      <c r="F39" s="147"/>
      <c r="G39" s="147"/>
      <c r="H39" s="147"/>
      <c r="I39" s="147"/>
      <c r="J39" s="147"/>
      <c r="K39" s="147"/>
      <c r="L39" s="147"/>
      <c r="M39" s="147"/>
      <c r="N39" s="147"/>
      <c r="O39" s="147"/>
      <c r="P39" s="147"/>
      <c r="Q39" s="147"/>
      <c r="R39" s="147"/>
      <c r="S39" s="147"/>
    </row>
    <row r="40" spans="1:19" ht="63" x14ac:dyDescent="0.25">
      <c r="A40" s="23" t="s">
        <v>385</v>
      </c>
      <c r="B40" s="271" t="s">
        <v>434</v>
      </c>
      <c r="C40" s="273" t="s">
        <v>536</v>
      </c>
      <c r="D40" s="147"/>
      <c r="E40" s="147"/>
      <c r="F40" s="147"/>
      <c r="G40" s="147"/>
      <c r="H40" s="147"/>
      <c r="I40" s="147"/>
      <c r="J40" s="147"/>
      <c r="K40" s="147"/>
      <c r="L40" s="147"/>
      <c r="M40" s="147"/>
      <c r="N40" s="147"/>
      <c r="O40" s="147"/>
      <c r="P40" s="147"/>
      <c r="Q40" s="147"/>
      <c r="R40" s="147"/>
      <c r="S40" s="147"/>
    </row>
    <row r="41" spans="1:19" ht="105.75" customHeight="1" x14ac:dyDescent="0.25">
      <c r="A41" s="23" t="s">
        <v>396</v>
      </c>
      <c r="B41" s="271" t="s">
        <v>417</v>
      </c>
      <c r="C41" s="274" t="s">
        <v>439</v>
      </c>
      <c r="D41" s="147"/>
      <c r="E41" s="147"/>
      <c r="F41" s="147"/>
      <c r="G41" s="147"/>
      <c r="H41" s="147"/>
      <c r="I41" s="147"/>
      <c r="J41" s="147"/>
      <c r="K41" s="147"/>
      <c r="L41" s="147"/>
      <c r="M41" s="147"/>
      <c r="N41" s="147"/>
      <c r="O41" s="147"/>
      <c r="P41" s="147"/>
      <c r="Q41" s="147"/>
      <c r="R41" s="147"/>
      <c r="S41" s="147"/>
    </row>
    <row r="42" spans="1:19" ht="83.25" customHeight="1" x14ac:dyDescent="0.25">
      <c r="A42" s="23" t="s">
        <v>386</v>
      </c>
      <c r="B42" s="271" t="s">
        <v>431</v>
      </c>
      <c r="C42" s="274" t="s">
        <v>439</v>
      </c>
      <c r="D42" s="147"/>
      <c r="E42" s="147"/>
      <c r="F42" s="147"/>
      <c r="G42" s="147"/>
      <c r="H42" s="147"/>
      <c r="I42" s="147"/>
      <c r="J42" s="147"/>
      <c r="K42" s="147"/>
      <c r="L42" s="147"/>
      <c r="M42" s="147"/>
      <c r="N42" s="147"/>
      <c r="O42" s="147"/>
      <c r="P42" s="147"/>
      <c r="Q42" s="147"/>
      <c r="R42" s="147"/>
      <c r="S42" s="147"/>
    </row>
    <row r="43" spans="1:19" ht="186" customHeight="1" x14ac:dyDescent="0.25">
      <c r="A43" s="23" t="s">
        <v>399</v>
      </c>
      <c r="B43" s="271" t="s">
        <v>400</v>
      </c>
      <c r="C43" s="274" t="s">
        <v>439</v>
      </c>
      <c r="D43" s="147"/>
      <c r="E43" s="147"/>
      <c r="F43" s="147"/>
      <c r="G43" s="147"/>
      <c r="H43" s="147"/>
      <c r="I43" s="147"/>
      <c r="J43" s="147"/>
      <c r="K43" s="147"/>
      <c r="L43" s="147"/>
      <c r="M43" s="147"/>
      <c r="N43" s="147"/>
      <c r="O43" s="147"/>
      <c r="P43" s="147"/>
      <c r="Q43" s="147"/>
      <c r="R43" s="147"/>
      <c r="S43" s="147"/>
    </row>
    <row r="44" spans="1:19" ht="111" customHeight="1" x14ac:dyDescent="0.25">
      <c r="A44" s="23" t="s">
        <v>387</v>
      </c>
      <c r="B44" s="271" t="s">
        <v>423</v>
      </c>
      <c r="C44" s="274" t="s">
        <v>439</v>
      </c>
      <c r="D44" s="147"/>
      <c r="E44" s="147"/>
      <c r="F44" s="147"/>
      <c r="G44" s="147"/>
      <c r="H44" s="147"/>
      <c r="I44" s="147"/>
      <c r="J44" s="147"/>
      <c r="K44" s="147"/>
      <c r="L44" s="147"/>
      <c r="M44" s="147"/>
      <c r="N44" s="147"/>
      <c r="O44" s="147"/>
      <c r="P44" s="147"/>
      <c r="Q44" s="147"/>
      <c r="R44" s="147"/>
      <c r="S44" s="147"/>
    </row>
    <row r="45" spans="1:19" ht="120" customHeight="1" x14ac:dyDescent="0.25">
      <c r="A45" s="23" t="s">
        <v>418</v>
      </c>
      <c r="B45" s="271" t="s">
        <v>424</v>
      </c>
      <c r="C45" s="274" t="s">
        <v>439</v>
      </c>
      <c r="D45" s="147"/>
      <c r="E45" s="147"/>
      <c r="F45" s="147"/>
      <c r="G45" s="147"/>
      <c r="H45" s="147"/>
      <c r="I45" s="147"/>
      <c r="J45" s="147"/>
      <c r="K45" s="147"/>
      <c r="L45" s="147"/>
      <c r="M45" s="147"/>
      <c r="N45" s="147"/>
      <c r="O45" s="147"/>
      <c r="P45" s="147"/>
      <c r="Q45" s="147"/>
      <c r="R45" s="147"/>
      <c r="S45" s="147"/>
    </row>
    <row r="46" spans="1:19" ht="101.25" customHeight="1" x14ac:dyDescent="0.25">
      <c r="A46" s="23" t="s">
        <v>388</v>
      </c>
      <c r="B46" s="271" t="s">
        <v>425</v>
      </c>
      <c r="C46" s="274" t="s">
        <v>439</v>
      </c>
      <c r="D46" s="147"/>
      <c r="E46" s="147"/>
      <c r="F46" s="147"/>
      <c r="G46" s="147"/>
      <c r="H46" s="147"/>
      <c r="I46" s="147"/>
      <c r="J46" s="147"/>
      <c r="K46" s="147"/>
      <c r="L46" s="147"/>
      <c r="M46" s="147"/>
      <c r="N46" s="147"/>
      <c r="O46" s="147"/>
      <c r="P46" s="147"/>
      <c r="Q46" s="147"/>
      <c r="R46" s="147"/>
      <c r="S46" s="147"/>
    </row>
    <row r="47" spans="1:19" ht="18.75" customHeight="1" x14ac:dyDescent="0.25">
      <c r="A47" s="332"/>
      <c r="B47" s="333"/>
      <c r="C47" s="334"/>
      <c r="D47" s="147"/>
      <c r="E47" s="147"/>
      <c r="F47" s="147"/>
      <c r="G47" s="147"/>
      <c r="H47" s="147"/>
      <c r="I47" s="147"/>
      <c r="J47" s="147"/>
      <c r="K47" s="147"/>
      <c r="L47" s="147"/>
      <c r="M47" s="147"/>
      <c r="N47" s="147"/>
      <c r="O47" s="147"/>
      <c r="P47" s="147"/>
      <c r="Q47" s="147"/>
      <c r="R47" s="147"/>
      <c r="S47" s="147"/>
    </row>
    <row r="48" spans="1:19" ht="75.75" customHeight="1" x14ac:dyDescent="0.25">
      <c r="A48" s="23" t="s">
        <v>419</v>
      </c>
      <c r="B48" s="271" t="s">
        <v>432</v>
      </c>
      <c r="C48" s="275">
        <f>'6.2. Паспорт фин осв ввод'!AC24</f>
        <v>9.3304043679999999</v>
      </c>
      <c r="D48" s="147"/>
      <c r="E48" s="147"/>
      <c r="F48" s="147"/>
      <c r="G48" s="147"/>
      <c r="H48" s="147"/>
      <c r="I48" s="147"/>
      <c r="J48" s="147"/>
      <c r="K48" s="147"/>
      <c r="L48" s="147"/>
      <c r="M48" s="147"/>
      <c r="N48" s="147"/>
      <c r="O48" s="147"/>
      <c r="P48" s="147"/>
      <c r="Q48" s="147"/>
      <c r="R48" s="147"/>
      <c r="S48" s="147"/>
    </row>
    <row r="49" spans="1:19" ht="71.25" customHeight="1" x14ac:dyDescent="0.25">
      <c r="A49" s="23" t="s">
        <v>389</v>
      </c>
      <c r="B49" s="271" t="s">
        <v>433</v>
      </c>
      <c r="C49" s="275">
        <f>'6.2. Паспорт фин осв ввод'!AC30</f>
        <v>7.8854662900000001</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40" zoomScaleNormal="40" zoomScaleSheetLayoutView="40" workbookViewId="0">
      <selection activeCell="G35" sqref="G35"/>
    </sheetView>
  </sheetViews>
  <sheetFormatPr defaultColWidth="9.140625" defaultRowHeight="15" x14ac:dyDescent="0.25"/>
  <cols>
    <col min="1" max="1" width="7.42578125" style="148" customWidth="1"/>
    <col min="2" max="2" width="40.5703125" style="148" bestFit="1" customWidth="1"/>
    <col min="3" max="3" width="31.140625" style="148" customWidth="1"/>
    <col min="4" max="4" width="25" style="148" customWidth="1"/>
    <col min="5" max="5" width="50" style="148" customWidth="1"/>
    <col min="6" max="6" width="43.85546875" style="148" customWidth="1"/>
    <col min="7" max="7" width="57.285156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21.85546875" style="148" customWidth="1"/>
    <col min="16" max="16" width="23.85546875" style="148" customWidth="1"/>
    <col min="17" max="17" width="62.42578125" style="148" customWidth="1"/>
    <col min="18" max="18" width="65.28515625" style="148" customWidth="1"/>
    <col min="19" max="19" width="43" style="148" customWidth="1"/>
    <col min="20" max="16384" width="9.140625" style="148"/>
  </cols>
  <sheetData>
    <row r="1" spans="1:28" s="15" customFormat="1" ht="18.75" customHeight="1" x14ac:dyDescent="0.2">
      <c r="A1" s="142"/>
      <c r="S1" s="119" t="s">
        <v>69</v>
      </c>
    </row>
    <row r="2" spans="1:28" s="15" customFormat="1" ht="18.75" customHeight="1" x14ac:dyDescent="0.3">
      <c r="A2" s="142"/>
      <c r="S2" s="120" t="s">
        <v>10</v>
      </c>
    </row>
    <row r="3" spans="1:28" s="15" customFormat="1" ht="18.75" x14ac:dyDescent="0.3">
      <c r="S3" s="120" t="s">
        <v>68</v>
      </c>
    </row>
    <row r="4" spans="1:28" s="15" customFormat="1" ht="18.75" customHeight="1" x14ac:dyDescent="0.2">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row>
    <row r="5" spans="1:28" s="15" customFormat="1" ht="15.75" x14ac:dyDescent="0.2">
      <c r="A5" s="143"/>
    </row>
    <row r="6" spans="1:28" s="15" customFormat="1" ht="18.75" x14ac:dyDescent="0.2">
      <c r="A6" s="339" t="s">
        <v>9</v>
      </c>
      <c r="B6" s="339"/>
      <c r="C6" s="339"/>
      <c r="D6" s="339"/>
      <c r="E6" s="339"/>
      <c r="F6" s="339"/>
      <c r="G6" s="339"/>
      <c r="H6" s="339"/>
      <c r="I6" s="339"/>
      <c r="J6" s="339"/>
      <c r="K6" s="339"/>
      <c r="L6" s="339"/>
      <c r="M6" s="339"/>
      <c r="N6" s="339"/>
      <c r="O6" s="339"/>
      <c r="P6" s="339"/>
      <c r="Q6" s="339"/>
      <c r="R6" s="339"/>
      <c r="S6" s="339"/>
      <c r="T6" s="139"/>
      <c r="U6" s="139"/>
      <c r="V6" s="139"/>
      <c r="W6" s="139"/>
      <c r="X6" s="139"/>
      <c r="Y6" s="139"/>
      <c r="Z6" s="139"/>
      <c r="AA6" s="139"/>
      <c r="AB6" s="139"/>
    </row>
    <row r="7" spans="1:28" s="15" customFormat="1" ht="18.75" x14ac:dyDescent="0.2">
      <c r="A7" s="339"/>
      <c r="B7" s="339"/>
      <c r="C7" s="339"/>
      <c r="D7" s="339"/>
      <c r="E7" s="339"/>
      <c r="F7" s="339"/>
      <c r="G7" s="339"/>
      <c r="H7" s="339"/>
      <c r="I7" s="339"/>
      <c r="J7" s="339"/>
      <c r="K7" s="339"/>
      <c r="L7" s="339"/>
      <c r="M7" s="339"/>
      <c r="N7" s="339"/>
      <c r="O7" s="339"/>
      <c r="P7" s="339"/>
      <c r="Q7" s="339"/>
      <c r="R7" s="339"/>
      <c r="S7" s="339"/>
      <c r="T7" s="139"/>
      <c r="U7" s="139"/>
      <c r="V7" s="139"/>
      <c r="W7" s="139"/>
      <c r="X7" s="139"/>
      <c r="Y7" s="139"/>
      <c r="Z7" s="139"/>
      <c r="AA7" s="139"/>
      <c r="AB7" s="139"/>
    </row>
    <row r="8" spans="1:28" s="15"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9"/>
      <c r="U8" s="139"/>
      <c r="V8" s="139"/>
      <c r="W8" s="139"/>
      <c r="X8" s="139"/>
      <c r="Y8" s="139"/>
      <c r="Z8" s="139"/>
      <c r="AA8" s="139"/>
      <c r="AB8" s="139"/>
    </row>
    <row r="9" spans="1:28" s="15" customFormat="1" ht="18.75" x14ac:dyDescent="0.2">
      <c r="A9" s="336" t="s">
        <v>8</v>
      </c>
      <c r="B9" s="336"/>
      <c r="C9" s="336"/>
      <c r="D9" s="336"/>
      <c r="E9" s="336"/>
      <c r="F9" s="336"/>
      <c r="G9" s="336"/>
      <c r="H9" s="336"/>
      <c r="I9" s="336"/>
      <c r="J9" s="336"/>
      <c r="K9" s="336"/>
      <c r="L9" s="336"/>
      <c r="M9" s="336"/>
      <c r="N9" s="336"/>
      <c r="O9" s="336"/>
      <c r="P9" s="336"/>
      <c r="Q9" s="336"/>
      <c r="R9" s="336"/>
      <c r="S9" s="336"/>
      <c r="T9" s="139"/>
      <c r="U9" s="139"/>
      <c r="V9" s="139"/>
      <c r="W9" s="139"/>
      <c r="X9" s="139"/>
      <c r="Y9" s="139"/>
      <c r="Z9" s="139"/>
      <c r="AA9" s="139"/>
      <c r="AB9" s="139"/>
    </row>
    <row r="10" spans="1:28" s="15" customFormat="1" ht="18.75" x14ac:dyDescent="0.2">
      <c r="A10" s="339"/>
      <c r="B10" s="339"/>
      <c r="C10" s="339"/>
      <c r="D10" s="339"/>
      <c r="E10" s="339"/>
      <c r="F10" s="339"/>
      <c r="G10" s="339"/>
      <c r="H10" s="339"/>
      <c r="I10" s="339"/>
      <c r="J10" s="339"/>
      <c r="K10" s="339"/>
      <c r="L10" s="339"/>
      <c r="M10" s="339"/>
      <c r="N10" s="339"/>
      <c r="O10" s="339"/>
      <c r="P10" s="339"/>
      <c r="Q10" s="339"/>
      <c r="R10" s="339"/>
      <c r="S10" s="339"/>
      <c r="T10" s="139"/>
      <c r="U10" s="139"/>
      <c r="V10" s="139"/>
      <c r="W10" s="139"/>
      <c r="X10" s="139"/>
      <c r="Y10" s="139"/>
      <c r="Z10" s="139"/>
      <c r="AA10" s="139"/>
      <c r="AB10" s="139"/>
    </row>
    <row r="11" spans="1:28" s="15" customFormat="1" ht="18.75" x14ac:dyDescent="0.2">
      <c r="A11" s="345" t="str">
        <f>'1. паспорт местоположение'!A12:C12</f>
        <v>N_TP1900.PS.0071</v>
      </c>
      <c r="B11" s="345"/>
      <c r="C11" s="345"/>
      <c r="D11" s="345"/>
      <c r="E11" s="345"/>
      <c r="F11" s="345"/>
      <c r="G11" s="345"/>
      <c r="H11" s="345"/>
      <c r="I11" s="345"/>
      <c r="J11" s="345"/>
      <c r="K11" s="345"/>
      <c r="L11" s="345"/>
      <c r="M11" s="345"/>
      <c r="N11" s="345"/>
      <c r="O11" s="345"/>
      <c r="P11" s="345"/>
      <c r="Q11" s="345"/>
      <c r="R11" s="345"/>
      <c r="S11" s="345"/>
      <c r="T11" s="139"/>
      <c r="U11" s="139"/>
      <c r="V11" s="139"/>
      <c r="W11" s="139"/>
      <c r="X11" s="139"/>
      <c r="Y11" s="139"/>
      <c r="Z11" s="139"/>
      <c r="AA11" s="139"/>
      <c r="AB11" s="139"/>
    </row>
    <row r="12" spans="1:28" s="15"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39"/>
      <c r="U12" s="139"/>
      <c r="V12" s="139"/>
      <c r="W12" s="139"/>
      <c r="X12" s="139"/>
      <c r="Y12" s="139"/>
      <c r="Z12" s="139"/>
      <c r="AA12" s="139"/>
      <c r="AB12" s="139"/>
    </row>
    <row r="13" spans="1:28" s="121"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36"/>
      <c r="U13" s="136"/>
      <c r="V13" s="136"/>
      <c r="W13" s="136"/>
      <c r="X13" s="136"/>
      <c r="Y13" s="136"/>
      <c r="Z13" s="136"/>
      <c r="AA13" s="136"/>
      <c r="AB13" s="136"/>
    </row>
    <row r="14" spans="1:28" s="122" customFormat="1" ht="73.5" customHeight="1" x14ac:dyDescent="0.2">
      <c r="A14" s="342"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42"/>
      <c r="C14" s="342"/>
      <c r="D14" s="342"/>
      <c r="E14" s="342"/>
      <c r="F14" s="342"/>
      <c r="G14" s="342"/>
      <c r="H14" s="342"/>
      <c r="I14" s="342"/>
      <c r="J14" s="342"/>
      <c r="K14" s="342"/>
      <c r="L14" s="342"/>
      <c r="M14" s="342"/>
      <c r="N14" s="342"/>
      <c r="O14" s="342"/>
      <c r="P14" s="342"/>
      <c r="Q14" s="342"/>
      <c r="R14" s="342"/>
      <c r="S14" s="342"/>
      <c r="T14" s="140"/>
      <c r="U14" s="140"/>
      <c r="V14" s="140"/>
      <c r="W14" s="140"/>
      <c r="X14" s="140"/>
      <c r="Y14" s="140"/>
      <c r="Z14" s="140"/>
      <c r="AA14" s="140"/>
      <c r="AB14" s="140"/>
    </row>
    <row r="15" spans="1:28" s="122"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141"/>
      <c r="U15" s="141"/>
      <c r="V15" s="141"/>
      <c r="W15" s="141"/>
      <c r="X15" s="141"/>
      <c r="Y15" s="141"/>
      <c r="Z15" s="141"/>
      <c r="AA15" s="141"/>
      <c r="AB15" s="141"/>
    </row>
    <row r="16" spans="1:28" s="122"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137"/>
      <c r="U16" s="137"/>
      <c r="V16" s="137"/>
      <c r="W16" s="137"/>
      <c r="X16" s="137"/>
      <c r="Y16" s="137"/>
    </row>
    <row r="17" spans="1:28" s="122" customFormat="1" ht="45.75" customHeight="1" x14ac:dyDescent="0.2">
      <c r="A17" s="337" t="s">
        <v>398</v>
      </c>
      <c r="B17" s="337"/>
      <c r="C17" s="337"/>
      <c r="D17" s="337"/>
      <c r="E17" s="337"/>
      <c r="F17" s="337"/>
      <c r="G17" s="337"/>
      <c r="H17" s="337"/>
      <c r="I17" s="337"/>
      <c r="J17" s="337"/>
      <c r="K17" s="337"/>
      <c r="L17" s="337"/>
      <c r="M17" s="337"/>
      <c r="N17" s="337"/>
      <c r="O17" s="337"/>
      <c r="P17" s="337"/>
      <c r="Q17" s="337"/>
      <c r="R17" s="337"/>
      <c r="S17" s="337"/>
      <c r="T17" s="144"/>
      <c r="U17" s="144"/>
      <c r="V17" s="144"/>
      <c r="W17" s="144"/>
      <c r="X17" s="144"/>
      <c r="Y17" s="144"/>
      <c r="Z17" s="144"/>
      <c r="AA17" s="144"/>
      <c r="AB17" s="144"/>
    </row>
    <row r="18" spans="1:28" s="122"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137"/>
      <c r="U18" s="137"/>
      <c r="V18" s="137"/>
      <c r="W18" s="137"/>
      <c r="X18" s="137"/>
      <c r="Y18" s="137"/>
    </row>
    <row r="19" spans="1:28" s="122" customFormat="1" ht="54" customHeight="1" x14ac:dyDescent="0.2">
      <c r="A19" s="347" t="s">
        <v>5</v>
      </c>
      <c r="B19" s="347" t="s">
        <v>100</v>
      </c>
      <c r="C19" s="348" t="s">
        <v>296</v>
      </c>
      <c r="D19" s="347" t="s">
        <v>295</v>
      </c>
      <c r="E19" s="347" t="s">
        <v>99</v>
      </c>
      <c r="F19" s="347" t="s">
        <v>98</v>
      </c>
      <c r="G19" s="347" t="s">
        <v>291</v>
      </c>
      <c r="H19" s="347" t="s">
        <v>97</v>
      </c>
      <c r="I19" s="347" t="s">
        <v>96</v>
      </c>
      <c r="J19" s="347" t="s">
        <v>95</v>
      </c>
      <c r="K19" s="347" t="s">
        <v>94</v>
      </c>
      <c r="L19" s="347" t="s">
        <v>93</v>
      </c>
      <c r="M19" s="347" t="s">
        <v>92</v>
      </c>
      <c r="N19" s="347" t="s">
        <v>91</v>
      </c>
      <c r="O19" s="347" t="s">
        <v>90</v>
      </c>
      <c r="P19" s="347" t="s">
        <v>89</v>
      </c>
      <c r="Q19" s="347" t="s">
        <v>294</v>
      </c>
      <c r="R19" s="347"/>
      <c r="S19" s="350" t="s">
        <v>392</v>
      </c>
      <c r="T19" s="137"/>
      <c r="U19" s="137"/>
      <c r="V19" s="137"/>
      <c r="W19" s="137"/>
      <c r="X19" s="137"/>
      <c r="Y19" s="137"/>
    </row>
    <row r="20" spans="1:28" s="122" customFormat="1" ht="180.75" customHeight="1" x14ac:dyDescent="0.2">
      <c r="A20" s="347"/>
      <c r="B20" s="347"/>
      <c r="C20" s="349"/>
      <c r="D20" s="347"/>
      <c r="E20" s="347"/>
      <c r="F20" s="347"/>
      <c r="G20" s="347"/>
      <c r="H20" s="347"/>
      <c r="I20" s="347"/>
      <c r="J20" s="347"/>
      <c r="K20" s="347"/>
      <c r="L20" s="347"/>
      <c r="M20" s="347"/>
      <c r="N20" s="347"/>
      <c r="O20" s="347"/>
      <c r="P20" s="347"/>
      <c r="Q20" s="149" t="s">
        <v>292</v>
      </c>
      <c r="R20" s="31" t="s">
        <v>293</v>
      </c>
      <c r="S20" s="350"/>
      <c r="T20" s="136"/>
      <c r="U20" s="136"/>
      <c r="V20" s="136"/>
      <c r="W20" s="136"/>
      <c r="X20" s="136"/>
      <c r="Y20" s="136"/>
      <c r="Z20" s="146"/>
      <c r="AA20" s="146"/>
      <c r="AB20" s="146"/>
    </row>
    <row r="21" spans="1:28" s="122" customFormat="1" ht="18.75" x14ac:dyDescent="0.2">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50">
        <v>16</v>
      </c>
      <c r="Q21" s="149">
        <v>17</v>
      </c>
      <c r="R21" s="150">
        <v>18</v>
      </c>
      <c r="S21" s="149">
        <v>19</v>
      </c>
      <c r="T21" s="136"/>
      <c r="U21" s="136"/>
      <c r="V21" s="136"/>
      <c r="W21" s="136"/>
      <c r="X21" s="136"/>
      <c r="Y21" s="136"/>
      <c r="Z21" s="146"/>
      <c r="AA21" s="146"/>
      <c r="AB21" s="146"/>
    </row>
    <row r="22" spans="1:28" ht="288" customHeight="1" x14ac:dyDescent="0.25">
      <c r="A22" s="151">
        <v>1</v>
      </c>
      <c r="B22" s="145" t="s">
        <v>546</v>
      </c>
      <c r="C22" s="145" t="s">
        <v>502</v>
      </c>
      <c r="D22" s="145" t="s">
        <v>524</v>
      </c>
      <c r="E22" s="101" t="s">
        <v>529</v>
      </c>
      <c r="F22" s="101" t="s">
        <v>540</v>
      </c>
      <c r="G22" s="101" t="s">
        <v>525</v>
      </c>
      <c r="H22" s="101">
        <v>20</v>
      </c>
      <c r="I22" s="101">
        <v>0</v>
      </c>
      <c r="J22" s="101">
        <v>20</v>
      </c>
      <c r="K22" s="101">
        <v>6</v>
      </c>
      <c r="L22" s="101" t="s">
        <v>530</v>
      </c>
      <c r="M22" s="101">
        <v>0</v>
      </c>
      <c r="N22" s="101">
        <v>0</v>
      </c>
      <c r="O22" s="101" t="s">
        <v>502</v>
      </c>
      <c r="P22" s="101" t="s">
        <v>502</v>
      </c>
      <c r="Q22" s="101" t="s">
        <v>533</v>
      </c>
      <c r="R22" s="101" t="s">
        <v>531</v>
      </c>
      <c r="S22" s="101" t="s">
        <v>532</v>
      </c>
      <c r="T22" s="147"/>
      <c r="U22" s="147"/>
      <c r="V22" s="147"/>
      <c r="W22" s="147"/>
      <c r="X22" s="147"/>
      <c r="Y22" s="147"/>
      <c r="Z22" s="147"/>
      <c r="AA22" s="147"/>
      <c r="AB22" s="147"/>
    </row>
    <row r="23" spans="1:28"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row>
    <row r="24" spans="1:28"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row>
    <row r="25" spans="1:28"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row>
    <row r="26" spans="1:28"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row>
    <row r="27" spans="1:28"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row>
    <row r="28" spans="1:28"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row>
    <row r="29" spans="1:28"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G34" sqref="G34"/>
    </sheetView>
  </sheetViews>
  <sheetFormatPr defaultColWidth="10.7109375" defaultRowHeight="15.75" x14ac:dyDescent="0.25"/>
  <cols>
    <col min="1" max="1" width="7.42578125" style="131" customWidth="1"/>
    <col min="2" max="2" width="17.42578125" style="112" customWidth="1"/>
    <col min="3" max="3" width="14.28515625" style="112" customWidth="1"/>
    <col min="4" max="4" width="16.140625" style="112" customWidth="1"/>
    <col min="5" max="5" width="27.85546875" style="112" customWidth="1"/>
    <col min="6" max="6" width="40.85546875" style="112" customWidth="1"/>
    <col min="7" max="7" width="19.28515625" style="112" customWidth="1"/>
    <col min="8" max="8" width="20.7109375" style="112" customWidth="1"/>
    <col min="9" max="9" width="7.28515625" style="112" customWidth="1"/>
    <col min="10" max="10" width="8.5703125" style="112" customWidth="1"/>
    <col min="11" max="11" width="10.28515625" style="112" customWidth="1"/>
    <col min="12" max="12" width="7.85546875" style="112" customWidth="1"/>
    <col min="13" max="14" width="8.7109375" style="112" customWidth="1"/>
    <col min="15" max="15" width="8.28515625" style="112" customWidth="1"/>
    <col min="16" max="16" width="17.28515625" style="112" customWidth="1"/>
    <col min="17" max="17" width="21.28515625" style="112" customWidth="1"/>
    <col min="18" max="18" width="22.28515625" style="112" customWidth="1"/>
    <col min="19" max="19" width="19.7109375" style="112" customWidth="1"/>
    <col min="20" max="20" width="15.7109375" style="112" customWidth="1"/>
    <col min="21" max="237" width="10.7109375" style="112"/>
    <col min="238" max="242" width="15.7109375" style="112" customWidth="1"/>
    <col min="243" max="246" width="12.7109375" style="112" customWidth="1"/>
    <col min="247" max="250" width="15.7109375" style="112" customWidth="1"/>
    <col min="251" max="251" width="22.85546875" style="112" customWidth="1"/>
    <col min="252" max="252" width="20.7109375" style="112" customWidth="1"/>
    <col min="253" max="253" width="16.7109375" style="112" customWidth="1"/>
    <col min="254" max="493" width="10.7109375" style="112"/>
    <col min="494" max="498" width="15.7109375" style="112" customWidth="1"/>
    <col min="499" max="502" width="12.7109375" style="112" customWidth="1"/>
    <col min="503" max="506" width="15.7109375" style="112" customWidth="1"/>
    <col min="507" max="507" width="22.85546875" style="112" customWidth="1"/>
    <col min="508" max="508" width="20.7109375" style="112" customWidth="1"/>
    <col min="509" max="509" width="16.7109375" style="112" customWidth="1"/>
    <col min="510" max="749" width="10.7109375" style="112"/>
    <col min="750" max="754" width="15.7109375" style="112" customWidth="1"/>
    <col min="755" max="758" width="12.7109375" style="112" customWidth="1"/>
    <col min="759" max="762" width="15.7109375" style="112" customWidth="1"/>
    <col min="763" max="763" width="22.85546875" style="112" customWidth="1"/>
    <col min="764" max="764" width="20.7109375" style="112" customWidth="1"/>
    <col min="765" max="765" width="16.7109375" style="112" customWidth="1"/>
    <col min="766" max="1005" width="10.7109375" style="112"/>
    <col min="1006" max="1010" width="15.7109375" style="112" customWidth="1"/>
    <col min="1011" max="1014" width="12.7109375" style="112" customWidth="1"/>
    <col min="1015" max="1018" width="15.7109375" style="112" customWidth="1"/>
    <col min="1019" max="1019" width="22.85546875" style="112" customWidth="1"/>
    <col min="1020" max="1020" width="20.7109375" style="112" customWidth="1"/>
    <col min="1021" max="1021" width="16.7109375" style="112" customWidth="1"/>
    <col min="1022" max="1261" width="10.7109375" style="112"/>
    <col min="1262" max="1266" width="15.7109375" style="112" customWidth="1"/>
    <col min="1267" max="1270" width="12.7109375" style="112" customWidth="1"/>
    <col min="1271" max="1274" width="15.7109375" style="112" customWidth="1"/>
    <col min="1275" max="1275" width="22.85546875" style="112" customWidth="1"/>
    <col min="1276" max="1276" width="20.7109375" style="112" customWidth="1"/>
    <col min="1277" max="1277" width="16.7109375" style="112" customWidth="1"/>
    <col min="1278" max="1517" width="10.7109375" style="112"/>
    <col min="1518" max="1522" width="15.7109375" style="112" customWidth="1"/>
    <col min="1523" max="1526" width="12.7109375" style="112" customWidth="1"/>
    <col min="1527" max="1530" width="15.7109375" style="112" customWidth="1"/>
    <col min="1531" max="1531" width="22.85546875" style="112" customWidth="1"/>
    <col min="1532" max="1532" width="20.7109375" style="112" customWidth="1"/>
    <col min="1533" max="1533" width="16.7109375" style="112" customWidth="1"/>
    <col min="1534" max="1773" width="10.7109375" style="112"/>
    <col min="1774" max="1778" width="15.7109375" style="112" customWidth="1"/>
    <col min="1779" max="1782" width="12.7109375" style="112" customWidth="1"/>
    <col min="1783" max="1786" width="15.7109375" style="112" customWidth="1"/>
    <col min="1787" max="1787" width="22.85546875" style="112" customWidth="1"/>
    <col min="1788" max="1788" width="20.7109375" style="112" customWidth="1"/>
    <col min="1789" max="1789" width="16.7109375" style="112" customWidth="1"/>
    <col min="1790" max="2029" width="10.7109375" style="112"/>
    <col min="2030" max="2034" width="15.7109375" style="112" customWidth="1"/>
    <col min="2035" max="2038" width="12.7109375" style="112" customWidth="1"/>
    <col min="2039" max="2042" width="15.7109375" style="112" customWidth="1"/>
    <col min="2043" max="2043" width="22.85546875" style="112" customWidth="1"/>
    <col min="2044" max="2044" width="20.7109375" style="112" customWidth="1"/>
    <col min="2045" max="2045" width="16.7109375" style="112" customWidth="1"/>
    <col min="2046" max="2285" width="10.7109375" style="112"/>
    <col min="2286" max="2290" width="15.7109375" style="112" customWidth="1"/>
    <col min="2291" max="2294" width="12.7109375" style="112" customWidth="1"/>
    <col min="2295" max="2298" width="15.7109375" style="112" customWidth="1"/>
    <col min="2299" max="2299" width="22.85546875" style="112" customWidth="1"/>
    <col min="2300" max="2300" width="20.7109375" style="112" customWidth="1"/>
    <col min="2301" max="2301" width="16.7109375" style="112" customWidth="1"/>
    <col min="2302" max="2541" width="10.7109375" style="112"/>
    <col min="2542" max="2546" width="15.7109375" style="112" customWidth="1"/>
    <col min="2547" max="2550" width="12.7109375" style="112" customWidth="1"/>
    <col min="2551" max="2554" width="15.7109375" style="112" customWidth="1"/>
    <col min="2555" max="2555" width="22.85546875" style="112" customWidth="1"/>
    <col min="2556" max="2556" width="20.7109375" style="112" customWidth="1"/>
    <col min="2557" max="2557" width="16.7109375" style="112" customWidth="1"/>
    <col min="2558" max="2797" width="10.7109375" style="112"/>
    <col min="2798" max="2802" width="15.7109375" style="112" customWidth="1"/>
    <col min="2803" max="2806" width="12.7109375" style="112" customWidth="1"/>
    <col min="2807" max="2810" width="15.7109375" style="112" customWidth="1"/>
    <col min="2811" max="2811" width="22.85546875" style="112" customWidth="1"/>
    <col min="2812" max="2812" width="20.7109375" style="112" customWidth="1"/>
    <col min="2813" max="2813" width="16.7109375" style="112" customWidth="1"/>
    <col min="2814" max="3053" width="10.7109375" style="112"/>
    <col min="3054" max="3058" width="15.7109375" style="112" customWidth="1"/>
    <col min="3059" max="3062" width="12.7109375" style="112" customWidth="1"/>
    <col min="3063" max="3066" width="15.7109375" style="112" customWidth="1"/>
    <col min="3067" max="3067" width="22.85546875" style="112" customWidth="1"/>
    <col min="3068" max="3068" width="20.7109375" style="112" customWidth="1"/>
    <col min="3069" max="3069" width="16.7109375" style="112" customWidth="1"/>
    <col min="3070" max="3309" width="10.7109375" style="112"/>
    <col min="3310" max="3314" width="15.7109375" style="112" customWidth="1"/>
    <col min="3315" max="3318" width="12.7109375" style="112" customWidth="1"/>
    <col min="3319" max="3322" width="15.7109375" style="112" customWidth="1"/>
    <col min="3323" max="3323" width="22.85546875" style="112" customWidth="1"/>
    <col min="3324" max="3324" width="20.7109375" style="112" customWidth="1"/>
    <col min="3325" max="3325" width="16.7109375" style="112" customWidth="1"/>
    <col min="3326" max="3565" width="10.7109375" style="112"/>
    <col min="3566" max="3570" width="15.7109375" style="112" customWidth="1"/>
    <col min="3571" max="3574" width="12.7109375" style="112" customWidth="1"/>
    <col min="3575" max="3578" width="15.7109375" style="112" customWidth="1"/>
    <col min="3579" max="3579" width="22.85546875" style="112" customWidth="1"/>
    <col min="3580" max="3580" width="20.7109375" style="112" customWidth="1"/>
    <col min="3581" max="3581" width="16.7109375" style="112" customWidth="1"/>
    <col min="3582" max="3821" width="10.7109375" style="112"/>
    <col min="3822" max="3826" width="15.7109375" style="112" customWidth="1"/>
    <col min="3827" max="3830" width="12.7109375" style="112" customWidth="1"/>
    <col min="3831" max="3834" width="15.7109375" style="112" customWidth="1"/>
    <col min="3835" max="3835" width="22.85546875" style="112" customWidth="1"/>
    <col min="3836" max="3836" width="20.7109375" style="112" customWidth="1"/>
    <col min="3837" max="3837" width="16.7109375" style="112" customWidth="1"/>
    <col min="3838" max="4077" width="10.7109375" style="112"/>
    <col min="4078" max="4082" width="15.7109375" style="112" customWidth="1"/>
    <col min="4083" max="4086" width="12.7109375" style="112" customWidth="1"/>
    <col min="4087" max="4090" width="15.7109375" style="112" customWidth="1"/>
    <col min="4091" max="4091" width="22.85546875" style="112" customWidth="1"/>
    <col min="4092" max="4092" width="20.7109375" style="112" customWidth="1"/>
    <col min="4093" max="4093" width="16.7109375" style="112" customWidth="1"/>
    <col min="4094" max="4333" width="10.7109375" style="112"/>
    <col min="4334" max="4338" width="15.7109375" style="112" customWidth="1"/>
    <col min="4339" max="4342" width="12.7109375" style="112" customWidth="1"/>
    <col min="4343" max="4346" width="15.7109375" style="112" customWidth="1"/>
    <col min="4347" max="4347" width="22.85546875" style="112" customWidth="1"/>
    <col min="4348" max="4348" width="20.7109375" style="112" customWidth="1"/>
    <col min="4349" max="4349" width="16.7109375" style="112" customWidth="1"/>
    <col min="4350" max="4589" width="10.7109375" style="112"/>
    <col min="4590" max="4594" width="15.7109375" style="112" customWidth="1"/>
    <col min="4595" max="4598" width="12.7109375" style="112" customWidth="1"/>
    <col min="4599" max="4602" width="15.7109375" style="112" customWidth="1"/>
    <col min="4603" max="4603" width="22.85546875" style="112" customWidth="1"/>
    <col min="4604" max="4604" width="20.7109375" style="112" customWidth="1"/>
    <col min="4605" max="4605" width="16.7109375" style="112" customWidth="1"/>
    <col min="4606" max="4845" width="10.7109375" style="112"/>
    <col min="4846" max="4850" width="15.7109375" style="112" customWidth="1"/>
    <col min="4851" max="4854" width="12.7109375" style="112" customWidth="1"/>
    <col min="4855" max="4858" width="15.7109375" style="112" customWidth="1"/>
    <col min="4859" max="4859" width="22.85546875" style="112" customWidth="1"/>
    <col min="4860" max="4860" width="20.7109375" style="112" customWidth="1"/>
    <col min="4861" max="4861" width="16.7109375" style="112" customWidth="1"/>
    <col min="4862" max="5101" width="10.7109375" style="112"/>
    <col min="5102" max="5106" width="15.7109375" style="112" customWidth="1"/>
    <col min="5107" max="5110" width="12.7109375" style="112" customWidth="1"/>
    <col min="5111" max="5114" width="15.7109375" style="112" customWidth="1"/>
    <col min="5115" max="5115" width="22.85546875" style="112" customWidth="1"/>
    <col min="5116" max="5116" width="20.7109375" style="112" customWidth="1"/>
    <col min="5117" max="5117" width="16.7109375" style="112" customWidth="1"/>
    <col min="5118" max="5357" width="10.7109375" style="112"/>
    <col min="5358" max="5362" width="15.7109375" style="112" customWidth="1"/>
    <col min="5363" max="5366" width="12.7109375" style="112" customWidth="1"/>
    <col min="5367" max="5370" width="15.7109375" style="112" customWidth="1"/>
    <col min="5371" max="5371" width="22.85546875" style="112" customWidth="1"/>
    <col min="5372" max="5372" width="20.7109375" style="112" customWidth="1"/>
    <col min="5373" max="5373" width="16.7109375" style="112" customWidth="1"/>
    <col min="5374" max="5613" width="10.7109375" style="112"/>
    <col min="5614" max="5618" width="15.7109375" style="112" customWidth="1"/>
    <col min="5619" max="5622" width="12.7109375" style="112" customWidth="1"/>
    <col min="5623" max="5626" width="15.7109375" style="112" customWidth="1"/>
    <col min="5627" max="5627" width="22.85546875" style="112" customWidth="1"/>
    <col min="5628" max="5628" width="20.7109375" style="112" customWidth="1"/>
    <col min="5629" max="5629" width="16.7109375" style="112" customWidth="1"/>
    <col min="5630" max="5869" width="10.7109375" style="112"/>
    <col min="5870" max="5874" width="15.7109375" style="112" customWidth="1"/>
    <col min="5875" max="5878" width="12.7109375" style="112" customWidth="1"/>
    <col min="5879" max="5882" width="15.7109375" style="112" customWidth="1"/>
    <col min="5883" max="5883" width="22.85546875" style="112" customWidth="1"/>
    <col min="5884" max="5884" width="20.7109375" style="112" customWidth="1"/>
    <col min="5885" max="5885" width="16.7109375" style="112" customWidth="1"/>
    <col min="5886" max="6125" width="10.7109375" style="112"/>
    <col min="6126" max="6130" width="15.7109375" style="112" customWidth="1"/>
    <col min="6131" max="6134" width="12.7109375" style="112" customWidth="1"/>
    <col min="6135" max="6138" width="15.7109375" style="112" customWidth="1"/>
    <col min="6139" max="6139" width="22.85546875" style="112" customWidth="1"/>
    <col min="6140" max="6140" width="20.7109375" style="112" customWidth="1"/>
    <col min="6141" max="6141" width="16.7109375" style="112" customWidth="1"/>
    <col min="6142" max="6381" width="10.7109375" style="112"/>
    <col min="6382" max="6386" width="15.7109375" style="112" customWidth="1"/>
    <col min="6387" max="6390" width="12.7109375" style="112" customWidth="1"/>
    <col min="6391" max="6394" width="15.7109375" style="112" customWidth="1"/>
    <col min="6395" max="6395" width="22.85546875" style="112" customWidth="1"/>
    <col min="6396" max="6396" width="20.7109375" style="112" customWidth="1"/>
    <col min="6397" max="6397" width="16.7109375" style="112" customWidth="1"/>
    <col min="6398" max="6637" width="10.7109375" style="112"/>
    <col min="6638" max="6642" width="15.7109375" style="112" customWidth="1"/>
    <col min="6643" max="6646" width="12.7109375" style="112" customWidth="1"/>
    <col min="6647" max="6650" width="15.7109375" style="112" customWidth="1"/>
    <col min="6651" max="6651" width="22.85546875" style="112" customWidth="1"/>
    <col min="6652" max="6652" width="20.7109375" style="112" customWidth="1"/>
    <col min="6653" max="6653" width="16.7109375" style="112" customWidth="1"/>
    <col min="6654" max="6893" width="10.7109375" style="112"/>
    <col min="6894" max="6898" width="15.7109375" style="112" customWidth="1"/>
    <col min="6899" max="6902" width="12.7109375" style="112" customWidth="1"/>
    <col min="6903" max="6906" width="15.7109375" style="112" customWidth="1"/>
    <col min="6907" max="6907" width="22.85546875" style="112" customWidth="1"/>
    <col min="6908" max="6908" width="20.7109375" style="112" customWidth="1"/>
    <col min="6909" max="6909" width="16.7109375" style="112" customWidth="1"/>
    <col min="6910" max="7149" width="10.7109375" style="112"/>
    <col min="7150" max="7154" width="15.7109375" style="112" customWidth="1"/>
    <col min="7155" max="7158" width="12.7109375" style="112" customWidth="1"/>
    <col min="7159" max="7162" width="15.7109375" style="112" customWidth="1"/>
    <col min="7163" max="7163" width="22.85546875" style="112" customWidth="1"/>
    <col min="7164" max="7164" width="20.7109375" style="112" customWidth="1"/>
    <col min="7165" max="7165" width="16.7109375" style="112" customWidth="1"/>
    <col min="7166" max="7405" width="10.7109375" style="112"/>
    <col min="7406" max="7410" width="15.7109375" style="112" customWidth="1"/>
    <col min="7411" max="7414" width="12.7109375" style="112" customWidth="1"/>
    <col min="7415" max="7418" width="15.7109375" style="112" customWidth="1"/>
    <col min="7419" max="7419" width="22.85546875" style="112" customWidth="1"/>
    <col min="7420" max="7420" width="20.7109375" style="112" customWidth="1"/>
    <col min="7421" max="7421" width="16.7109375" style="112" customWidth="1"/>
    <col min="7422" max="7661" width="10.7109375" style="112"/>
    <col min="7662" max="7666" width="15.7109375" style="112" customWidth="1"/>
    <col min="7667" max="7670" width="12.7109375" style="112" customWidth="1"/>
    <col min="7671" max="7674" width="15.7109375" style="112" customWidth="1"/>
    <col min="7675" max="7675" width="22.85546875" style="112" customWidth="1"/>
    <col min="7676" max="7676" width="20.7109375" style="112" customWidth="1"/>
    <col min="7677" max="7677" width="16.7109375" style="112" customWidth="1"/>
    <col min="7678" max="7917" width="10.7109375" style="112"/>
    <col min="7918" max="7922" width="15.7109375" style="112" customWidth="1"/>
    <col min="7923" max="7926" width="12.7109375" style="112" customWidth="1"/>
    <col min="7927" max="7930" width="15.7109375" style="112" customWidth="1"/>
    <col min="7931" max="7931" width="22.85546875" style="112" customWidth="1"/>
    <col min="7932" max="7932" width="20.7109375" style="112" customWidth="1"/>
    <col min="7933" max="7933" width="16.7109375" style="112" customWidth="1"/>
    <col min="7934" max="8173" width="10.7109375" style="112"/>
    <col min="8174" max="8178" width="15.7109375" style="112" customWidth="1"/>
    <col min="8179" max="8182" width="12.7109375" style="112" customWidth="1"/>
    <col min="8183" max="8186" width="15.7109375" style="112" customWidth="1"/>
    <col min="8187" max="8187" width="22.85546875" style="112" customWidth="1"/>
    <col min="8188" max="8188" width="20.7109375" style="112" customWidth="1"/>
    <col min="8189" max="8189" width="16.7109375" style="112" customWidth="1"/>
    <col min="8190" max="8429" width="10.7109375" style="112"/>
    <col min="8430" max="8434" width="15.7109375" style="112" customWidth="1"/>
    <col min="8435" max="8438" width="12.7109375" style="112" customWidth="1"/>
    <col min="8439" max="8442" width="15.7109375" style="112" customWidth="1"/>
    <col min="8443" max="8443" width="22.85546875" style="112" customWidth="1"/>
    <col min="8444" max="8444" width="20.7109375" style="112" customWidth="1"/>
    <col min="8445" max="8445" width="16.7109375" style="112" customWidth="1"/>
    <col min="8446" max="8685" width="10.7109375" style="112"/>
    <col min="8686" max="8690" width="15.7109375" style="112" customWidth="1"/>
    <col min="8691" max="8694" width="12.7109375" style="112" customWidth="1"/>
    <col min="8695" max="8698" width="15.7109375" style="112" customWidth="1"/>
    <col min="8699" max="8699" width="22.85546875" style="112" customWidth="1"/>
    <col min="8700" max="8700" width="20.7109375" style="112" customWidth="1"/>
    <col min="8701" max="8701" width="16.7109375" style="112" customWidth="1"/>
    <col min="8702" max="8941" width="10.7109375" style="112"/>
    <col min="8942" max="8946" width="15.7109375" style="112" customWidth="1"/>
    <col min="8947" max="8950" width="12.7109375" style="112" customWidth="1"/>
    <col min="8951" max="8954" width="15.7109375" style="112" customWidth="1"/>
    <col min="8955" max="8955" width="22.85546875" style="112" customWidth="1"/>
    <col min="8956" max="8956" width="20.7109375" style="112" customWidth="1"/>
    <col min="8957" max="8957" width="16.7109375" style="112" customWidth="1"/>
    <col min="8958" max="9197" width="10.7109375" style="112"/>
    <col min="9198" max="9202" width="15.7109375" style="112" customWidth="1"/>
    <col min="9203" max="9206" width="12.7109375" style="112" customWidth="1"/>
    <col min="9207" max="9210" width="15.7109375" style="112" customWidth="1"/>
    <col min="9211" max="9211" width="22.85546875" style="112" customWidth="1"/>
    <col min="9212" max="9212" width="20.7109375" style="112" customWidth="1"/>
    <col min="9213" max="9213" width="16.7109375" style="112" customWidth="1"/>
    <col min="9214" max="9453" width="10.7109375" style="112"/>
    <col min="9454" max="9458" width="15.7109375" style="112" customWidth="1"/>
    <col min="9459" max="9462" width="12.7109375" style="112" customWidth="1"/>
    <col min="9463" max="9466" width="15.7109375" style="112" customWidth="1"/>
    <col min="9467" max="9467" width="22.85546875" style="112" customWidth="1"/>
    <col min="9468" max="9468" width="20.7109375" style="112" customWidth="1"/>
    <col min="9469" max="9469" width="16.7109375" style="112" customWidth="1"/>
    <col min="9470" max="9709" width="10.7109375" style="112"/>
    <col min="9710" max="9714" width="15.7109375" style="112" customWidth="1"/>
    <col min="9715" max="9718" width="12.7109375" style="112" customWidth="1"/>
    <col min="9719" max="9722" width="15.7109375" style="112" customWidth="1"/>
    <col min="9723" max="9723" width="22.85546875" style="112" customWidth="1"/>
    <col min="9724" max="9724" width="20.7109375" style="112" customWidth="1"/>
    <col min="9725" max="9725" width="16.7109375" style="112" customWidth="1"/>
    <col min="9726" max="9965" width="10.7109375" style="112"/>
    <col min="9966" max="9970" width="15.7109375" style="112" customWidth="1"/>
    <col min="9971" max="9974" width="12.7109375" style="112" customWidth="1"/>
    <col min="9975" max="9978" width="15.7109375" style="112" customWidth="1"/>
    <col min="9979" max="9979" width="22.85546875" style="112" customWidth="1"/>
    <col min="9980" max="9980" width="20.7109375" style="112" customWidth="1"/>
    <col min="9981" max="9981" width="16.7109375" style="112" customWidth="1"/>
    <col min="9982" max="10221" width="10.7109375" style="112"/>
    <col min="10222" max="10226" width="15.7109375" style="112" customWidth="1"/>
    <col min="10227" max="10230" width="12.7109375" style="112" customWidth="1"/>
    <col min="10231" max="10234" width="15.7109375" style="112" customWidth="1"/>
    <col min="10235" max="10235" width="22.85546875" style="112" customWidth="1"/>
    <col min="10236" max="10236" width="20.7109375" style="112" customWidth="1"/>
    <col min="10237" max="10237" width="16.7109375" style="112" customWidth="1"/>
    <col min="10238" max="10477" width="10.7109375" style="112"/>
    <col min="10478" max="10482" width="15.7109375" style="112" customWidth="1"/>
    <col min="10483" max="10486" width="12.7109375" style="112" customWidth="1"/>
    <col min="10487" max="10490" width="15.7109375" style="112" customWidth="1"/>
    <col min="10491" max="10491" width="22.85546875" style="112" customWidth="1"/>
    <col min="10492" max="10492" width="20.7109375" style="112" customWidth="1"/>
    <col min="10493" max="10493" width="16.7109375" style="112" customWidth="1"/>
    <col min="10494" max="10733" width="10.7109375" style="112"/>
    <col min="10734" max="10738" width="15.7109375" style="112" customWidth="1"/>
    <col min="10739" max="10742" width="12.7109375" style="112" customWidth="1"/>
    <col min="10743" max="10746" width="15.7109375" style="112" customWidth="1"/>
    <col min="10747" max="10747" width="22.85546875" style="112" customWidth="1"/>
    <col min="10748" max="10748" width="20.7109375" style="112" customWidth="1"/>
    <col min="10749" max="10749" width="16.7109375" style="112" customWidth="1"/>
    <col min="10750" max="10989" width="10.7109375" style="112"/>
    <col min="10990" max="10994" width="15.7109375" style="112" customWidth="1"/>
    <col min="10995" max="10998" width="12.7109375" style="112" customWidth="1"/>
    <col min="10999" max="11002" width="15.7109375" style="112" customWidth="1"/>
    <col min="11003" max="11003" width="22.85546875" style="112" customWidth="1"/>
    <col min="11004" max="11004" width="20.7109375" style="112" customWidth="1"/>
    <col min="11005" max="11005" width="16.7109375" style="112" customWidth="1"/>
    <col min="11006" max="11245" width="10.7109375" style="112"/>
    <col min="11246" max="11250" width="15.7109375" style="112" customWidth="1"/>
    <col min="11251" max="11254" width="12.7109375" style="112" customWidth="1"/>
    <col min="11255" max="11258" width="15.7109375" style="112" customWidth="1"/>
    <col min="11259" max="11259" width="22.85546875" style="112" customWidth="1"/>
    <col min="11260" max="11260" width="20.7109375" style="112" customWidth="1"/>
    <col min="11261" max="11261" width="16.7109375" style="112" customWidth="1"/>
    <col min="11262" max="11501" width="10.7109375" style="112"/>
    <col min="11502" max="11506" width="15.7109375" style="112" customWidth="1"/>
    <col min="11507" max="11510" width="12.7109375" style="112" customWidth="1"/>
    <col min="11511" max="11514" width="15.7109375" style="112" customWidth="1"/>
    <col min="11515" max="11515" width="22.85546875" style="112" customWidth="1"/>
    <col min="11516" max="11516" width="20.7109375" style="112" customWidth="1"/>
    <col min="11517" max="11517" width="16.7109375" style="112" customWidth="1"/>
    <col min="11518" max="11757" width="10.7109375" style="112"/>
    <col min="11758" max="11762" width="15.7109375" style="112" customWidth="1"/>
    <col min="11763" max="11766" width="12.7109375" style="112" customWidth="1"/>
    <col min="11767" max="11770" width="15.7109375" style="112" customWidth="1"/>
    <col min="11771" max="11771" width="22.85546875" style="112" customWidth="1"/>
    <col min="11772" max="11772" width="20.7109375" style="112" customWidth="1"/>
    <col min="11773" max="11773" width="16.7109375" style="112" customWidth="1"/>
    <col min="11774" max="12013" width="10.7109375" style="112"/>
    <col min="12014" max="12018" width="15.7109375" style="112" customWidth="1"/>
    <col min="12019" max="12022" width="12.7109375" style="112" customWidth="1"/>
    <col min="12023" max="12026" width="15.7109375" style="112" customWidth="1"/>
    <col min="12027" max="12027" width="22.85546875" style="112" customWidth="1"/>
    <col min="12028" max="12028" width="20.7109375" style="112" customWidth="1"/>
    <col min="12029" max="12029" width="16.7109375" style="112" customWidth="1"/>
    <col min="12030" max="12269" width="10.7109375" style="112"/>
    <col min="12270" max="12274" width="15.7109375" style="112" customWidth="1"/>
    <col min="12275" max="12278" width="12.7109375" style="112" customWidth="1"/>
    <col min="12279" max="12282" width="15.7109375" style="112" customWidth="1"/>
    <col min="12283" max="12283" width="22.85546875" style="112" customWidth="1"/>
    <col min="12284" max="12284" width="20.7109375" style="112" customWidth="1"/>
    <col min="12285" max="12285" width="16.7109375" style="112" customWidth="1"/>
    <col min="12286" max="12525" width="10.7109375" style="112"/>
    <col min="12526" max="12530" width="15.7109375" style="112" customWidth="1"/>
    <col min="12531" max="12534" width="12.7109375" style="112" customWidth="1"/>
    <col min="12535" max="12538" width="15.7109375" style="112" customWidth="1"/>
    <col min="12539" max="12539" width="22.85546875" style="112" customWidth="1"/>
    <col min="12540" max="12540" width="20.7109375" style="112" customWidth="1"/>
    <col min="12541" max="12541" width="16.7109375" style="112" customWidth="1"/>
    <col min="12542" max="12781" width="10.7109375" style="112"/>
    <col min="12782" max="12786" width="15.7109375" style="112" customWidth="1"/>
    <col min="12787" max="12790" width="12.7109375" style="112" customWidth="1"/>
    <col min="12791" max="12794" width="15.7109375" style="112" customWidth="1"/>
    <col min="12795" max="12795" width="22.85546875" style="112" customWidth="1"/>
    <col min="12796" max="12796" width="20.7109375" style="112" customWidth="1"/>
    <col min="12797" max="12797" width="16.7109375" style="112" customWidth="1"/>
    <col min="12798" max="13037" width="10.7109375" style="112"/>
    <col min="13038" max="13042" width="15.7109375" style="112" customWidth="1"/>
    <col min="13043" max="13046" width="12.7109375" style="112" customWidth="1"/>
    <col min="13047" max="13050" width="15.7109375" style="112" customWidth="1"/>
    <col min="13051" max="13051" width="22.85546875" style="112" customWidth="1"/>
    <col min="13052" max="13052" width="20.7109375" style="112" customWidth="1"/>
    <col min="13053" max="13053" width="16.7109375" style="112" customWidth="1"/>
    <col min="13054" max="13293" width="10.7109375" style="112"/>
    <col min="13294" max="13298" width="15.7109375" style="112" customWidth="1"/>
    <col min="13299" max="13302" width="12.7109375" style="112" customWidth="1"/>
    <col min="13303" max="13306" width="15.7109375" style="112" customWidth="1"/>
    <col min="13307" max="13307" width="22.85546875" style="112" customWidth="1"/>
    <col min="13308" max="13308" width="20.7109375" style="112" customWidth="1"/>
    <col min="13309" max="13309" width="16.7109375" style="112" customWidth="1"/>
    <col min="13310" max="13549" width="10.7109375" style="112"/>
    <col min="13550" max="13554" width="15.7109375" style="112" customWidth="1"/>
    <col min="13555" max="13558" width="12.7109375" style="112" customWidth="1"/>
    <col min="13559" max="13562" width="15.7109375" style="112" customWidth="1"/>
    <col min="13563" max="13563" width="22.85546875" style="112" customWidth="1"/>
    <col min="13564" max="13564" width="20.7109375" style="112" customWidth="1"/>
    <col min="13565" max="13565" width="16.7109375" style="112" customWidth="1"/>
    <col min="13566" max="13805" width="10.7109375" style="112"/>
    <col min="13806" max="13810" width="15.7109375" style="112" customWidth="1"/>
    <col min="13811" max="13814" width="12.7109375" style="112" customWidth="1"/>
    <col min="13815" max="13818" width="15.7109375" style="112" customWidth="1"/>
    <col min="13819" max="13819" width="22.85546875" style="112" customWidth="1"/>
    <col min="13820" max="13820" width="20.7109375" style="112" customWidth="1"/>
    <col min="13821" max="13821" width="16.7109375" style="112" customWidth="1"/>
    <col min="13822" max="14061" width="10.7109375" style="112"/>
    <col min="14062" max="14066" width="15.7109375" style="112" customWidth="1"/>
    <col min="14067" max="14070" width="12.7109375" style="112" customWidth="1"/>
    <col min="14071" max="14074" width="15.7109375" style="112" customWidth="1"/>
    <col min="14075" max="14075" width="22.85546875" style="112" customWidth="1"/>
    <col min="14076" max="14076" width="20.7109375" style="112" customWidth="1"/>
    <col min="14077" max="14077" width="16.7109375" style="112" customWidth="1"/>
    <col min="14078" max="14317" width="10.7109375" style="112"/>
    <col min="14318" max="14322" width="15.7109375" style="112" customWidth="1"/>
    <col min="14323" max="14326" width="12.7109375" style="112" customWidth="1"/>
    <col min="14327" max="14330" width="15.7109375" style="112" customWidth="1"/>
    <col min="14331" max="14331" width="22.85546875" style="112" customWidth="1"/>
    <col min="14332" max="14332" width="20.7109375" style="112" customWidth="1"/>
    <col min="14333" max="14333" width="16.7109375" style="112" customWidth="1"/>
    <col min="14334" max="14573" width="10.7109375" style="112"/>
    <col min="14574" max="14578" width="15.7109375" style="112" customWidth="1"/>
    <col min="14579" max="14582" width="12.7109375" style="112" customWidth="1"/>
    <col min="14583" max="14586" width="15.7109375" style="112" customWidth="1"/>
    <col min="14587" max="14587" width="22.85546875" style="112" customWidth="1"/>
    <col min="14588" max="14588" width="20.7109375" style="112" customWidth="1"/>
    <col min="14589" max="14589" width="16.7109375" style="112" customWidth="1"/>
    <col min="14590" max="14829" width="10.7109375" style="112"/>
    <col min="14830" max="14834" width="15.7109375" style="112" customWidth="1"/>
    <col min="14835" max="14838" width="12.7109375" style="112" customWidth="1"/>
    <col min="14839" max="14842" width="15.7109375" style="112" customWidth="1"/>
    <col min="14843" max="14843" width="22.85546875" style="112" customWidth="1"/>
    <col min="14844" max="14844" width="20.7109375" style="112" customWidth="1"/>
    <col min="14845" max="14845" width="16.7109375" style="112" customWidth="1"/>
    <col min="14846" max="15085" width="10.7109375" style="112"/>
    <col min="15086" max="15090" width="15.7109375" style="112" customWidth="1"/>
    <col min="15091" max="15094" width="12.7109375" style="112" customWidth="1"/>
    <col min="15095" max="15098" width="15.7109375" style="112" customWidth="1"/>
    <col min="15099" max="15099" width="22.85546875" style="112" customWidth="1"/>
    <col min="15100" max="15100" width="20.7109375" style="112" customWidth="1"/>
    <col min="15101" max="15101" width="16.7109375" style="112" customWidth="1"/>
    <col min="15102" max="15341" width="10.7109375" style="112"/>
    <col min="15342" max="15346" width="15.7109375" style="112" customWidth="1"/>
    <col min="15347" max="15350" width="12.7109375" style="112" customWidth="1"/>
    <col min="15351" max="15354" width="15.7109375" style="112" customWidth="1"/>
    <col min="15355" max="15355" width="22.85546875" style="112" customWidth="1"/>
    <col min="15356" max="15356" width="20.7109375" style="112" customWidth="1"/>
    <col min="15357" max="15357" width="16.7109375" style="112" customWidth="1"/>
    <col min="15358" max="15597" width="10.7109375" style="112"/>
    <col min="15598" max="15602" width="15.7109375" style="112" customWidth="1"/>
    <col min="15603" max="15606" width="12.7109375" style="112" customWidth="1"/>
    <col min="15607" max="15610" width="15.7109375" style="112" customWidth="1"/>
    <col min="15611" max="15611" width="22.85546875" style="112" customWidth="1"/>
    <col min="15612" max="15612" width="20.7109375" style="112" customWidth="1"/>
    <col min="15613" max="15613" width="16.7109375" style="112" customWidth="1"/>
    <col min="15614" max="15853" width="10.7109375" style="112"/>
    <col min="15854" max="15858" width="15.7109375" style="112" customWidth="1"/>
    <col min="15859" max="15862" width="12.7109375" style="112" customWidth="1"/>
    <col min="15863" max="15866" width="15.7109375" style="112" customWidth="1"/>
    <col min="15867" max="15867" width="22.85546875" style="112" customWidth="1"/>
    <col min="15868" max="15868" width="20.7109375" style="112" customWidth="1"/>
    <col min="15869" max="15869" width="16.7109375" style="112" customWidth="1"/>
    <col min="15870" max="16109" width="10.7109375" style="112"/>
    <col min="16110" max="16114" width="15.7109375" style="112" customWidth="1"/>
    <col min="16115" max="16118" width="12.7109375" style="112" customWidth="1"/>
    <col min="16119" max="16122" width="15.7109375" style="112" customWidth="1"/>
    <col min="16123" max="16123" width="22.85546875" style="112" customWidth="1"/>
    <col min="16124" max="16124" width="20.7109375" style="112" customWidth="1"/>
    <col min="16125" max="16125" width="16.7109375" style="112" customWidth="1"/>
    <col min="16126" max="16384" width="10.7109375" style="112"/>
  </cols>
  <sheetData>
    <row r="1" spans="1:20" ht="3" customHeight="1" x14ac:dyDescent="0.25"/>
    <row r="2" spans="1:20" ht="15" customHeight="1" x14ac:dyDescent="0.25">
      <c r="T2" s="119" t="s">
        <v>69</v>
      </c>
    </row>
    <row r="3" spans="1:20" s="15" customFormat="1" ht="18.75" customHeight="1" x14ac:dyDescent="0.3">
      <c r="A3" s="132"/>
      <c r="T3" s="120" t="s">
        <v>10</v>
      </c>
    </row>
    <row r="4" spans="1:20" s="15" customFormat="1" ht="18.75" customHeight="1" x14ac:dyDescent="0.3">
      <c r="A4" s="132"/>
      <c r="T4" s="120" t="s">
        <v>68</v>
      </c>
    </row>
    <row r="5" spans="1:20" s="15" customFormat="1" ht="18.75" customHeight="1" x14ac:dyDescent="0.3">
      <c r="A5" s="132"/>
      <c r="T5" s="120"/>
    </row>
    <row r="6" spans="1:20" s="15" customFormat="1" x14ac:dyDescent="0.2">
      <c r="A6" s="335" t="str">
        <f>'1. паспорт местоположение'!A5:C5</f>
        <v>Год раскрытия информации: 2024 год</v>
      </c>
      <c r="B6" s="335"/>
      <c r="C6" s="335"/>
      <c r="D6" s="335"/>
      <c r="E6" s="335"/>
      <c r="F6" s="335"/>
      <c r="G6" s="335"/>
      <c r="H6" s="335"/>
      <c r="I6" s="335"/>
      <c r="J6" s="335"/>
      <c r="K6" s="335"/>
      <c r="L6" s="335"/>
      <c r="M6" s="335"/>
      <c r="N6" s="335"/>
      <c r="O6" s="335"/>
      <c r="P6" s="335"/>
      <c r="Q6" s="335"/>
      <c r="R6" s="335"/>
      <c r="S6" s="335"/>
      <c r="T6" s="335"/>
    </row>
    <row r="7" spans="1:20" s="15" customFormat="1" x14ac:dyDescent="0.2">
      <c r="A7" s="133"/>
    </row>
    <row r="8" spans="1:20" s="15" customFormat="1" ht="18.75" x14ac:dyDescent="0.2">
      <c r="A8" s="339" t="s">
        <v>9</v>
      </c>
      <c r="B8" s="339"/>
      <c r="C8" s="339"/>
      <c r="D8" s="339"/>
      <c r="E8" s="339"/>
      <c r="F8" s="339"/>
      <c r="G8" s="339"/>
      <c r="H8" s="339"/>
      <c r="I8" s="339"/>
      <c r="J8" s="339"/>
      <c r="K8" s="339"/>
      <c r="L8" s="339"/>
      <c r="M8" s="339"/>
      <c r="N8" s="339"/>
      <c r="O8" s="339"/>
      <c r="P8" s="339"/>
      <c r="Q8" s="339"/>
      <c r="R8" s="339"/>
      <c r="S8" s="339"/>
      <c r="T8" s="339"/>
    </row>
    <row r="9" spans="1:20" s="15"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5"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5" customFormat="1" ht="18.75" customHeight="1" x14ac:dyDescent="0.2">
      <c r="A11" s="336" t="s">
        <v>8</v>
      </c>
      <c r="B11" s="336"/>
      <c r="C11" s="336"/>
      <c r="D11" s="336"/>
      <c r="E11" s="336"/>
      <c r="F11" s="336"/>
      <c r="G11" s="336"/>
      <c r="H11" s="336"/>
      <c r="I11" s="336"/>
      <c r="J11" s="336"/>
      <c r="K11" s="336"/>
      <c r="L11" s="336"/>
      <c r="M11" s="336"/>
      <c r="N11" s="336"/>
      <c r="O11" s="336"/>
      <c r="P11" s="336"/>
      <c r="Q11" s="336"/>
      <c r="R11" s="336"/>
      <c r="S11" s="336"/>
      <c r="T11" s="336"/>
    </row>
    <row r="12" spans="1:20" s="15"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5" customFormat="1" ht="18.75" customHeight="1" x14ac:dyDescent="0.2">
      <c r="A13" s="345" t="str">
        <f>'1. паспорт местоположение'!A12:C12</f>
        <v>N_TP1900.PS.0071</v>
      </c>
      <c r="B13" s="345"/>
      <c r="C13" s="345"/>
      <c r="D13" s="345"/>
      <c r="E13" s="345"/>
      <c r="F13" s="345"/>
      <c r="G13" s="345"/>
      <c r="H13" s="345"/>
      <c r="I13" s="345"/>
      <c r="J13" s="345"/>
      <c r="K13" s="345"/>
      <c r="L13" s="345"/>
      <c r="M13" s="345"/>
      <c r="N13" s="345"/>
      <c r="O13" s="345"/>
      <c r="P13" s="345"/>
      <c r="Q13" s="345"/>
      <c r="R13" s="345"/>
      <c r="S13" s="345"/>
      <c r="T13" s="345"/>
    </row>
    <row r="14" spans="1:20" s="15" customFormat="1" ht="18.75" customHeight="1" x14ac:dyDescent="0.2">
      <c r="A14" s="336" t="s">
        <v>7</v>
      </c>
      <c r="B14" s="336"/>
      <c r="C14" s="336"/>
      <c r="D14" s="336"/>
      <c r="E14" s="336"/>
      <c r="F14" s="336"/>
      <c r="G14" s="336"/>
      <c r="H14" s="336"/>
      <c r="I14" s="336"/>
      <c r="J14" s="336"/>
      <c r="K14" s="336"/>
      <c r="L14" s="336"/>
      <c r="M14" s="336"/>
      <c r="N14" s="336"/>
      <c r="O14" s="336"/>
      <c r="P14" s="336"/>
      <c r="Q14" s="336"/>
      <c r="R14" s="336"/>
      <c r="S14" s="336"/>
      <c r="T14" s="336"/>
    </row>
    <row r="15" spans="1:20" s="121"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22" customFormat="1" ht="58.5" customHeight="1" x14ac:dyDescent="0.2">
      <c r="A16" s="342"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6" s="342"/>
      <c r="C16" s="342"/>
      <c r="D16" s="342"/>
      <c r="E16" s="342"/>
      <c r="F16" s="342"/>
      <c r="G16" s="342"/>
      <c r="H16" s="342"/>
      <c r="I16" s="342"/>
      <c r="J16" s="342"/>
      <c r="K16" s="342"/>
      <c r="L16" s="342"/>
      <c r="M16" s="342"/>
      <c r="N16" s="342"/>
      <c r="O16" s="342"/>
      <c r="P16" s="342"/>
      <c r="Q16" s="342"/>
      <c r="R16" s="342"/>
      <c r="S16" s="342"/>
      <c r="T16" s="342"/>
    </row>
    <row r="17" spans="1:113" s="122" customFormat="1" ht="15" customHeight="1" x14ac:dyDescent="0.2">
      <c r="A17" s="336" t="s">
        <v>6</v>
      </c>
      <c r="B17" s="336"/>
      <c r="C17" s="336"/>
      <c r="D17" s="336"/>
      <c r="E17" s="336"/>
      <c r="F17" s="336"/>
      <c r="G17" s="336"/>
      <c r="H17" s="336"/>
      <c r="I17" s="336"/>
      <c r="J17" s="336"/>
      <c r="K17" s="336"/>
      <c r="L17" s="336"/>
      <c r="M17" s="336"/>
      <c r="N17" s="336"/>
      <c r="O17" s="336"/>
      <c r="P17" s="336"/>
      <c r="Q17" s="336"/>
      <c r="R17" s="336"/>
      <c r="S17" s="336"/>
      <c r="T17" s="336"/>
    </row>
    <row r="18" spans="1:113" s="12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122" customFormat="1" ht="15" customHeight="1" x14ac:dyDescent="0.2">
      <c r="A19" s="338" t="s">
        <v>402</v>
      </c>
      <c r="B19" s="338"/>
      <c r="C19" s="338"/>
      <c r="D19" s="338"/>
      <c r="E19" s="338"/>
      <c r="F19" s="338"/>
      <c r="G19" s="338"/>
      <c r="H19" s="338"/>
      <c r="I19" s="338"/>
      <c r="J19" s="338"/>
      <c r="K19" s="338"/>
      <c r="L19" s="338"/>
      <c r="M19" s="338"/>
      <c r="N19" s="338"/>
      <c r="O19" s="338"/>
      <c r="P19" s="338"/>
      <c r="Q19" s="338"/>
      <c r="R19" s="338"/>
      <c r="S19" s="338"/>
      <c r="T19" s="338"/>
    </row>
    <row r="20" spans="1:113" s="110"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57" t="s">
        <v>5</v>
      </c>
      <c r="B21" s="354" t="s">
        <v>453</v>
      </c>
      <c r="C21" s="355"/>
      <c r="D21" s="351" t="s">
        <v>116</v>
      </c>
      <c r="E21" s="354" t="s">
        <v>429</v>
      </c>
      <c r="F21" s="355"/>
      <c r="G21" s="354" t="s">
        <v>233</v>
      </c>
      <c r="H21" s="355"/>
      <c r="I21" s="354" t="s">
        <v>115</v>
      </c>
      <c r="J21" s="355"/>
      <c r="K21" s="360" t="s">
        <v>114</v>
      </c>
      <c r="L21" s="354" t="s">
        <v>113</v>
      </c>
      <c r="M21" s="355"/>
      <c r="N21" s="354" t="s">
        <v>444</v>
      </c>
      <c r="O21" s="355"/>
      <c r="P21" s="360" t="s">
        <v>112</v>
      </c>
      <c r="Q21" s="362" t="s">
        <v>111</v>
      </c>
      <c r="R21" s="363"/>
      <c r="S21" s="362" t="s">
        <v>454</v>
      </c>
      <c r="T21" s="363"/>
    </row>
    <row r="22" spans="1:113" ht="144" customHeight="1" x14ac:dyDescent="0.25">
      <c r="A22" s="358"/>
      <c r="B22" s="356"/>
      <c r="C22" s="353"/>
      <c r="D22" s="352"/>
      <c r="E22" s="356"/>
      <c r="F22" s="353"/>
      <c r="G22" s="356"/>
      <c r="H22" s="353"/>
      <c r="I22" s="356"/>
      <c r="J22" s="353"/>
      <c r="K22" s="361"/>
      <c r="L22" s="356"/>
      <c r="M22" s="353"/>
      <c r="N22" s="356"/>
      <c r="O22" s="353"/>
      <c r="P22" s="361"/>
      <c r="Q22" s="116" t="s">
        <v>109</v>
      </c>
      <c r="R22" s="116" t="s">
        <v>401</v>
      </c>
      <c r="S22" s="116" t="s">
        <v>108</v>
      </c>
      <c r="T22" s="116" t="s">
        <v>107</v>
      </c>
    </row>
    <row r="23" spans="1:113" ht="23.25" customHeight="1" x14ac:dyDescent="0.25">
      <c r="A23" s="359"/>
      <c r="B23" s="117" t="s">
        <v>105</v>
      </c>
      <c r="C23" s="117" t="s">
        <v>106</v>
      </c>
      <c r="D23" s="353"/>
      <c r="E23" s="117" t="s">
        <v>105</v>
      </c>
      <c r="F23" s="117" t="s">
        <v>106</v>
      </c>
      <c r="G23" s="117" t="s">
        <v>105</v>
      </c>
      <c r="H23" s="117" t="s">
        <v>106</v>
      </c>
      <c r="I23" s="117" t="s">
        <v>105</v>
      </c>
      <c r="J23" s="117" t="s">
        <v>106</v>
      </c>
      <c r="K23" s="117" t="s">
        <v>105</v>
      </c>
      <c r="L23" s="117" t="s">
        <v>105</v>
      </c>
      <c r="M23" s="117" t="s">
        <v>106</v>
      </c>
      <c r="N23" s="117" t="s">
        <v>105</v>
      </c>
      <c r="O23" s="117" t="s">
        <v>106</v>
      </c>
      <c r="P23" s="116" t="s">
        <v>105</v>
      </c>
      <c r="Q23" s="117" t="s">
        <v>105</v>
      </c>
      <c r="R23" s="117" t="s">
        <v>105</v>
      </c>
      <c r="S23" s="117" t="s">
        <v>105</v>
      </c>
      <c r="T23" s="117" t="s">
        <v>105</v>
      </c>
    </row>
    <row r="24" spans="1:113"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17</v>
      </c>
      <c r="R24" s="123">
        <v>18</v>
      </c>
      <c r="S24" s="123">
        <v>19</v>
      </c>
      <c r="T24" s="123">
        <v>20</v>
      </c>
    </row>
    <row r="25" spans="1:113" s="110" customFormat="1" x14ac:dyDescent="0.25">
      <c r="A25" s="106"/>
      <c r="B25" s="104"/>
      <c r="C25" s="104"/>
      <c r="D25" s="104"/>
      <c r="E25" s="104"/>
      <c r="F25" s="104"/>
      <c r="G25" s="104"/>
      <c r="H25" s="104"/>
      <c r="I25" s="104"/>
      <c r="J25" s="105"/>
      <c r="K25" s="104"/>
      <c r="L25" s="105"/>
      <c r="M25" s="106"/>
      <c r="N25" s="106"/>
      <c r="O25" s="106"/>
      <c r="P25" s="105"/>
      <c r="Q25" s="107"/>
      <c r="R25" s="104"/>
      <c r="S25" s="108"/>
      <c r="T25" s="109"/>
    </row>
    <row r="26" spans="1:113" s="111" customFormat="1" x14ac:dyDescent="0.2">
      <c r="A26" s="106"/>
      <c r="B26" s="104"/>
      <c r="C26" s="104"/>
      <c r="D26" s="104"/>
      <c r="E26" s="104"/>
      <c r="F26" s="104"/>
      <c r="G26" s="104"/>
      <c r="H26" s="124"/>
      <c r="I26" s="104"/>
      <c r="J26" s="125"/>
      <c r="K26" s="105"/>
      <c r="L26" s="105"/>
      <c r="M26" s="106"/>
      <c r="N26" s="106"/>
      <c r="O26" s="106"/>
      <c r="P26" s="105"/>
      <c r="Q26" s="107"/>
      <c r="R26" s="104"/>
      <c r="S26" s="108"/>
      <c r="T26" s="109"/>
    </row>
    <row r="27" spans="1:113" s="111" customFormat="1" x14ac:dyDescent="0.2">
      <c r="A27" s="106"/>
      <c r="B27" s="104"/>
      <c r="C27" s="104"/>
      <c r="D27" s="104"/>
      <c r="E27" s="104"/>
      <c r="F27" s="104"/>
      <c r="G27" s="104"/>
      <c r="H27" s="104"/>
      <c r="I27" s="126"/>
      <c r="J27" s="125"/>
      <c r="K27" s="105"/>
      <c r="L27" s="105"/>
      <c r="M27" s="106"/>
      <c r="N27" s="106"/>
      <c r="O27" s="106"/>
      <c r="P27" s="105"/>
      <c r="Q27" s="107"/>
      <c r="R27" s="104"/>
      <c r="S27" s="108"/>
      <c r="T27" s="109"/>
    </row>
    <row r="28" spans="1:113" s="111" customFormat="1" x14ac:dyDescent="0.25">
      <c r="A28" s="134"/>
      <c r="B28" s="113" t="s">
        <v>445</v>
      </c>
      <c r="C28" s="113"/>
      <c r="D28" s="113"/>
      <c r="E28" s="113"/>
      <c r="F28" s="113"/>
      <c r="G28" s="113"/>
      <c r="H28" s="113"/>
      <c r="I28" s="113"/>
      <c r="J28" s="113"/>
      <c r="K28" s="113"/>
      <c r="L28" s="113"/>
      <c r="M28" s="113"/>
      <c r="N28" s="113"/>
      <c r="O28" s="113"/>
      <c r="P28" s="113"/>
      <c r="Q28" s="113"/>
      <c r="R28" s="113"/>
    </row>
    <row r="29" spans="1:113" x14ac:dyDescent="0.25">
      <c r="B29" s="127" t="s">
        <v>446</v>
      </c>
      <c r="C29" s="127"/>
      <c r="D29" s="127"/>
      <c r="E29" s="127"/>
      <c r="F29" s="127"/>
      <c r="G29" s="127"/>
      <c r="H29" s="127"/>
      <c r="I29" s="127"/>
      <c r="J29" s="127"/>
      <c r="K29" s="127"/>
      <c r="L29" s="127"/>
      <c r="M29" s="127"/>
      <c r="N29" s="127"/>
      <c r="O29" s="127"/>
      <c r="P29" s="127"/>
      <c r="Q29" s="127"/>
      <c r="R29" s="127"/>
    </row>
    <row r="30" spans="1:113" x14ac:dyDescent="0.25">
      <c r="B30" s="113"/>
      <c r="C30" s="113"/>
      <c r="D30" s="113"/>
      <c r="E30" s="113"/>
      <c r="F30" s="113"/>
      <c r="G30" s="113"/>
      <c r="H30" s="113"/>
      <c r="I30" s="113"/>
      <c r="J30" s="113"/>
      <c r="K30" s="113"/>
      <c r="L30" s="113"/>
      <c r="M30" s="113"/>
      <c r="N30" s="113"/>
      <c r="O30" s="113"/>
      <c r="P30" s="113"/>
      <c r="Q30" s="113"/>
      <c r="R30" s="113"/>
      <c r="S30" s="113"/>
      <c r="T30" s="113"/>
      <c r="U30" s="113"/>
      <c r="V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row>
    <row r="31" spans="1:113" x14ac:dyDescent="0.25">
      <c r="B31" s="128" t="s">
        <v>447</v>
      </c>
      <c r="C31" s="128"/>
      <c r="D31" s="128"/>
      <c r="E31" s="128"/>
      <c r="F31" s="129"/>
      <c r="G31" s="129"/>
      <c r="H31" s="128"/>
      <c r="I31" s="128"/>
      <c r="J31" s="128"/>
      <c r="K31" s="128"/>
      <c r="L31" s="128"/>
      <c r="M31" s="128"/>
      <c r="N31" s="128"/>
      <c r="O31" s="128"/>
      <c r="P31" s="128"/>
      <c r="Q31" s="128"/>
      <c r="R31" s="128"/>
      <c r="S31" s="114"/>
      <c r="T31" s="114"/>
      <c r="U31" s="114"/>
      <c r="V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row>
    <row r="32" spans="1:113" x14ac:dyDescent="0.25">
      <c r="B32" s="128" t="s">
        <v>448</v>
      </c>
      <c r="C32" s="128"/>
      <c r="D32" s="128"/>
      <c r="E32" s="128"/>
      <c r="F32" s="129"/>
      <c r="G32" s="129"/>
      <c r="H32" s="128"/>
      <c r="I32" s="128"/>
      <c r="J32" s="128"/>
      <c r="K32" s="128"/>
      <c r="L32" s="128"/>
      <c r="M32" s="128"/>
      <c r="N32" s="128"/>
      <c r="O32" s="128"/>
      <c r="P32" s="128"/>
      <c r="Q32" s="128"/>
      <c r="R32" s="128"/>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row>
    <row r="33" spans="1:113" s="129" customFormat="1" x14ac:dyDescent="0.25">
      <c r="A33" s="135"/>
      <c r="B33" s="128" t="s">
        <v>449</v>
      </c>
      <c r="C33" s="128"/>
      <c r="D33" s="128"/>
      <c r="E33" s="128"/>
      <c r="H33" s="128"/>
      <c r="I33" s="128"/>
      <c r="J33" s="128"/>
      <c r="K33" s="128"/>
      <c r="L33" s="128"/>
      <c r="M33" s="128"/>
      <c r="N33" s="128"/>
      <c r="O33" s="128"/>
      <c r="P33" s="128"/>
      <c r="Q33" s="128"/>
      <c r="R33" s="128"/>
      <c r="AN33" s="128"/>
      <c r="AO33" s="128"/>
      <c r="AP33" s="128"/>
      <c r="AQ33" s="128"/>
      <c r="AR33" s="128"/>
      <c r="AS33" s="128"/>
      <c r="AT33" s="128"/>
      <c r="AU33" s="128"/>
      <c r="AV33" s="128"/>
      <c r="AW33" s="128"/>
      <c r="AX33" s="128"/>
      <c r="AY33" s="128"/>
      <c r="AZ33" s="128"/>
      <c r="BA33" s="128"/>
      <c r="BB33" s="128"/>
      <c r="BC33" s="128"/>
      <c r="BD33" s="128"/>
      <c r="BE33" s="128"/>
      <c r="BF33" s="128"/>
      <c r="BG33" s="128"/>
      <c r="BH33" s="128"/>
      <c r="BI33" s="128"/>
      <c r="BJ33" s="128"/>
      <c r="BK33" s="130"/>
      <c r="BL33" s="130"/>
      <c r="BM33" s="130"/>
      <c r="BN33" s="130"/>
      <c r="BO33" s="130"/>
      <c r="BP33" s="130"/>
      <c r="BQ33" s="130"/>
      <c r="BR33" s="130"/>
      <c r="BS33" s="130"/>
      <c r="BT33" s="130"/>
      <c r="BU33" s="130"/>
      <c r="BV33" s="130"/>
      <c r="BW33" s="130"/>
      <c r="BX33" s="130"/>
      <c r="BY33" s="130"/>
      <c r="BZ33" s="130"/>
      <c r="CA33" s="130"/>
      <c r="CB33" s="130"/>
      <c r="CC33" s="130"/>
      <c r="CD33" s="130"/>
      <c r="CE33" s="130"/>
      <c r="CF33" s="130"/>
      <c r="CG33" s="130"/>
      <c r="CH33" s="130"/>
      <c r="CI33" s="130"/>
      <c r="CJ33" s="130"/>
      <c r="CK33" s="130"/>
      <c r="CL33" s="130"/>
      <c r="CM33" s="130"/>
      <c r="CN33" s="130"/>
      <c r="CO33" s="130"/>
      <c r="CP33" s="130"/>
      <c r="CQ33" s="130"/>
      <c r="CR33" s="130"/>
      <c r="CS33" s="130"/>
      <c r="CT33" s="130"/>
      <c r="CU33" s="130"/>
      <c r="CV33" s="130"/>
      <c r="CW33" s="130"/>
      <c r="CX33" s="130"/>
      <c r="CY33" s="130"/>
      <c r="CZ33" s="130"/>
      <c r="DA33" s="130"/>
      <c r="DB33" s="130"/>
      <c r="DC33" s="130"/>
      <c r="DD33" s="130"/>
      <c r="DE33" s="130"/>
      <c r="DF33" s="130"/>
      <c r="DG33" s="130"/>
      <c r="DH33" s="130"/>
      <c r="DI33" s="130"/>
    </row>
    <row r="34" spans="1:113" s="129" customFormat="1" x14ac:dyDescent="0.25">
      <c r="A34" s="135"/>
      <c r="B34" s="128" t="s">
        <v>450</v>
      </c>
      <c r="C34" s="128"/>
      <c r="D34" s="128"/>
      <c r="E34" s="128"/>
      <c r="H34" s="128"/>
      <c r="I34" s="128"/>
      <c r="J34" s="128"/>
      <c r="K34" s="128"/>
      <c r="L34" s="128"/>
      <c r="M34" s="128"/>
      <c r="N34" s="128"/>
      <c r="O34" s="128"/>
      <c r="P34" s="128"/>
      <c r="Q34" s="128"/>
      <c r="R34" s="128"/>
      <c r="S34" s="128"/>
      <c r="T34" s="128"/>
      <c r="U34" s="128"/>
      <c r="V34" s="128"/>
      <c r="AN34" s="128"/>
      <c r="AO34" s="128"/>
      <c r="AP34" s="128"/>
      <c r="AQ34" s="128"/>
      <c r="AR34" s="128"/>
      <c r="AS34" s="128"/>
      <c r="AT34" s="128"/>
      <c r="AU34" s="128"/>
      <c r="AV34" s="128"/>
      <c r="AW34" s="128"/>
      <c r="AX34" s="128"/>
      <c r="AY34" s="128"/>
      <c r="AZ34" s="128"/>
      <c r="BA34" s="128"/>
      <c r="BB34" s="128"/>
      <c r="BC34" s="128"/>
      <c r="BD34" s="128"/>
      <c r="BE34" s="128"/>
      <c r="BF34" s="128"/>
      <c r="BG34" s="128"/>
      <c r="BH34" s="128"/>
      <c r="BI34" s="128"/>
      <c r="BJ34" s="128"/>
      <c r="BK34" s="130"/>
      <c r="BL34" s="130"/>
      <c r="BM34" s="130"/>
      <c r="BN34" s="130"/>
      <c r="BO34" s="130"/>
      <c r="BP34" s="130"/>
      <c r="BQ34" s="130"/>
      <c r="BR34" s="130"/>
      <c r="BS34" s="130"/>
      <c r="BT34" s="130"/>
      <c r="BU34" s="130"/>
      <c r="BV34" s="130"/>
      <c r="BW34" s="130"/>
      <c r="BX34" s="130"/>
      <c r="BY34" s="130"/>
      <c r="BZ34" s="130"/>
      <c r="CA34" s="130"/>
      <c r="CB34" s="130"/>
      <c r="CC34" s="130"/>
      <c r="CD34" s="130"/>
      <c r="CE34" s="130"/>
      <c r="CF34" s="130"/>
      <c r="CG34" s="130"/>
      <c r="CH34" s="130"/>
      <c r="CI34" s="130"/>
      <c r="CJ34" s="130"/>
      <c r="CK34" s="130"/>
      <c r="CL34" s="130"/>
      <c r="CM34" s="130"/>
      <c r="CN34" s="130"/>
      <c r="CO34" s="130"/>
      <c r="CP34" s="130"/>
      <c r="CQ34" s="130"/>
      <c r="CR34" s="130"/>
      <c r="CS34" s="130"/>
      <c r="CT34" s="130"/>
      <c r="CU34" s="130"/>
      <c r="CV34" s="130"/>
      <c r="CW34" s="130"/>
      <c r="CX34" s="130"/>
      <c r="CY34" s="130"/>
      <c r="CZ34" s="130"/>
      <c r="DA34" s="130"/>
      <c r="DB34" s="130"/>
      <c r="DC34" s="130"/>
      <c r="DD34" s="130"/>
      <c r="DE34" s="130"/>
      <c r="DF34" s="130"/>
      <c r="DG34" s="130"/>
      <c r="DH34" s="130"/>
      <c r="DI34" s="130"/>
    </row>
    <row r="35" spans="1:113" s="129" customFormat="1" x14ac:dyDescent="0.25">
      <c r="A35" s="135"/>
      <c r="B35" s="128" t="s">
        <v>451</v>
      </c>
      <c r="C35" s="128"/>
      <c r="D35" s="128"/>
      <c r="E35" s="128"/>
      <c r="H35" s="128"/>
      <c r="I35" s="128"/>
      <c r="J35" s="128"/>
      <c r="K35" s="128"/>
      <c r="L35" s="128"/>
      <c r="M35" s="128"/>
      <c r="N35" s="128"/>
      <c r="O35" s="128"/>
      <c r="P35" s="128"/>
      <c r="Q35" s="128"/>
      <c r="R35" s="128"/>
      <c r="S35" s="128"/>
      <c r="T35" s="128"/>
      <c r="U35" s="128"/>
      <c r="V35" s="128"/>
      <c r="AN35" s="128"/>
      <c r="AO35" s="128"/>
      <c r="AP35" s="128"/>
      <c r="AQ35" s="128"/>
      <c r="AR35" s="128"/>
      <c r="AS35" s="128"/>
      <c r="AT35" s="128"/>
      <c r="AU35" s="128"/>
      <c r="AV35" s="128"/>
      <c r="AW35" s="128"/>
      <c r="AX35" s="128"/>
      <c r="AY35" s="128"/>
      <c r="AZ35" s="128"/>
      <c r="BA35" s="128"/>
      <c r="BB35" s="128"/>
      <c r="BC35" s="128"/>
      <c r="BD35" s="128"/>
      <c r="BE35" s="128"/>
      <c r="BF35" s="128"/>
      <c r="BG35" s="128"/>
      <c r="BH35" s="128"/>
      <c r="BI35" s="128"/>
      <c r="BJ35" s="128"/>
      <c r="BK35" s="130"/>
      <c r="BL35" s="130"/>
      <c r="BM35" s="130"/>
      <c r="BN35" s="130"/>
      <c r="BO35" s="130"/>
      <c r="BP35" s="130"/>
      <c r="BQ35" s="130"/>
      <c r="BR35" s="130"/>
      <c r="BS35" s="130"/>
      <c r="BT35" s="130"/>
      <c r="BU35" s="130"/>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30"/>
      <c r="CX35" s="130"/>
      <c r="CY35" s="130"/>
      <c r="CZ35" s="130"/>
      <c r="DA35" s="130"/>
      <c r="DB35" s="130"/>
      <c r="DC35" s="130"/>
      <c r="DD35" s="130"/>
      <c r="DE35" s="130"/>
      <c r="DF35" s="130"/>
      <c r="DG35" s="130"/>
      <c r="DH35" s="130"/>
      <c r="DI35" s="130"/>
    </row>
    <row r="36" spans="1:113" s="129" customFormat="1" x14ac:dyDescent="0.25">
      <c r="A36" s="135"/>
      <c r="B36" s="128" t="s">
        <v>452</v>
      </c>
      <c r="C36" s="128"/>
      <c r="D36" s="128"/>
      <c r="E36" s="128"/>
      <c r="H36" s="128"/>
      <c r="I36" s="128"/>
      <c r="J36" s="128"/>
      <c r="K36" s="128"/>
      <c r="L36" s="128"/>
      <c r="M36" s="128"/>
      <c r="N36" s="128"/>
      <c r="O36" s="128"/>
      <c r="P36" s="128"/>
      <c r="Q36" s="128"/>
      <c r="R36" s="128"/>
      <c r="S36" s="128"/>
      <c r="T36" s="128"/>
      <c r="U36" s="128"/>
      <c r="V36" s="128"/>
      <c r="AN36" s="128"/>
      <c r="AO36" s="128"/>
      <c r="AP36" s="128"/>
      <c r="AQ36" s="128"/>
      <c r="AR36" s="128"/>
      <c r="AS36" s="128"/>
      <c r="AT36" s="128"/>
      <c r="AU36" s="128"/>
      <c r="AV36" s="128"/>
      <c r="AW36" s="128"/>
      <c r="AX36" s="128"/>
      <c r="AY36" s="128"/>
      <c r="AZ36" s="128"/>
      <c r="BA36" s="128"/>
      <c r="BB36" s="128"/>
      <c r="BC36" s="128"/>
      <c r="BD36" s="128"/>
      <c r="BE36" s="128"/>
      <c r="BF36" s="128"/>
      <c r="BG36" s="128"/>
      <c r="BH36" s="128"/>
      <c r="BI36" s="128"/>
      <c r="BJ36" s="128"/>
      <c r="BK36" s="130"/>
      <c r="BL36" s="130"/>
      <c r="BM36" s="130"/>
      <c r="BN36" s="130"/>
      <c r="BO36" s="130"/>
      <c r="BP36" s="130"/>
      <c r="BQ36" s="130"/>
      <c r="BR36" s="130"/>
      <c r="BS36" s="130"/>
      <c r="BT36" s="130"/>
      <c r="BU36" s="130"/>
      <c r="BV36" s="130"/>
      <c r="BW36" s="130"/>
      <c r="BX36" s="130"/>
      <c r="BY36" s="130"/>
      <c r="BZ36" s="130"/>
      <c r="CA36" s="130"/>
      <c r="CB36" s="130"/>
      <c r="CC36" s="130"/>
      <c r="CD36" s="130"/>
      <c r="CE36" s="130"/>
      <c r="CF36" s="130"/>
      <c r="CG36" s="130"/>
      <c r="CH36" s="130"/>
      <c r="CI36" s="130"/>
      <c r="CJ36" s="130"/>
      <c r="CK36" s="130"/>
      <c r="CL36" s="130"/>
      <c r="CM36" s="130"/>
      <c r="CN36" s="130"/>
      <c r="CO36" s="130"/>
      <c r="CP36" s="130"/>
      <c r="CQ36" s="130"/>
      <c r="CR36" s="130"/>
      <c r="CS36" s="130"/>
      <c r="CT36" s="130"/>
      <c r="CU36" s="130"/>
      <c r="CV36" s="130"/>
      <c r="CW36" s="130"/>
      <c r="CX36" s="130"/>
      <c r="CY36" s="130"/>
      <c r="CZ36" s="130"/>
      <c r="DA36" s="130"/>
      <c r="DB36" s="130"/>
      <c r="DC36" s="130"/>
      <c r="DD36" s="130"/>
      <c r="DE36" s="130"/>
      <c r="DF36" s="130"/>
      <c r="DG36" s="130"/>
      <c r="DH36" s="130"/>
      <c r="DI36" s="130"/>
    </row>
    <row r="37" spans="1:113" s="129" customFormat="1" x14ac:dyDescent="0.25">
      <c r="A37" s="135"/>
      <c r="B37" s="128" t="s">
        <v>104</v>
      </c>
      <c r="C37" s="128"/>
      <c r="D37" s="128"/>
      <c r="E37" s="128"/>
      <c r="H37" s="128"/>
      <c r="I37" s="128"/>
      <c r="J37" s="128"/>
      <c r="K37" s="128"/>
      <c r="L37" s="128"/>
      <c r="M37" s="128"/>
      <c r="N37" s="128"/>
      <c r="O37" s="128"/>
      <c r="P37" s="128"/>
      <c r="Q37" s="128"/>
      <c r="R37" s="128"/>
      <c r="S37" s="128"/>
      <c r="T37" s="128"/>
      <c r="U37" s="128"/>
      <c r="V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130"/>
      <c r="BL37" s="130"/>
      <c r="BM37" s="130"/>
      <c r="BN37" s="130"/>
      <c r="BO37" s="130"/>
      <c r="BP37" s="130"/>
      <c r="BQ37" s="130"/>
      <c r="BR37" s="130"/>
      <c r="BS37" s="130"/>
      <c r="BT37" s="130"/>
      <c r="BU37" s="130"/>
      <c r="BV37" s="130"/>
      <c r="BW37" s="130"/>
      <c r="BX37" s="130"/>
      <c r="BY37" s="130"/>
      <c r="BZ37" s="130"/>
      <c r="CA37" s="130"/>
      <c r="CB37" s="130"/>
      <c r="CC37" s="130"/>
      <c r="CD37" s="130"/>
      <c r="CE37" s="130"/>
      <c r="CF37" s="130"/>
      <c r="CG37" s="130"/>
      <c r="CH37" s="130"/>
      <c r="CI37" s="130"/>
      <c r="CJ37" s="130"/>
      <c r="CK37" s="130"/>
      <c r="CL37" s="130"/>
      <c r="CM37" s="130"/>
      <c r="CN37" s="130"/>
      <c r="CO37" s="130"/>
      <c r="CP37" s="130"/>
      <c r="CQ37" s="130"/>
      <c r="CR37" s="130"/>
      <c r="CS37" s="130"/>
      <c r="CT37" s="130"/>
      <c r="CU37" s="130"/>
      <c r="CV37" s="130"/>
      <c r="CW37" s="130"/>
      <c r="CX37" s="130"/>
      <c r="CY37" s="130"/>
      <c r="CZ37" s="130"/>
      <c r="DA37" s="130"/>
      <c r="DB37" s="130"/>
      <c r="DC37" s="130"/>
      <c r="DD37" s="130"/>
      <c r="DE37" s="130"/>
      <c r="DF37" s="130"/>
      <c r="DG37" s="130"/>
      <c r="DH37" s="130"/>
      <c r="DI37" s="130"/>
    </row>
    <row r="38" spans="1:113" s="129" customFormat="1" x14ac:dyDescent="0.25">
      <c r="A38" s="135"/>
      <c r="B38" s="128" t="s">
        <v>103</v>
      </c>
      <c r="C38" s="128"/>
      <c r="D38" s="128"/>
      <c r="E38" s="128"/>
      <c r="H38" s="128"/>
      <c r="I38" s="128"/>
      <c r="J38" s="128"/>
      <c r="K38" s="128"/>
      <c r="L38" s="128"/>
      <c r="M38" s="128"/>
      <c r="N38" s="128"/>
      <c r="O38" s="128"/>
      <c r="P38" s="128"/>
      <c r="Q38" s="128"/>
      <c r="R38" s="128"/>
      <c r="S38" s="128"/>
      <c r="T38" s="128"/>
      <c r="U38" s="128"/>
      <c r="V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8"/>
      <c r="BJ38" s="128"/>
      <c r="BK38" s="130"/>
      <c r="BL38" s="130"/>
      <c r="BM38" s="130"/>
      <c r="BN38" s="130"/>
      <c r="BO38" s="130"/>
      <c r="BP38" s="130"/>
      <c r="BQ38" s="130"/>
      <c r="BR38" s="130"/>
      <c r="BS38" s="130"/>
      <c r="BT38" s="130"/>
      <c r="BU38" s="130"/>
      <c r="BV38" s="130"/>
      <c r="BW38" s="130"/>
      <c r="BX38" s="130"/>
      <c r="BY38" s="130"/>
      <c r="BZ38" s="130"/>
      <c r="CA38" s="130"/>
      <c r="CB38" s="130"/>
      <c r="CC38" s="130"/>
      <c r="CD38" s="130"/>
      <c r="CE38" s="130"/>
      <c r="CF38" s="130"/>
      <c r="CG38" s="130"/>
      <c r="CH38" s="130"/>
      <c r="CI38" s="130"/>
      <c r="CJ38" s="130"/>
      <c r="CK38" s="130"/>
      <c r="CL38" s="130"/>
      <c r="CM38" s="130"/>
      <c r="CN38" s="130"/>
      <c r="CO38" s="130"/>
      <c r="CP38" s="130"/>
      <c r="CQ38" s="130"/>
      <c r="CR38" s="130"/>
      <c r="CS38" s="130"/>
      <c r="CT38" s="130"/>
      <c r="CU38" s="130"/>
      <c r="CV38" s="130"/>
      <c r="CW38" s="130"/>
      <c r="CX38" s="130"/>
      <c r="CY38" s="130"/>
      <c r="CZ38" s="130"/>
      <c r="DA38" s="130"/>
      <c r="DB38" s="130"/>
      <c r="DC38" s="130"/>
      <c r="DD38" s="130"/>
      <c r="DE38" s="130"/>
      <c r="DF38" s="130"/>
      <c r="DG38" s="130"/>
      <c r="DH38" s="130"/>
      <c r="DI38" s="130"/>
    </row>
    <row r="39" spans="1:113" s="129" customFormat="1" x14ac:dyDescent="0.25">
      <c r="A39" s="135"/>
      <c r="B39" s="128" t="s">
        <v>102</v>
      </c>
      <c r="C39" s="128"/>
      <c r="D39" s="128"/>
      <c r="E39" s="128"/>
      <c r="H39" s="128"/>
      <c r="I39" s="128"/>
      <c r="J39" s="128"/>
      <c r="K39" s="128"/>
      <c r="L39" s="128"/>
      <c r="M39" s="128"/>
      <c r="N39" s="128"/>
      <c r="O39" s="128"/>
      <c r="P39" s="128"/>
      <c r="Q39" s="128"/>
      <c r="R39" s="128"/>
      <c r="S39" s="128"/>
      <c r="T39" s="128"/>
      <c r="U39" s="128"/>
      <c r="V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30"/>
      <c r="BL39" s="130"/>
      <c r="BM39" s="130"/>
      <c r="BN39" s="130"/>
      <c r="BO39" s="130"/>
      <c r="BP39" s="130"/>
      <c r="BQ39" s="130"/>
      <c r="BR39" s="130"/>
      <c r="BS39" s="130"/>
      <c r="BT39" s="130"/>
      <c r="BU39" s="130"/>
      <c r="BV39" s="130"/>
      <c r="BW39" s="130"/>
      <c r="BX39" s="130"/>
      <c r="BY39" s="130"/>
      <c r="BZ39" s="130"/>
      <c r="CA39" s="130"/>
      <c r="CB39" s="130"/>
      <c r="CC39" s="130"/>
      <c r="CD39" s="130"/>
      <c r="CE39" s="130"/>
      <c r="CF39" s="130"/>
      <c r="CG39" s="130"/>
      <c r="CH39" s="130"/>
      <c r="CI39" s="130"/>
      <c r="CJ39" s="130"/>
      <c r="CK39" s="130"/>
      <c r="CL39" s="130"/>
      <c r="CM39" s="130"/>
      <c r="CN39" s="130"/>
      <c r="CO39" s="130"/>
      <c r="CP39" s="130"/>
      <c r="CQ39" s="130"/>
      <c r="CR39" s="130"/>
      <c r="CS39" s="130"/>
      <c r="CT39" s="130"/>
      <c r="CU39" s="130"/>
      <c r="CV39" s="130"/>
      <c r="CW39" s="130"/>
      <c r="CX39" s="130"/>
      <c r="CY39" s="130"/>
      <c r="CZ39" s="130"/>
      <c r="DA39" s="130"/>
      <c r="DB39" s="130"/>
      <c r="DC39" s="130"/>
      <c r="DD39" s="130"/>
      <c r="DE39" s="130"/>
      <c r="DF39" s="130"/>
      <c r="DG39" s="130"/>
      <c r="DH39" s="130"/>
      <c r="DI39" s="130"/>
    </row>
    <row r="40" spans="1:113" s="129" customFormat="1" x14ac:dyDescent="0.25">
      <c r="A40" s="135"/>
      <c r="B40" s="128" t="s">
        <v>101</v>
      </c>
      <c r="C40" s="128"/>
      <c r="D40" s="128"/>
      <c r="E40" s="128"/>
      <c r="H40" s="128"/>
      <c r="I40" s="128"/>
      <c r="J40" s="128"/>
      <c r="K40" s="128"/>
      <c r="L40" s="128"/>
      <c r="M40" s="128"/>
      <c r="N40" s="128"/>
      <c r="O40" s="128"/>
      <c r="P40" s="128"/>
      <c r="Q40" s="128"/>
      <c r="R40" s="128"/>
      <c r="S40" s="128"/>
      <c r="T40" s="128"/>
      <c r="U40" s="128"/>
      <c r="V40" s="128"/>
      <c r="AN40" s="128"/>
      <c r="AO40" s="128"/>
      <c r="AP40" s="128"/>
      <c r="AQ40" s="128"/>
      <c r="AR40" s="128"/>
      <c r="AS40" s="128"/>
      <c r="AT40" s="128"/>
      <c r="AU40" s="128"/>
      <c r="AV40" s="128"/>
      <c r="AW40" s="128"/>
      <c r="AX40" s="128"/>
      <c r="AY40" s="128"/>
      <c r="AZ40" s="128"/>
      <c r="BA40" s="128"/>
      <c r="BB40" s="128"/>
      <c r="BC40" s="128"/>
      <c r="BD40" s="128"/>
      <c r="BE40" s="128"/>
      <c r="BF40" s="128"/>
      <c r="BG40" s="128"/>
      <c r="BH40" s="128"/>
      <c r="BI40" s="128"/>
      <c r="BJ40" s="128"/>
      <c r="BK40" s="130"/>
      <c r="BL40" s="130"/>
      <c r="BM40" s="130"/>
      <c r="BN40" s="130"/>
      <c r="BO40" s="130"/>
      <c r="BP40" s="130"/>
      <c r="BQ40" s="130"/>
      <c r="BR40" s="130"/>
      <c r="BS40" s="130"/>
      <c r="BT40" s="130"/>
      <c r="BU40" s="130"/>
      <c r="BV40" s="130"/>
      <c r="BW40" s="130"/>
      <c r="BX40" s="130"/>
      <c r="BY40" s="130"/>
      <c r="BZ40" s="130"/>
      <c r="CA40" s="130"/>
      <c r="CB40" s="130"/>
      <c r="CC40" s="130"/>
      <c r="CD40" s="130"/>
      <c r="CE40" s="130"/>
      <c r="CF40" s="130"/>
      <c r="CG40" s="130"/>
      <c r="CH40" s="130"/>
      <c r="CI40" s="130"/>
      <c r="CJ40" s="130"/>
      <c r="CK40" s="130"/>
      <c r="CL40" s="130"/>
      <c r="CM40" s="130"/>
      <c r="CN40" s="130"/>
      <c r="CO40" s="130"/>
      <c r="CP40" s="130"/>
      <c r="CQ40" s="130"/>
      <c r="CR40" s="130"/>
      <c r="CS40" s="130"/>
      <c r="CT40" s="130"/>
      <c r="CU40" s="130"/>
      <c r="CV40" s="130"/>
      <c r="CW40" s="130"/>
      <c r="CX40" s="130"/>
      <c r="CY40" s="130"/>
      <c r="CZ40" s="130"/>
      <c r="DA40" s="130"/>
      <c r="DB40" s="130"/>
      <c r="DC40" s="130"/>
      <c r="DD40" s="130"/>
      <c r="DE40" s="130"/>
      <c r="DF40" s="130"/>
      <c r="DG40" s="130"/>
      <c r="DH40" s="130"/>
      <c r="DI40" s="130"/>
    </row>
    <row r="41" spans="1:113" s="129" customFormat="1" x14ac:dyDescent="0.25">
      <c r="A41" s="135"/>
      <c r="Q41" s="128"/>
      <c r="R41" s="128"/>
      <c r="S41" s="128"/>
      <c r="T41" s="128"/>
      <c r="U41" s="128"/>
      <c r="V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30"/>
      <c r="BL41" s="130"/>
      <c r="BM41" s="130"/>
      <c r="BN41" s="130"/>
      <c r="BO41" s="130"/>
      <c r="BP41" s="130"/>
      <c r="BQ41" s="130"/>
      <c r="BR41" s="130"/>
      <c r="BS41" s="130"/>
      <c r="BT41" s="130"/>
      <c r="BU41" s="130"/>
      <c r="BV41" s="130"/>
      <c r="BW41" s="130"/>
      <c r="BX41" s="130"/>
      <c r="BY41" s="130"/>
      <c r="BZ41" s="130"/>
      <c r="CA41" s="130"/>
      <c r="CB41" s="130"/>
      <c r="CC41" s="130"/>
      <c r="CD41" s="130"/>
      <c r="CE41" s="130"/>
      <c r="CF41" s="130"/>
      <c r="CG41" s="130"/>
      <c r="CH41" s="130"/>
      <c r="CI41" s="130"/>
      <c r="CJ41" s="130"/>
      <c r="CK41" s="130"/>
      <c r="CL41" s="130"/>
      <c r="CM41" s="130"/>
      <c r="CN41" s="130"/>
      <c r="CO41" s="130"/>
      <c r="CP41" s="130"/>
      <c r="CQ41" s="130"/>
      <c r="CR41" s="130"/>
      <c r="CS41" s="130"/>
      <c r="CT41" s="130"/>
      <c r="CU41" s="130"/>
      <c r="CV41" s="130"/>
      <c r="CW41" s="130"/>
      <c r="CX41" s="130"/>
      <c r="CY41" s="130"/>
      <c r="CZ41" s="130"/>
      <c r="DA41" s="130"/>
      <c r="DB41" s="130"/>
      <c r="DC41" s="130"/>
      <c r="DD41" s="130"/>
      <c r="DE41" s="130"/>
      <c r="DF41" s="130"/>
      <c r="DG41" s="130"/>
      <c r="DH41" s="130"/>
      <c r="DI41" s="130"/>
    </row>
    <row r="42" spans="1:113" s="129" customFormat="1" x14ac:dyDescent="0.25">
      <c r="A42" s="135"/>
      <c r="Q42" s="128"/>
      <c r="R42" s="128"/>
      <c r="S42" s="128"/>
      <c r="T42" s="128"/>
      <c r="U42" s="128"/>
      <c r="V42" s="128"/>
      <c r="W42" s="128"/>
      <c r="X42" s="128"/>
      <c r="Y42" s="128"/>
      <c r="Z42" s="128"/>
      <c r="AA42" s="128"/>
      <c r="AB42" s="128"/>
      <c r="AC42" s="128"/>
      <c r="AD42" s="128"/>
      <c r="AE42" s="128"/>
      <c r="AF42" s="128"/>
      <c r="AG42" s="128"/>
      <c r="AH42" s="128"/>
      <c r="AI42" s="128"/>
      <c r="AJ42" s="128"/>
      <c r="AK42" s="128"/>
      <c r="AL42" s="128"/>
      <c r="AM42" s="128"/>
      <c r="AN42" s="128"/>
      <c r="AO42" s="128"/>
      <c r="AP42" s="128"/>
      <c r="AQ42" s="128"/>
      <c r="AR42" s="128"/>
      <c r="AS42" s="128"/>
      <c r="AT42" s="128"/>
      <c r="AU42" s="128"/>
      <c r="AV42" s="128"/>
      <c r="AW42" s="128"/>
      <c r="AX42" s="128"/>
      <c r="AY42" s="128"/>
      <c r="AZ42" s="128"/>
      <c r="BA42" s="128"/>
      <c r="BB42" s="128"/>
      <c r="BC42" s="128"/>
      <c r="BD42" s="128"/>
      <c r="BE42" s="128"/>
      <c r="BF42" s="128"/>
      <c r="BG42" s="128"/>
      <c r="BH42" s="128"/>
      <c r="BI42" s="128"/>
      <c r="BJ42" s="128"/>
      <c r="BK42" s="130"/>
      <c r="BL42" s="130"/>
      <c r="BM42" s="130"/>
      <c r="BN42" s="130"/>
      <c r="BO42" s="130"/>
      <c r="BP42" s="130"/>
      <c r="BQ42" s="130"/>
      <c r="BR42" s="130"/>
      <c r="BS42" s="130"/>
      <c r="BT42" s="130"/>
      <c r="BU42" s="130"/>
      <c r="BV42" s="130"/>
      <c r="BW42" s="130"/>
      <c r="BX42" s="130"/>
      <c r="BY42" s="130"/>
      <c r="BZ42" s="130"/>
      <c r="CA42" s="130"/>
      <c r="CB42" s="130"/>
      <c r="CC42" s="130"/>
      <c r="CD42" s="130"/>
      <c r="CE42" s="130"/>
      <c r="CF42" s="130"/>
      <c r="CG42" s="130"/>
      <c r="CH42" s="130"/>
      <c r="CI42" s="130"/>
      <c r="CJ42" s="130"/>
      <c r="CK42" s="130"/>
      <c r="CL42" s="130"/>
      <c r="CM42" s="130"/>
      <c r="CN42" s="130"/>
      <c r="CO42" s="130"/>
      <c r="CP42" s="130"/>
      <c r="CQ42" s="130"/>
      <c r="CR42" s="130"/>
      <c r="CS42" s="130"/>
      <c r="CT42" s="130"/>
      <c r="CU42" s="130"/>
      <c r="CV42" s="130"/>
      <c r="CW42" s="130"/>
      <c r="CX42" s="130"/>
      <c r="CY42" s="130"/>
      <c r="CZ42" s="130"/>
      <c r="DA42" s="130"/>
      <c r="DB42" s="130"/>
      <c r="DC42" s="130"/>
      <c r="DD42" s="130"/>
      <c r="DE42" s="130"/>
      <c r="DF42" s="130"/>
      <c r="DG42" s="130"/>
      <c r="DH42" s="130"/>
      <c r="DI42" s="130"/>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1" customFormat="1" x14ac:dyDescent="0.2">
      <c r="A6" s="95"/>
      <c r="B6" s="95"/>
      <c r="C6" s="95"/>
      <c r="D6" s="95"/>
      <c r="E6" s="95"/>
      <c r="F6" s="95"/>
      <c r="G6" s="95"/>
      <c r="H6" s="95"/>
      <c r="I6" s="95"/>
      <c r="J6" s="95"/>
      <c r="K6" s="95"/>
      <c r="L6" s="95"/>
      <c r="M6" s="95"/>
      <c r="N6" s="95"/>
      <c r="O6" s="95"/>
      <c r="P6" s="95"/>
      <c r="Q6" s="95"/>
      <c r="R6" s="95"/>
      <c r="S6" s="95"/>
      <c r="T6" s="95"/>
    </row>
    <row r="7" spans="1:27" s="11" customFormat="1" ht="18.75" x14ac:dyDescent="0.2">
      <c r="E7" s="366" t="s">
        <v>9</v>
      </c>
      <c r="F7" s="366"/>
      <c r="G7" s="366"/>
      <c r="H7" s="366"/>
      <c r="I7" s="366"/>
      <c r="J7" s="366"/>
      <c r="K7" s="366"/>
      <c r="L7" s="366"/>
      <c r="M7" s="366"/>
      <c r="N7" s="366"/>
      <c r="O7" s="366"/>
      <c r="P7" s="366"/>
      <c r="Q7" s="366"/>
      <c r="R7" s="366"/>
      <c r="S7" s="366"/>
      <c r="T7" s="366"/>
      <c r="U7" s="366"/>
      <c r="V7" s="366"/>
      <c r="W7" s="366"/>
      <c r="X7" s="366"/>
      <c r="Y7" s="3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67" t="str">
        <f>'1. паспорт местоположение'!A9</f>
        <v>АО "Россети Тюмень"</v>
      </c>
      <c r="F9" s="367"/>
      <c r="G9" s="367"/>
      <c r="H9" s="367"/>
      <c r="I9" s="367"/>
      <c r="J9" s="367"/>
      <c r="K9" s="367"/>
      <c r="L9" s="367"/>
      <c r="M9" s="367"/>
      <c r="N9" s="367"/>
      <c r="O9" s="367"/>
      <c r="P9" s="367"/>
      <c r="Q9" s="367"/>
      <c r="R9" s="367"/>
      <c r="S9" s="367"/>
      <c r="T9" s="367"/>
      <c r="U9" s="367"/>
      <c r="V9" s="367"/>
      <c r="W9" s="367"/>
      <c r="X9" s="367"/>
      <c r="Y9" s="367"/>
    </row>
    <row r="10" spans="1:27" s="11" customFormat="1" ht="18.75" customHeight="1" x14ac:dyDescent="0.2">
      <c r="E10" s="365" t="s">
        <v>8</v>
      </c>
      <c r="F10" s="365"/>
      <c r="G10" s="365"/>
      <c r="H10" s="365"/>
      <c r="I10" s="365"/>
      <c r="J10" s="365"/>
      <c r="K10" s="365"/>
      <c r="L10" s="365"/>
      <c r="M10" s="365"/>
      <c r="N10" s="365"/>
      <c r="O10" s="365"/>
      <c r="P10" s="365"/>
      <c r="Q10" s="365"/>
      <c r="R10" s="365"/>
      <c r="S10" s="365"/>
      <c r="T10" s="365"/>
      <c r="U10" s="365"/>
      <c r="V10" s="365"/>
      <c r="W10" s="365"/>
      <c r="X10" s="365"/>
      <c r="Y10" s="36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67" t="str">
        <f>'1. паспорт местоположение'!A12</f>
        <v>N_TP1900.PS.0071</v>
      </c>
      <c r="F12" s="367"/>
      <c r="G12" s="367"/>
      <c r="H12" s="367"/>
      <c r="I12" s="367"/>
      <c r="J12" s="367"/>
      <c r="K12" s="367"/>
      <c r="L12" s="367"/>
      <c r="M12" s="367"/>
      <c r="N12" s="367"/>
      <c r="O12" s="367"/>
      <c r="P12" s="367"/>
      <c r="Q12" s="367"/>
      <c r="R12" s="367"/>
      <c r="S12" s="367"/>
      <c r="T12" s="367"/>
      <c r="U12" s="367"/>
      <c r="V12" s="367"/>
      <c r="W12" s="367"/>
      <c r="X12" s="367"/>
      <c r="Y12" s="367"/>
    </row>
    <row r="13" spans="1:27" s="11" customFormat="1" ht="18.75" customHeight="1" x14ac:dyDescent="0.2">
      <c r="E13" s="365" t="s">
        <v>7</v>
      </c>
      <c r="F13" s="365"/>
      <c r="G13" s="365"/>
      <c r="H13" s="365"/>
      <c r="I13" s="365"/>
      <c r="J13" s="365"/>
      <c r="K13" s="365"/>
      <c r="L13" s="365"/>
      <c r="M13" s="365"/>
      <c r="N13" s="365"/>
      <c r="O13" s="365"/>
      <c r="P13" s="365"/>
      <c r="Q13" s="365"/>
      <c r="R13" s="365"/>
      <c r="S13" s="365"/>
      <c r="T13" s="365"/>
      <c r="U13" s="365"/>
      <c r="V13" s="365"/>
      <c r="W13" s="365"/>
      <c r="X13" s="365"/>
      <c r="Y13" s="36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68" t="str">
        <f>'1. паспорт местоположение'!A15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row>
    <row r="16" spans="1:27" s="2" customFormat="1" ht="15" customHeight="1" x14ac:dyDescent="0.2">
      <c r="E16" s="365" t="s">
        <v>6</v>
      </c>
      <c r="F16" s="365"/>
      <c r="G16" s="365"/>
      <c r="H16" s="365"/>
      <c r="I16" s="365"/>
      <c r="J16" s="365"/>
      <c r="K16" s="365"/>
      <c r="L16" s="365"/>
      <c r="M16" s="365"/>
      <c r="N16" s="365"/>
      <c r="O16" s="365"/>
      <c r="P16" s="365"/>
      <c r="Q16" s="365"/>
      <c r="R16" s="365"/>
      <c r="S16" s="365"/>
      <c r="T16" s="365"/>
      <c r="U16" s="365"/>
      <c r="V16" s="365"/>
      <c r="W16" s="365"/>
      <c r="X16" s="365"/>
      <c r="Y16" s="36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404</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42" customFormat="1" ht="21" customHeight="1" x14ac:dyDescent="0.25"/>
    <row r="21" spans="1:27" ht="15.75" customHeight="1" x14ac:dyDescent="0.25">
      <c r="A21" s="372" t="s">
        <v>5</v>
      </c>
      <c r="B21" s="375" t="s">
        <v>410</v>
      </c>
      <c r="C21" s="376"/>
      <c r="D21" s="375" t="s">
        <v>412</v>
      </c>
      <c r="E21" s="376"/>
      <c r="F21" s="370" t="s">
        <v>94</v>
      </c>
      <c r="G21" s="371"/>
      <c r="H21" s="371"/>
      <c r="I21" s="379"/>
      <c r="J21" s="372" t="s">
        <v>413</v>
      </c>
      <c r="K21" s="375" t="s">
        <v>414</v>
      </c>
      <c r="L21" s="376"/>
      <c r="M21" s="375" t="s">
        <v>415</v>
      </c>
      <c r="N21" s="376"/>
      <c r="O21" s="375" t="s">
        <v>403</v>
      </c>
      <c r="P21" s="376"/>
      <c r="Q21" s="375" t="s">
        <v>121</v>
      </c>
      <c r="R21" s="376"/>
      <c r="S21" s="372" t="s">
        <v>120</v>
      </c>
      <c r="T21" s="372" t="s">
        <v>416</v>
      </c>
      <c r="U21" s="372" t="s">
        <v>411</v>
      </c>
      <c r="V21" s="375" t="s">
        <v>119</v>
      </c>
      <c r="W21" s="376"/>
      <c r="X21" s="370" t="s">
        <v>111</v>
      </c>
      <c r="Y21" s="371"/>
      <c r="Z21" s="370" t="s">
        <v>110</v>
      </c>
      <c r="AA21" s="371"/>
    </row>
    <row r="22" spans="1:27" ht="216" customHeight="1" x14ac:dyDescent="0.25">
      <c r="A22" s="380"/>
      <c r="B22" s="377"/>
      <c r="C22" s="378"/>
      <c r="D22" s="377"/>
      <c r="E22" s="378"/>
      <c r="F22" s="370" t="s">
        <v>118</v>
      </c>
      <c r="G22" s="379"/>
      <c r="H22" s="370" t="s">
        <v>117</v>
      </c>
      <c r="I22" s="379"/>
      <c r="J22" s="373"/>
      <c r="K22" s="377"/>
      <c r="L22" s="378"/>
      <c r="M22" s="377"/>
      <c r="N22" s="378"/>
      <c r="O22" s="377"/>
      <c r="P22" s="378"/>
      <c r="Q22" s="377"/>
      <c r="R22" s="378"/>
      <c r="S22" s="373"/>
      <c r="T22" s="373"/>
      <c r="U22" s="373"/>
      <c r="V22" s="377"/>
      <c r="W22" s="378"/>
      <c r="X22" s="49" t="s">
        <v>109</v>
      </c>
      <c r="Y22" s="49" t="s">
        <v>401</v>
      </c>
      <c r="Z22" s="49" t="s">
        <v>108</v>
      </c>
      <c r="AA22" s="49" t="s">
        <v>107</v>
      </c>
    </row>
    <row r="23" spans="1:27" ht="60" customHeight="1" x14ac:dyDescent="0.25">
      <c r="A23" s="373"/>
      <c r="B23" s="94" t="s">
        <v>105</v>
      </c>
      <c r="C23" s="94" t="s">
        <v>106</v>
      </c>
      <c r="D23" s="50" t="s">
        <v>105</v>
      </c>
      <c r="E23" s="50" t="s">
        <v>106</v>
      </c>
      <c r="F23" s="50" t="s">
        <v>105</v>
      </c>
      <c r="G23" s="50" t="s">
        <v>106</v>
      </c>
      <c r="H23" s="50" t="s">
        <v>105</v>
      </c>
      <c r="I23" s="50" t="s">
        <v>106</v>
      </c>
      <c r="J23" s="50" t="s">
        <v>105</v>
      </c>
      <c r="K23" s="50" t="s">
        <v>105</v>
      </c>
      <c r="L23" s="50" t="s">
        <v>106</v>
      </c>
      <c r="M23" s="50" t="s">
        <v>105</v>
      </c>
      <c r="N23" s="50" t="s">
        <v>106</v>
      </c>
      <c r="O23" s="50" t="s">
        <v>105</v>
      </c>
      <c r="P23" s="50" t="s">
        <v>106</v>
      </c>
      <c r="Q23" s="50" t="s">
        <v>105</v>
      </c>
      <c r="R23" s="50" t="s">
        <v>106</v>
      </c>
      <c r="S23" s="50" t="s">
        <v>105</v>
      </c>
      <c r="T23" s="50" t="s">
        <v>105</v>
      </c>
      <c r="U23" s="50" t="s">
        <v>105</v>
      </c>
      <c r="V23" s="50" t="s">
        <v>105</v>
      </c>
      <c r="W23" s="50" t="s">
        <v>106</v>
      </c>
      <c r="X23" s="50" t="s">
        <v>105</v>
      </c>
      <c r="Y23" s="50" t="s">
        <v>105</v>
      </c>
      <c r="Z23" s="49" t="s">
        <v>105</v>
      </c>
      <c r="AA23" s="49" t="s">
        <v>105</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42" customFormat="1" ht="24" customHeight="1" x14ac:dyDescent="0.25">
      <c r="A25" s="55"/>
      <c r="B25" s="55"/>
      <c r="C25" s="55"/>
      <c r="D25" s="55"/>
      <c r="E25" s="56"/>
      <c r="F25" s="56"/>
      <c r="G25" s="57"/>
      <c r="H25" s="57"/>
      <c r="I25" s="57"/>
      <c r="J25" s="58"/>
      <c r="K25" s="58"/>
      <c r="L25" s="59"/>
      <c r="M25" s="59"/>
      <c r="N25" s="60"/>
      <c r="O25" s="60"/>
      <c r="P25" s="60"/>
      <c r="Q25" s="60"/>
      <c r="R25" s="57"/>
      <c r="S25" s="58"/>
      <c r="T25" s="58"/>
      <c r="U25" s="58"/>
      <c r="V25" s="58"/>
      <c r="W25" s="60"/>
      <c r="X25" s="55"/>
      <c r="Y25" s="55"/>
      <c r="Z25" s="55"/>
      <c r="AA25" s="55"/>
    </row>
    <row r="26" spans="1:27" ht="3" customHeight="1" x14ac:dyDescent="0.25">
      <c r="X26" s="51"/>
      <c r="Y26" s="52"/>
      <c r="Z26" s="39"/>
      <c r="AA26" s="39"/>
    </row>
    <row r="27" spans="1:27" s="40" customFormat="1" ht="12.75" x14ac:dyDescent="0.2">
      <c r="A27" s="41"/>
      <c r="B27" s="41"/>
      <c r="C27" s="41"/>
      <c r="E27" s="41"/>
      <c r="X27" s="53"/>
      <c r="Y27" s="53"/>
      <c r="Z27" s="53"/>
      <c r="AA27" s="53"/>
    </row>
    <row r="28" spans="1:27" s="40" customFormat="1" ht="12.75" x14ac:dyDescent="0.2">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zoomScaleSheetLayoutView="70" workbookViewId="0">
      <selection activeCell="E38" sqref="E38"/>
    </sheetView>
  </sheetViews>
  <sheetFormatPr defaultColWidth="9.140625" defaultRowHeight="15" x14ac:dyDescent="0.25"/>
  <cols>
    <col min="1" max="1" width="6.140625" style="148" customWidth="1"/>
    <col min="2" max="2" width="53.5703125" style="148" customWidth="1"/>
    <col min="3" max="3" width="109.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15" customFormat="1" ht="18.75" customHeight="1" x14ac:dyDescent="0.2">
      <c r="A1" s="142"/>
      <c r="C1" s="119" t="s">
        <v>69</v>
      </c>
    </row>
    <row r="2" spans="1:29" s="15" customFormat="1" ht="18.75" customHeight="1" x14ac:dyDescent="0.3">
      <c r="A2" s="142"/>
      <c r="C2" s="120" t="s">
        <v>10</v>
      </c>
    </row>
    <row r="3" spans="1:29" s="15" customFormat="1" ht="18.75" x14ac:dyDescent="0.3">
      <c r="A3" s="143"/>
      <c r="C3" s="120" t="s">
        <v>68</v>
      </c>
    </row>
    <row r="4" spans="1:29" s="15" customFormat="1" ht="18.75" x14ac:dyDescent="0.3">
      <c r="A4" s="143"/>
      <c r="C4" s="120"/>
    </row>
    <row r="5" spans="1:29" s="15" customFormat="1" ht="15.75" x14ac:dyDescent="0.2">
      <c r="A5" s="335" t="str">
        <f>'1. паспорт местоположение'!A5:C5</f>
        <v>Год раскрытия информации: 2024 год</v>
      </c>
      <c r="B5" s="335"/>
      <c r="C5" s="335"/>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15" customFormat="1" ht="18.75" x14ac:dyDescent="0.3">
      <c r="A6" s="143"/>
      <c r="G6" s="120"/>
    </row>
    <row r="7" spans="1:29" s="15" customFormat="1" ht="18.75" x14ac:dyDescent="0.2">
      <c r="A7" s="339" t="s">
        <v>9</v>
      </c>
      <c r="B7" s="339"/>
      <c r="C7" s="339"/>
      <c r="D7" s="139"/>
      <c r="E7" s="139"/>
      <c r="F7" s="139"/>
      <c r="G7" s="139"/>
      <c r="H7" s="139"/>
      <c r="I7" s="139"/>
      <c r="J7" s="139"/>
      <c r="K7" s="139"/>
      <c r="L7" s="139"/>
      <c r="M7" s="139"/>
      <c r="N7" s="139"/>
      <c r="O7" s="139"/>
      <c r="P7" s="139"/>
      <c r="Q7" s="139"/>
      <c r="R7" s="139"/>
      <c r="S7" s="139"/>
      <c r="T7" s="139"/>
      <c r="U7" s="139"/>
    </row>
    <row r="8" spans="1:29" s="15" customFormat="1" ht="18.75" x14ac:dyDescent="0.2">
      <c r="A8" s="339"/>
      <c r="B8" s="339"/>
      <c r="C8" s="339"/>
      <c r="D8" s="257"/>
      <c r="E8" s="257"/>
      <c r="F8" s="257"/>
      <c r="G8" s="257"/>
      <c r="H8" s="139"/>
      <c r="I8" s="139"/>
      <c r="J8" s="139"/>
      <c r="K8" s="139"/>
      <c r="L8" s="139"/>
      <c r="M8" s="139"/>
      <c r="N8" s="139"/>
      <c r="O8" s="139"/>
      <c r="P8" s="139"/>
      <c r="Q8" s="139"/>
      <c r="R8" s="139"/>
      <c r="S8" s="139"/>
      <c r="T8" s="139"/>
      <c r="U8" s="139"/>
    </row>
    <row r="9" spans="1:29" s="15" customFormat="1" ht="18.75" x14ac:dyDescent="0.2">
      <c r="A9" s="345" t="str">
        <f>'1. паспорт местоположение'!A9:C9</f>
        <v>АО "Россети Тюмень"</v>
      </c>
      <c r="B9" s="345"/>
      <c r="C9" s="345"/>
      <c r="D9" s="140"/>
      <c r="E9" s="140"/>
      <c r="F9" s="140"/>
      <c r="G9" s="140"/>
      <c r="H9" s="139"/>
      <c r="I9" s="139"/>
      <c r="J9" s="139"/>
      <c r="K9" s="139"/>
      <c r="L9" s="139"/>
      <c r="M9" s="139"/>
      <c r="N9" s="139"/>
      <c r="O9" s="139"/>
      <c r="P9" s="139"/>
      <c r="Q9" s="139"/>
      <c r="R9" s="139"/>
      <c r="S9" s="139"/>
      <c r="T9" s="139"/>
      <c r="U9" s="139"/>
    </row>
    <row r="10" spans="1:29" s="15" customFormat="1" ht="18.75" x14ac:dyDescent="0.2">
      <c r="A10" s="336" t="s">
        <v>8</v>
      </c>
      <c r="B10" s="336"/>
      <c r="C10" s="336"/>
      <c r="D10" s="141"/>
      <c r="E10" s="141"/>
      <c r="F10" s="141"/>
      <c r="G10" s="141"/>
      <c r="H10" s="139"/>
      <c r="I10" s="139"/>
      <c r="J10" s="139"/>
      <c r="K10" s="139"/>
      <c r="L10" s="139"/>
      <c r="M10" s="139"/>
      <c r="N10" s="139"/>
      <c r="O10" s="139"/>
      <c r="P10" s="139"/>
      <c r="Q10" s="139"/>
      <c r="R10" s="139"/>
      <c r="S10" s="139"/>
      <c r="T10" s="139"/>
      <c r="U10" s="139"/>
    </row>
    <row r="11" spans="1:29" s="15" customFormat="1" ht="18.75" x14ac:dyDescent="0.2">
      <c r="A11" s="339"/>
      <c r="B11" s="339"/>
      <c r="C11" s="339"/>
      <c r="D11" s="257"/>
      <c r="E11" s="257"/>
      <c r="F11" s="257"/>
      <c r="G11" s="257"/>
      <c r="H11" s="139"/>
      <c r="I11" s="139"/>
      <c r="J11" s="139"/>
      <c r="K11" s="139"/>
      <c r="L11" s="139"/>
      <c r="M11" s="139"/>
      <c r="N11" s="139"/>
      <c r="O11" s="139"/>
      <c r="P11" s="139"/>
      <c r="Q11" s="139"/>
      <c r="R11" s="139"/>
      <c r="S11" s="139"/>
      <c r="T11" s="139"/>
      <c r="U11" s="139"/>
    </row>
    <row r="12" spans="1:29" s="15" customFormat="1" ht="18.75" x14ac:dyDescent="0.2">
      <c r="A12" s="345" t="str">
        <f>'1. паспорт местоположение'!A12:C12</f>
        <v>N_TP1900.PS.0071</v>
      </c>
      <c r="B12" s="345"/>
      <c r="C12" s="345"/>
      <c r="D12" s="140"/>
      <c r="E12" s="140"/>
      <c r="F12" s="140"/>
      <c r="G12" s="140"/>
      <c r="H12" s="139"/>
      <c r="I12" s="139"/>
      <c r="J12" s="139"/>
      <c r="K12" s="139"/>
      <c r="L12" s="139"/>
      <c r="M12" s="139"/>
      <c r="N12" s="139"/>
      <c r="O12" s="139"/>
      <c r="P12" s="139"/>
      <c r="Q12" s="139"/>
      <c r="R12" s="139"/>
      <c r="S12" s="139"/>
      <c r="T12" s="139"/>
      <c r="U12" s="139"/>
    </row>
    <row r="13" spans="1:29" s="15" customFormat="1" ht="18.75" x14ac:dyDescent="0.2">
      <c r="A13" s="336" t="s">
        <v>7</v>
      </c>
      <c r="B13" s="336"/>
      <c r="C13" s="336"/>
      <c r="D13" s="141"/>
      <c r="E13" s="141"/>
      <c r="F13" s="141"/>
      <c r="G13" s="141"/>
      <c r="H13" s="139"/>
      <c r="I13" s="139"/>
      <c r="J13" s="139"/>
      <c r="K13" s="139"/>
      <c r="L13" s="139"/>
      <c r="M13" s="139"/>
      <c r="N13" s="139"/>
      <c r="O13" s="139"/>
      <c r="P13" s="139"/>
      <c r="Q13" s="139"/>
      <c r="R13" s="139"/>
      <c r="S13" s="139"/>
      <c r="T13" s="139"/>
      <c r="U13" s="139"/>
    </row>
    <row r="14" spans="1:29" s="121" customFormat="1" ht="15.75" customHeight="1" x14ac:dyDescent="0.2">
      <c r="A14" s="346"/>
      <c r="B14" s="346"/>
      <c r="C14" s="346"/>
      <c r="D14" s="258"/>
      <c r="E14" s="258"/>
      <c r="F14" s="258"/>
      <c r="G14" s="258"/>
      <c r="H14" s="258"/>
      <c r="I14" s="258"/>
      <c r="J14" s="258"/>
      <c r="K14" s="258"/>
      <c r="L14" s="258"/>
      <c r="M14" s="258"/>
      <c r="N14" s="258"/>
      <c r="O14" s="258"/>
      <c r="P14" s="258"/>
      <c r="Q14" s="258"/>
      <c r="R14" s="258"/>
      <c r="S14" s="258"/>
      <c r="T14" s="258"/>
      <c r="U14" s="258"/>
    </row>
    <row r="15" spans="1:29" s="122" customFormat="1" ht="44.25" customHeight="1" x14ac:dyDescent="0.2">
      <c r="A15" s="341"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41"/>
      <c r="C15" s="341"/>
      <c r="D15" s="140"/>
      <c r="E15" s="140"/>
      <c r="F15" s="140"/>
      <c r="G15" s="140"/>
      <c r="H15" s="140"/>
      <c r="I15" s="140"/>
      <c r="J15" s="140"/>
      <c r="K15" s="140"/>
      <c r="L15" s="140"/>
      <c r="M15" s="140"/>
      <c r="N15" s="140"/>
      <c r="O15" s="140"/>
      <c r="P15" s="140"/>
      <c r="Q15" s="140"/>
      <c r="R15" s="140"/>
      <c r="S15" s="140"/>
      <c r="T15" s="140"/>
      <c r="U15" s="140"/>
    </row>
    <row r="16" spans="1:29" s="122" customFormat="1" ht="15" customHeight="1" x14ac:dyDescent="0.2">
      <c r="A16" s="336" t="s">
        <v>6</v>
      </c>
      <c r="B16" s="336"/>
      <c r="C16" s="336"/>
      <c r="D16" s="141"/>
      <c r="E16" s="141"/>
      <c r="F16" s="141"/>
      <c r="G16" s="141"/>
      <c r="H16" s="141"/>
      <c r="I16" s="141"/>
      <c r="J16" s="141"/>
      <c r="K16" s="141"/>
      <c r="L16" s="141"/>
      <c r="M16" s="141"/>
      <c r="N16" s="141"/>
      <c r="O16" s="141"/>
      <c r="P16" s="141"/>
      <c r="Q16" s="141"/>
      <c r="R16" s="141"/>
      <c r="S16" s="141"/>
      <c r="T16" s="141"/>
      <c r="U16" s="141"/>
    </row>
    <row r="17" spans="1:21" s="122" customFormat="1" ht="15" customHeight="1" x14ac:dyDescent="0.2">
      <c r="A17" s="343"/>
      <c r="B17" s="343"/>
      <c r="C17" s="343"/>
      <c r="D17" s="259"/>
      <c r="E17" s="259"/>
      <c r="F17" s="259"/>
      <c r="G17" s="259"/>
      <c r="H17" s="259"/>
      <c r="I17" s="259"/>
      <c r="J17" s="259"/>
      <c r="K17" s="259"/>
      <c r="L17" s="259"/>
      <c r="M17" s="259"/>
      <c r="N17" s="259"/>
      <c r="O17" s="259"/>
      <c r="P17" s="259"/>
      <c r="Q17" s="259"/>
      <c r="R17" s="259"/>
    </row>
    <row r="18" spans="1:21" s="122" customFormat="1" ht="27.75" customHeight="1" x14ac:dyDescent="0.2">
      <c r="A18" s="337" t="s">
        <v>397</v>
      </c>
      <c r="B18" s="337"/>
      <c r="C18" s="337"/>
      <c r="D18" s="144"/>
      <c r="E18" s="144"/>
      <c r="F18" s="144"/>
      <c r="G18" s="144"/>
      <c r="H18" s="144"/>
      <c r="I18" s="144"/>
      <c r="J18" s="144"/>
      <c r="K18" s="144"/>
      <c r="L18" s="144"/>
      <c r="M18" s="144"/>
      <c r="N18" s="144"/>
      <c r="O18" s="144"/>
      <c r="P18" s="144"/>
      <c r="Q18" s="144"/>
      <c r="R18" s="144"/>
      <c r="S18" s="144"/>
      <c r="T18" s="144"/>
      <c r="U18" s="144"/>
    </row>
    <row r="19" spans="1:21" s="122" customFormat="1" ht="15" customHeight="1" x14ac:dyDescent="0.2">
      <c r="A19" s="141"/>
      <c r="B19" s="141"/>
      <c r="C19" s="141"/>
      <c r="D19" s="141"/>
      <c r="E19" s="141"/>
      <c r="F19" s="141"/>
      <c r="G19" s="141"/>
      <c r="H19" s="259"/>
      <c r="I19" s="259"/>
      <c r="J19" s="259"/>
      <c r="K19" s="259"/>
      <c r="L19" s="259"/>
      <c r="M19" s="259"/>
      <c r="N19" s="259"/>
      <c r="O19" s="259"/>
      <c r="P19" s="259"/>
      <c r="Q19" s="259"/>
      <c r="R19" s="259"/>
    </row>
    <row r="20" spans="1:21" s="122" customFormat="1" ht="39.75" customHeight="1" x14ac:dyDescent="0.2">
      <c r="A20" s="267" t="s">
        <v>5</v>
      </c>
      <c r="B20" s="145" t="s">
        <v>67</v>
      </c>
      <c r="C20" s="101" t="s">
        <v>66</v>
      </c>
      <c r="D20" s="268"/>
      <c r="E20" s="268"/>
      <c r="F20" s="268"/>
      <c r="G20" s="268"/>
      <c r="H20" s="258"/>
      <c r="I20" s="258"/>
      <c r="J20" s="258"/>
      <c r="K20" s="258"/>
      <c r="L20" s="258"/>
      <c r="M20" s="258"/>
      <c r="N20" s="258"/>
      <c r="O20" s="258"/>
      <c r="P20" s="258"/>
      <c r="Q20" s="258"/>
      <c r="R20" s="258"/>
      <c r="S20" s="146"/>
      <c r="T20" s="146"/>
      <c r="U20" s="146"/>
    </row>
    <row r="21" spans="1:21" s="122" customFormat="1" ht="16.5" customHeight="1" x14ac:dyDescent="0.2">
      <c r="A21" s="101">
        <v>1</v>
      </c>
      <c r="B21" s="145">
        <v>2</v>
      </c>
      <c r="C21" s="101">
        <v>3</v>
      </c>
      <c r="D21" s="268"/>
      <c r="E21" s="268"/>
      <c r="F21" s="268"/>
      <c r="G21" s="268"/>
      <c r="H21" s="258"/>
      <c r="I21" s="258"/>
      <c r="J21" s="258"/>
      <c r="K21" s="258"/>
      <c r="L21" s="258"/>
      <c r="M21" s="258"/>
      <c r="N21" s="258"/>
      <c r="O21" s="258"/>
      <c r="P21" s="258"/>
      <c r="Q21" s="258"/>
      <c r="R21" s="258"/>
      <c r="S21" s="146"/>
      <c r="T21" s="146"/>
      <c r="U21" s="146"/>
    </row>
    <row r="22" spans="1:21" s="122" customFormat="1" ht="50.25" customHeight="1" x14ac:dyDescent="0.2">
      <c r="A22" s="23" t="s">
        <v>65</v>
      </c>
      <c r="B22" s="26" t="s">
        <v>408</v>
      </c>
      <c r="C22" s="153" t="str">
        <f>'1. паспорт местоположение'!C23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D22" s="268"/>
      <c r="E22" s="268"/>
      <c r="F22" s="258"/>
      <c r="G22" s="258"/>
      <c r="H22" s="258"/>
      <c r="I22" s="258"/>
      <c r="J22" s="258"/>
      <c r="K22" s="258"/>
      <c r="L22" s="258"/>
      <c r="M22" s="258"/>
      <c r="N22" s="258"/>
      <c r="O22" s="258"/>
      <c r="P22" s="258"/>
      <c r="Q22" s="146"/>
      <c r="R22" s="146"/>
      <c r="S22" s="146"/>
      <c r="T22" s="146"/>
      <c r="U22" s="146"/>
    </row>
    <row r="23" spans="1:21" ht="196.5" customHeight="1" x14ac:dyDescent="0.25">
      <c r="A23" s="23" t="s">
        <v>63</v>
      </c>
      <c r="B23" s="270" t="s">
        <v>60</v>
      </c>
      <c r="C23" s="157" t="s">
        <v>534</v>
      </c>
      <c r="D23" s="147"/>
      <c r="E23" s="147"/>
      <c r="F23" s="147"/>
      <c r="G23" s="147"/>
      <c r="H23" s="147"/>
      <c r="I23" s="147"/>
      <c r="J23" s="147"/>
      <c r="K23" s="147"/>
      <c r="L23" s="147"/>
      <c r="M23" s="147"/>
      <c r="N23" s="147"/>
      <c r="O23" s="147"/>
      <c r="P23" s="147"/>
      <c r="Q23" s="147"/>
      <c r="R23" s="147"/>
      <c r="S23" s="147"/>
      <c r="T23" s="147"/>
      <c r="U23" s="147"/>
    </row>
    <row r="24" spans="1:21" ht="111.75" customHeight="1" x14ac:dyDescent="0.25">
      <c r="A24" s="23" t="s">
        <v>62</v>
      </c>
      <c r="B24" s="270" t="s">
        <v>427</v>
      </c>
      <c r="C24" s="271" t="s">
        <v>551</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23" t="s">
        <v>61</v>
      </c>
      <c r="B25" s="270" t="s">
        <v>428</v>
      </c>
      <c r="C25" s="101" t="s">
        <v>550</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23" t="s">
        <v>59</v>
      </c>
      <c r="B26" s="270" t="s">
        <v>221</v>
      </c>
      <c r="C26" s="101" t="s">
        <v>523</v>
      </c>
      <c r="D26" s="147"/>
      <c r="E26" s="147"/>
      <c r="F26" s="147"/>
      <c r="G26" s="147"/>
      <c r="H26" s="147"/>
      <c r="I26" s="147"/>
      <c r="J26" s="147"/>
      <c r="K26" s="147"/>
      <c r="L26" s="147"/>
      <c r="M26" s="147"/>
      <c r="N26" s="147"/>
      <c r="O26" s="147"/>
      <c r="P26" s="147"/>
      <c r="Q26" s="147"/>
      <c r="R26" s="147"/>
      <c r="S26" s="147"/>
      <c r="T26" s="147"/>
      <c r="U26" s="147"/>
    </row>
    <row r="27" spans="1:21" ht="131.25" customHeight="1" x14ac:dyDescent="0.25">
      <c r="A27" s="23" t="s">
        <v>58</v>
      </c>
      <c r="B27" s="270" t="s">
        <v>409</v>
      </c>
      <c r="C27" s="27" t="s">
        <v>552</v>
      </c>
      <c r="D27" s="147"/>
      <c r="E27" s="147"/>
      <c r="F27" s="147"/>
      <c r="G27" s="147"/>
      <c r="H27" s="147"/>
      <c r="I27" s="147"/>
      <c r="J27" s="147"/>
      <c r="K27" s="147"/>
      <c r="L27" s="147"/>
      <c r="M27" s="147"/>
      <c r="N27" s="147"/>
      <c r="O27" s="147"/>
      <c r="P27" s="147"/>
      <c r="Q27" s="147"/>
      <c r="R27" s="147"/>
      <c r="S27" s="147"/>
      <c r="T27" s="147"/>
      <c r="U27" s="147"/>
    </row>
    <row r="28" spans="1:21" ht="34.5" customHeight="1" x14ac:dyDescent="0.25">
      <c r="A28" s="23" t="s">
        <v>56</v>
      </c>
      <c r="B28" s="270" t="s">
        <v>57</v>
      </c>
      <c r="C28" s="101">
        <v>2024</v>
      </c>
      <c r="D28" s="147"/>
      <c r="E28" s="147"/>
      <c r="F28" s="147"/>
      <c r="G28" s="147"/>
      <c r="H28" s="147"/>
      <c r="I28" s="147"/>
      <c r="J28" s="147"/>
      <c r="K28" s="147"/>
      <c r="L28" s="147"/>
      <c r="M28" s="147"/>
      <c r="N28" s="147"/>
      <c r="O28" s="147"/>
      <c r="P28" s="147"/>
      <c r="Q28" s="147"/>
      <c r="R28" s="147"/>
      <c r="S28" s="147"/>
      <c r="T28" s="147"/>
      <c r="U28" s="147"/>
    </row>
    <row r="29" spans="1:21" ht="36" customHeight="1" x14ac:dyDescent="0.25">
      <c r="A29" s="23" t="s">
        <v>54</v>
      </c>
      <c r="B29" s="267" t="s">
        <v>55</v>
      </c>
      <c r="C29" s="101">
        <v>2024</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23" t="s">
        <v>73</v>
      </c>
      <c r="B30" s="267" t="s">
        <v>53</v>
      </c>
      <c r="C30" s="101" t="s">
        <v>541</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5" zoomScaleNormal="80" zoomScaleSheetLayoutView="75"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4" t="s">
        <v>10</v>
      </c>
    </row>
    <row r="3" spans="1:28" ht="18.75" x14ac:dyDescent="0.3">
      <c r="Z3" s="14" t="s">
        <v>68</v>
      </c>
    </row>
    <row r="4" spans="1:28" ht="18.75" customHeight="1" x14ac:dyDescent="0.25">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91"/>
      <c r="AB6" s="91"/>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91"/>
      <c r="AB7" s="91"/>
    </row>
    <row r="8" spans="1:28" ht="15.75"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92"/>
      <c r="AB8" s="92"/>
    </row>
    <row r="9" spans="1:28" ht="15.75"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93"/>
      <c r="AB9" s="93"/>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91"/>
      <c r="AB10" s="91"/>
    </row>
    <row r="11" spans="1:28" ht="15.75" x14ac:dyDescent="0.25">
      <c r="A11" s="367" t="str">
        <f>'1. паспорт местоположение'!A12:C12</f>
        <v>N_TP1900.PS.0071</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92"/>
      <c r="AB11" s="92"/>
    </row>
    <row r="12" spans="1:28" ht="15.75"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93"/>
      <c r="AB12" s="93"/>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
      <c r="AB13" s="10"/>
    </row>
    <row r="14" spans="1:28" ht="39.75" customHeight="1" x14ac:dyDescent="0.25">
      <c r="A14" s="367"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92"/>
      <c r="AB14" s="92"/>
    </row>
    <row r="15" spans="1:28" ht="15.75"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93"/>
      <c r="AB15" s="93"/>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97"/>
      <c r="AB16" s="97"/>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97"/>
      <c r="AB17" s="97"/>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97"/>
      <c r="AB18" s="97"/>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97"/>
      <c r="AB19" s="97"/>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98"/>
      <c r="AB20" s="98"/>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98"/>
      <c r="AB21" s="98"/>
    </row>
    <row r="22" spans="1:28" x14ac:dyDescent="0.25">
      <c r="A22" s="383" t="s">
        <v>426</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99"/>
      <c r="AB22" s="99"/>
    </row>
    <row r="23" spans="1:28" ht="32.25" customHeight="1" x14ac:dyDescent="0.25">
      <c r="A23" s="385" t="s">
        <v>289</v>
      </c>
      <c r="B23" s="386"/>
      <c r="C23" s="386"/>
      <c r="D23" s="386"/>
      <c r="E23" s="386"/>
      <c r="F23" s="386"/>
      <c r="G23" s="386"/>
      <c r="H23" s="386"/>
      <c r="I23" s="386"/>
      <c r="J23" s="386"/>
      <c r="K23" s="386"/>
      <c r="L23" s="387"/>
      <c r="M23" s="384" t="s">
        <v>290</v>
      </c>
      <c r="N23" s="384"/>
      <c r="O23" s="384"/>
      <c r="P23" s="384"/>
      <c r="Q23" s="384"/>
      <c r="R23" s="384"/>
      <c r="S23" s="384"/>
      <c r="T23" s="384"/>
      <c r="U23" s="384"/>
      <c r="V23" s="384"/>
      <c r="W23" s="384"/>
      <c r="X23" s="384"/>
      <c r="Y23" s="384"/>
      <c r="Z23" s="384"/>
    </row>
    <row r="24" spans="1:28" ht="151.5" customHeight="1" x14ac:dyDescent="0.25">
      <c r="A24" s="46" t="s">
        <v>224</v>
      </c>
      <c r="B24" s="47" t="s">
        <v>231</v>
      </c>
      <c r="C24" s="46" t="s">
        <v>283</v>
      </c>
      <c r="D24" s="46" t="s">
        <v>225</v>
      </c>
      <c r="E24" s="46" t="s">
        <v>284</v>
      </c>
      <c r="F24" s="46" t="s">
        <v>286</v>
      </c>
      <c r="G24" s="46" t="s">
        <v>285</v>
      </c>
      <c r="H24" s="46" t="s">
        <v>226</v>
      </c>
      <c r="I24" s="46" t="s">
        <v>287</v>
      </c>
      <c r="J24" s="46" t="s">
        <v>232</v>
      </c>
      <c r="K24" s="47" t="s">
        <v>230</v>
      </c>
      <c r="L24" s="47" t="s">
        <v>227</v>
      </c>
      <c r="M24" s="48" t="s">
        <v>239</v>
      </c>
      <c r="N24" s="47" t="s">
        <v>436</v>
      </c>
      <c r="O24" s="46" t="s">
        <v>237</v>
      </c>
      <c r="P24" s="46" t="s">
        <v>238</v>
      </c>
      <c r="Q24" s="46" t="s">
        <v>236</v>
      </c>
      <c r="R24" s="46" t="s">
        <v>226</v>
      </c>
      <c r="S24" s="46" t="s">
        <v>235</v>
      </c>
      <c r="T24" s="46" t="s">
        <v>234</v>
      </c>
      <c r="U24" s="46" t="s">
        <v>282</v>
      </c>
      <c r="V24" s="46" t="s">
        <v>236</v>
      </c>
      <c r="W24" s="61" t="s">
        <v>229</v>
      </c>
      <c r="X24" s="61" t="s">
        <v>241</v>
      </c>
      <c r="Y24" s="61" t="s">
        <v>242</v>
      </c>
      <c r="Z24" s="63" t="s">
        <v>240</v>
      </c>
    </row>
    <row r="25" spans="1:28" ht="16.5" customHeight="1" x14ac:dyDescent="0.25">
      <c r="A25" s="46">
        <v>1</v>
      </c>
      <c r="B25" s="47">
        <v>2</v>
      </c>
      <c r="C25" s="46">
        <v>3</v>
      </c>
      <c r="D25" s="47">
        <v>4</v>
      </c>
      <c r="E25" s="46">
        <v>5</v>
      </c>
      <c r="F25" s="47">
        <v>6</v>
      </c>
      <c r="G25" s="46">
        <v>7</v>
      </c>
      <c r="H25" s="47">
        <v>8</v>
      </c>
      <c r="I25" s="46">
        <v>9</v>
      </c>
      <c r="J25" s="47">
        <v>10</v>
      </c>
      <c r="K25" s="100">
        <v>11</v>
      </c>
      <c r="L25" s="47">
        <v>12</v>
      </c>
      <c r="M25" s="100">
        <v>13</v>
      </c>
      <c r="N25" s="47">
        <v>14</v>
      </c>
      <c r="O25" s="100">
        <v>15</v>
      </c>
      <c r="P25" s="47">
        <v>16</v>
      </c>
      <c r="Q25" s="100">
        <v>17</v>
      </c>
      <c r="R25" s="47">
        <v>18</v>
      </c>
      <c r="S25" s="100">
        <v>19</v>
      </c>
      <c r="T25" s="47">
        <v>20</v>
      </c>
      <c r="U25" s="100">
        <v>21</v>
      </c>
      <c r="V25" s="47">
        <v>22</v>
      </c>
      <c r="W25" s="100">
        <v>23</v>
      </c>
      <c r="X25" s="47">
        <v>24</v>
      </c>
      <c r="Y25" s="100">
        <v>25</v>
      </c>
      <c r="Z25" s="47">
        <v>26</v>
      </c>
    </row>
    <row r="26" spans="1:28" x14ac:dyDescent="0.25">
      <c r="A26" s="45" t="s">
        <v>0</v>
      </c>
      <c r="B26" s="45" t="s">
        <v>0</v>
      </c>
      <c r="C26" s="45" t="s">
        <v>0</v>
      </c>
      <c r="D26" s="45" t="s">
        <v>0</v>
      </c>
      <c r="E26" s="45" t="s">
        <v>0</v>
      </c>
      <c r="F26" s="45" t="s">
        <v>0</v>
      </c>
      <c r="G26" s="45" t="s">
        <v>0</v>
      </c>
      <c r="H26" s="45" t="s">
        <v>0</v>
      </c>
      <c r="I26" s="45" t="s">
        <v>0</v>
      </c>
      <c r="J26" s="45" t="s">
        <v>0</v>
      </c>
      <c r="K26" s="45" t="s">
        <v>0</v>
      </c>
      <c r="L26" s="45"/>
      <c r="M26" s="45"/>
      <c r="N26" s="45"/>
      <c r="O26" s="45"/>
      <c r="P26" s="45"/>
      <c r="Q26" s="45"/>
      <c r="R26" s="45"/>
      <c r="S26" s="45"/>
      <c r="T26" s="45"/>
      <c r="U26" s="45"/>
      <c r="V26" s="45"/>
      <c r="W26" s="45"/>
      <c r="X26" s="45"/>
      <c r="Y26" s="45"/>
      <c r="Z26" s="45"/>
    </row>
    <row r="30" spans="1:28" x14ac:dyDescent="0.25">
      <c r="A30" s="6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9"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35" t="str">
        <f>'3.4. Паспорт надежность'!A4:Z4</f>
        <v>Год раскрытия информации: 2024 год</v>
      </c>
      <c r="B5" s="335"/>
      <c r="C5" s="335"/>
      <c r="D5" s="335"/>
      <c r="E5" s="335"/>
      <c r="F5" s="335"/>
      <c r="G5" s="335"/>
      <c r="H5" s="335"/>
      <c r="I5" s="335"/>
      <c r="J5" s="335"/>
      <c r="K5" s="335"/>
      <c r="L5" s="335"/>
      <c r="M5" s="335"/>
      <c r="N5" s="335"/>
      <c r="O5" s="335"/>
      <c r="P5" s="96"/>
      <c r="Q5" s="96"/>
      <c r="R5" s="96"/>
      <c r="S5" s="96"/>
      <c r="T5" s="96"/>
      <c r="U5" s="96"/>
      <c r="V5" s="96"/>
      <c r="W5" s="96"/>
      <c r="X5" s="96"/>
      <c r="Y5" s="96"/>
      <c r="Z5" s="96"/>
      <c r="AA5" s="96"/>
      <c r="AB5" s="96"/>
    </row>
    <row r="6" spans="1:28" s="11" customFormat="1" ht="18.75" x14ac:dyDescent="0.3">
      <c r="A6" s="16"/>
      <c r="B6" s="16"/>
      <c r="L6" s="14"/>
    </row>
    <row r="7" spans="1:28" s="11" customFormat="1" ht="18.75" x14ac:dyDescent="0.2">
      <c r="A7" s="366" t="s">
        <v>9</v>
      </c>
      <c r="B7" s="366"/>
      <c r="C7" s="366"/>
      <c r="D7" s="366"/>
      <c r="E7" s="366"/>
      <c r="F7" s="366"/>
      <c r="G7" s="366"/>
      <c r="H7" s="366"/>
      <c r="I7" s="366"/>
      <c r="J7" s="366"/>
      <c r="K7" s="366"/>
      <c r="L7" s="366"/>
      <c r="M7" s="366"/>
      <c r="N7" s="366"/>
      <c r="O7" s="366"/>
      <c r="P7" s="12"/>
      <c r="Q7" s="12"/>
      <c r="R7" s="12"/>
      <c r="S7" s="12"/>
      <c r="T7" s="12"/>
      <c r="U7" s="12"/>
      <c r="V7" s="12"/>
      <c r="W7" s="12"/>
      <c r="X7" s="12"/>
      <c r="Y7" s="12"/>
      <c r="Z7" s="12"/>
    </row>
    <row r="8" spans="1:28" s="11" customFormat="1" ht="18.75" x14ac:dyDescent="0.2">
      <c r="A8" s="366"/>
      <c r="B8" s="366"/>
      <c r="C8" s="366"/>
      <c r="D8" s="366"/>
      <c r="E8" s="366"/>
      <c r="F8" s="366"/>
      <c r="G8" s="366"/>
      <c r="H8" s="366"/>
      <c r="I8" s="366"/>
      <c r="J8" s="366"/>
      <c r="K8" s="366"/>
      <c r="L8" s="366"/>
      <c r="M8" s="366"/>
      <c r="N8" s="366"/>
      <c r="O8" s="366"/>
      <c r="P8" s="12"/>
      <c r="Q8" s="12"/>
      <c r="R8" s="12"/>
      <c r="S8" s="12"/>
      <c r="T8" s="12"/>
      <c r="U8" s="12"/>
      <c r="V8" s="12"/>
      <c r="W8" s="12"/>
      <c r="X8" s="12"/>
      <c r="Y8" s="12"/>
      <c r="Z8" s="12"/>
    </row>
    <row r="9" spans="1:28" s="11"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12"/>
      <c r="Q9" s="12"/>
      <c r="R9" s="12"/>
      <c r="S9" s="12"/>
      <c r="T9" s="12"/>
      <c r="U9" s="12"/>
      <c r="V9" s="12"/>
      <c r="W9" s="12"/>
      <c r="X9" s="12"/>
      <c r="Y9" s="12"/>
      <c r="Z9" s="12"/>
    </row>
    <row r="10" spans="1:28" s="11" customFormat="1" ht="18.75" x14ac:dyDescent="0.2">
      <c r="A10" s="365" t="s">
        <v>8</v>
      </c>
      <c r="B10" s="365"/>
      <c r="C10" s="365"/>
      <c r="D10" s="365"/>
      <c r="E10" s="365"/>
      <c r="F10" s="365"/>
      <c r="G10" s="365"/>
      <c r="H10" s="365"/>
      <c r="I10" s="365"/>
      <c r="J10" s="365"/>
      <c r="K10" s="365"/>
      <c r="L10" s="365"/>
      <c r="M10" s="365"/>
      <c r="N10" s="365"/>
      <c r="O10" s="365"/>
      <c r="P10" s="12"/>
      <c r="Q10" s="12"/>
      <c r="R10" s="12"/>
      <c r="S10" s="12"/>
      <c r="T10" s="12"/>
      <c r="U10" s="12"/>
      <c r="V10" s="12"/>
      <c r="W10" s="12"/>
      <c r="X10" s="12"/>
      <c r="Y10" s="12"/>
      <c r="Z10" s="12"/>
    </row>
    <row r="11" spans="1:28" s="11" customFormat="1" ht="18.75" x14ac:dyDescent="0.2">
      <c r="A11" s="366"/>
      <c r="B11" s="366"/>
      <c r="C11" s="366"/>
      <c r="D11" s="366"/>
      <c r="E11" s="366"/>
      <c r="F11" s="366"/>
      <c r="G11" s="366"/>
      <c r="H11" s="366"/>
      <c r="I11" s="366"/>
      <c r="J11" s="366"/>
      <c r="K11" s="366"/>
      <c r="L11" s="366"/>
      <c r="M11" s="366"/>
      <c r="N11" s="366"/>
      <c r="O11" s="366"/>
      <c r="P11" s="12"/>
      <c r="Q11" s="12"/>
      <c r="R11" s="12"/>
      <c r="S11" s="12"/>
      <c r="T11" s="12"/>
      <c r="U11" s="12"/>
      <c r="V11" s="12"/>
      <c r="W11" s="12"/>
      <c r="X11" s="12"/>
      <c r="Y11" s="12"/>
      <c r="Z11" s="12"/>
    </row>
    <row r="12" spans="1:28" s="11" customFormat="1" ht="18.75" x14ac:dyDescent="0.2">
      <c r="A12" s="367" t="str">
        <f>'1. паспорт местоположение'!A12:C12</f>
        <v>N_TP1900.PS.0071</v>
      </c>
      <c r="B12" s="367"/>
      <c r="C12" s="367"/>
      <c r="D12" s="367"/>
      <c r="E12" s="367"/>
      <c r="F12" s="367"/>
      <c r="G12" s="367"/>
      <c r="H12" s="367"/>
      <c r="I12" s="367"/>
      <c r="J12" s="367"/>
      <c r="K12" s="367"/>
      <c r="L12" s="367"/>
      <c r="M12" s="367"/>
      <c r="N12" s="367"/>
      <c r="O12" s="367"/>
      <c r="P12" s="12"/>
      <c r="Q12" s="12"/>
      <c r="R12" s="12"/>
      <c r="S12" s="12"/>
      <c r="T12" s="12"/>
      <c r="U12" s="12"/>
      <c r="V12" s="12"/>
      <c r="W12" s="12"/>
      <c r="X12" s="12"/>
      <c r="Y12" s="12"/>
      <c r="Z12" s="12"/>
    </row>
    <row r="13" spans="1:28" s="11" customFormat="1" ht="18.75" x14ac:dyDescent="0.2">
      <c r="A13" s="365" t="s">
        <v>7</v>
      </c>
      <c r="B13" s="365"/>
      <c r="C13" s="365"/>
      <c r="D13" s="365"/>
      <c r="E13" s="365"/>
      <c r="F13" s="365"/>
      <c r="G13" s="365"/>
      <c r="H13" s="365"/>
      <c r="I13" s="365"/>
      <c r="J13" s="365"/>
      <c r="K13" s="365"/>
      <c r="L13" s="365"/>
      <c r="M13" s="365"/>
      <c r="N13" s="365"/>
      <c r="O13" s="365"/>
      <c r="P13" s="12"/>
      <c r="Q13" s="12"/>
      <c r="R13" s="12"/>
      <c r="S13" s="12"/>
      <c r="T13" s="12"/>
      <c r="U13" s="12"/>
      <c r="V13" s="12"/>
      <c r="W13" s="12"/>
      <c r="X13" s="12"/>
      <c r="Y13" s="12"/>
      <c r="Z13" s="12"/>
    </row>
    <row r="14" spans="1:28" s="8" customFormat="1" ht="15.75" customHeight="1" x14ac:dyDescent="0.2">
      <c r="A14" s="346"/>
      <c r="B14" s="346"/>
      <c r="C14" s="346"/>
      <c r="D14" s="346"/>
      <c r="E14" s="346"/>
      <c r="F14" s="346"/>
      <c r="G14" s="346"/>
      <c r="H14" s="346"/>
      <c r="I14" s="346"/>
      <c r="J14" s="346"/>
      <c r="K14" s="346"/>
      <c r="L14" s="346"/>
      <c r="M14" s="346"/>
      <c r="N14" s="346"/>
      <c r="O14" s="346"/>
      <c r="P14" s="9"/>
      <c r="Q14" s="9"/>
      <c r="R14" s="9"/>
      <c r="S14" s="9"/>
      <c r="T14" s="9"/>
      <c r="U14" s="9"/>
      <c r="V14" s="9"/>
      <c r="W14" s="9"/>
      <c r="X14" s="9"/>
      <c r="Y14" s="9"/>
      <c r="Z14" s="9"/>
    </row>
    <row r="15" spans="1:28" s="2" customFormat="1" ht="40.5" customHeight="1" x14ac:dyDescent="0.2">
      <c r="A15" s="368"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68"/>
      <c r="C15" s="368"/>
      <c r="D15" s="368"/>
      <c r="E15" s="368"/>
      <c r="F15" s="368"/>
      <c r="G15" s="368"/>
      <c r="H15" s="368"/>
      <c r="I15" s="368"/>
      <c r="J15" s="368"/>
      <c r="K15" s="368"/>
      <c r="L15" s="368"/>
      <c r="M15" s="368"/>
      <c r="N15" s="368"/>
      <c r="O15" s="368"/>
      <c r="P15" s="7"/>
      <c r="Q15" s="7"/>
      <c r="R15" s="7"/>
      <c r="S15" s="7"/>
      <c r="T15" s="7"/>
      <c r="U15" s="7"/>
      <c r="V15" s="7"/>
      <c r="W15" s="7"/>
      <c r="X15" s="7"/>
      <c r="Y15" s="7"/>
      <c r="Z15" s="7"/>
    </row>
    <row r="16" spans="1:28" s="2" customFormat="1" ht="15" customHeight="1" x14ac:dyDescent="0.2">
      <c r="A16" s="365" t="s">
        <v>6</v>
      </c>
      <c r="B16" s="365"/>
      <c r="C16" s="365"/>
      <c r="D16" s="365"/>
      <c r="E16" s="365"/>
      <c r="F16" s="365"/>
      <c r="G16" s="365"/>
      <c r="H16" s="365"/>
      <c r="I16" s="365"/>
      <c r="J16" s="365"/>
      <c r="K16" s="365"/>
      <c r="L16" s="365"/>
      <c r="M16" s="365"/>
      <c r="N16" s="365"/>
      <c r="O16" s="365"/>
      <c r="P16" s="5"/>
      <c r="Q16" s="5"/>
      <c r="R16" s="5"/>
      <c r="S16" s="5"/>
      <c r="T16" s="5"/>
      <c r="U16" s="5"/>
      <c r="V16" s="5"/>
      <c r="W16" s="5"/>
      <c r="X16" s="5"/>
      <c r="Y16" s="5"/>
      <c r="Z16" s="5"/>
    </row>
    <row r="17" spans="1:26" s="2" customFormat="1" ht="15" customHeight="1" x14ac:dyDescent="0.2">
      <c r="A17" s="393"/>
      <c r="B17" s="393"/>
      <c r="C17" s="393"/>
      <c r="D17" s="393"/>
      <c r="E17" s="393"/>
      <c r="F17" s="393"/>
      <c r="G17" s="393"/>
      <c r="H17" s="393"/>
      <c r="I17" s="393"/>
      <c r="J17" s="393"/>
      <c r="K17" s="393"/>
      <c r="L17" s="393"/>
      <c r="M17" s="393"/>
      <c r="N17" s="393"/>
      <c r="O17" s="393"/>
      <c r="P17" s="3"/>
      <c r="Q17" s="3"/>
      <c r="R17" s="3"/>
      <c r="S17" s="3"/>
      <c r="T17" s="3"/>
      <c r="U17" s="3"/>
      <c r="V17" s="3"/>
      <c r="W17" s="3"/>
    </row>
    <row r="18" spans="1:26" s="2" customFormat="1" ht="91.5" customHeight="1" x14ac:dyDescent="0.2">
      <c r="A18" s="388" t="s">
        <v>405</v>
      </c>
      <c r="B18" s="388"/>
      <c r="C18" s="388"/>
      <c r="D18" s="388"/>
      <c r="E18" s="388"/>
      <c r="F18" s="388"/>
      <c r="G18" s="388"/>
      <c r="H18" s="388"/>
      <c r="I18" s="388"/>
      <c r="J18" s="388"/>
      <c r="K18" s="388"/>
      <c r="L18" s="388"/>
      <c r="M18" s="388"/>
      <c r="N18" s="388"/>
      <c r="O18" s="388"/>
      <c r="P18" s="6"/>
      <c r="Q18" s="6"/>
      <c r="R18" s="6"/>
      <c r="S18" s="6"/>
      <c r="T18" s="6"/>
      <c r="U18" s="6"/>
      <c r="V18" s="6"/>
      <c r="W18" s="6"/>
      <c r="X18" s="6"/>
      <c r="Y18" s="6"/>
      <c r="Z18" s="6"/>
    </row>
    <row r="19" spans="1:26" s="2" customFormat="1" ht="78" customHeight="1" x14ac:dyDescent="0.2">
      <c r="A19" s="389" t="s">
        <v>5</v>
      </c>
      <c r="B19" s="389" t="s">
        <v>88</v>
      </c>
      <c r="C19" s="389" t="s">
        <v>87</v>
      </c>
      <c r="D19" s="389" t="s">
        <v>76</v>
      </c>
      <c r="E19" s="390" t="s">
        <v>86</v>
      </c>
      <c r="F19" s="391"/>
      <c r="G19" s="391"/>
      <c r="H19" s="391"/>
      <c r="I19" s="392"/>
      <c r="J19" s="389" t="s">
        <v>85</v>
      </c>
      <c r="K19" s="389"/>
      <c r="L19" s="389"/>
      <c r="M19" s="389"/>
      <c r="N19" s="389"/>
      <c r="O19" s="389"/>
      <c r="P19" s="3"/>
      <c r="Q19" s="3"/>
      <c r="R19" s="3"/>
      <c r="S19" s="3"/>
      <c r="T19" s="3"/>
      <c r="U19" s="3"/>
      <c r="V19" s="3"/>
      <c r="W19" s="3"/>
    </row>
    <row r="20" spans="1:26" s="2" customFormat="1" ht="51" customHeight="1" x14ac:dyDescent="0.2">
      <c r="A20" s="389"/>
      <c r="B20" s="389"/>
      <c r="C20" s="389"/>
      <c r="D20" s="389"/>
      <c r="E20" s="30" t="s">
        <v>84</v>
      </c>
      <c r="F20" s="30" t="s">
        <v>83</v>
      </c>
      <c r="G20" s="30" t="s">
        <v>82</v>
      </c>
      <c r="H20" s="30" t="s">
        <v>81</v>
      </c>
      <c r="I20" s="30" t="s">
        <v>80</v>
      </c>
      <c r="J20" s="30" t="s">
        <v>79</v>
      </c>
      <c r="K20" s="30" t="s">
        <v>4</v>
      </c>
      <c r="L20" s="37" t="s">
        <v>3</v>
      </c>
      <c r="M20" s="36" t="s">
        <v>222</v>
      </c>
      <c r="N20" s="36" t="s">
        <v>78</v>
      </c>
      <c r="O20" s="36" t="s">
        <v>77</v>
      </c>
      <c r="P20" s="25"/>
      <c r="Q20" s="25"/>
      <c r="R20" s="25"/>
      <c r="S20" s="25"/>
      <c r="T20" s="25"/>
      <c r="U20" s="25"/>
      <c r="V20" s="25"/>
      <c r="W20" s="25"/>
      <c r="X20" s="24"/>
      <c r="Y20" s="24"/>
      <c r="Z20" s="24"/>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2" customFormat="1" ht="33" customHeight="1" x14ac:dyDescent="0.2">
      <c r="A22" s="34"/>
      <c r="B22" s="35"/>
      <c r="C22" s="26" t="s">
        <v>438</v>
      </c>
      <c r="D22" s="26"/>
      <c r="E22" s="26"/>
      <c r="F22" s="26"/>
      <c r="G22" s="26"/>
      <c r="H22" s="26"/>
      <c r="I22" s="26"/>
      <c r="J22" s="33"/>
      <c r="K22" s="33"/>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55" zoomScaleNormal="40" zoomScaleSheetLayoutView="55" workbookViewId="0">
      <selection activeCell="B26" sqref="B26"/>
    </sheetView>
  </sheetViews>
  <sheetFormatPr defaultRowHeight="15" outlineLevelRow="1" x14ac:dyDescent="0.25"/>
  <cols>
    <col min="1" max="1" width="56.42578125" style="303" customWidth="1"/>
    <col min="2" max="2" width="15" style="303" customWidth="1"/>
    <col min="3" max="28" width="21" style="303" customWidth="1"/>
    <col min="29" max="36" width="9.140625" style="303" customWidth="1"/>
    <col min="37" max="37" width="9.140625" style="303"/>
    <col min="38" max="38" width="7.7109375" style="303" customWidth="1"/>
    <col min="39" max="39" width="3.140625" style="303" customWidth="1"/>
    <col min="40" max="40" width="13.5703125" style="303" customWidth="1"/>
    <col min="41" max="41" width="16.5703125" style="303" customWidth="1"/>
    <col min="42" max="42" width="15.7109375" style="303" customWidth="1"/>
    <col min="43" max="43" width="9.5703125" style="303" customWidth="1"/>
    <col min="44" max="44" width="8.5703125" style="303" customWidth="1"/>
    <col min="45" max="16384" width="9.140625" style="303"/>
  </cols>
  <sheetData>
    <row r="1" spans="1:44" s="11" customFormat="1" ht="18.75" customHeight="1" x14ac:dyDescent="0.2">
      <c r="A1" s="17"/>
      <c r="I1" s="15"/>
      <c r="J1" s="15"/>
      <c r="K1" s="156"/>
      <c r="AG1" s="156" t="s">
        <v>69</v>
      </c>
    </row>
    <row r="2" spans="1:44" s="11" customFormat="1" ht="18.75" customHeight="1" x14ac:dyDescent="0.3">
      <c r="A2" s="17"/>
      <c r="I2" s="15"/>
      <c r="J2" s="15"/>
      <c r="K2" s="155"/>
      <c r="AG2" s="155" t="s">
        <v>10</v>
      </c>
    </row>
    <row r="3" spans="1:44" s="11" customFormat="1" ht="18.75" x14ac:dyDescent="0.3">
      <c r="A3" s="16"/>
      <c r="I3" s="15"/>
      <c r="J3" s="15"/>
      <c r="K3" s="155"/>
      <c r="AG3" s="155" t="s">
        <v>548</v>
      </c>
    </row>
    <row r="4" spans="1:44" s="11" customFormat="1" ht="18.75" x14ac:dyDescent="0.3">
      <c r="A4" s="16"/>
      <c r="I4" s="15"/>
      <c r="J4" s="15"/>
      <c r="K4" s="155"/>
    </row>
    <row r="5" spans="1:44" s="11" customFormat="1" ht="18.75" customHeight="1"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1" customFormat="1" ht="18.75" x14ac:dyDescent="0.3">
      <c r="A6" s="16"/>
      <c r="I6" s="15"/>
      <c r="J6" s="15"/>
      <c r="K6" s="155"/>
    </row>
    <row r="7" spans="1:44" s="11" customFormat="1" ht="18.75" x14ac:dyDescent="0.2">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row>
    <row r="8" spans="1:44" s="11" customFormat="1" ht="18.75" x14ac:dyDescent="0.2">
      <c r="A8" s="301"/>
      <c r="B8" s="301"/>
      <c r="C8" s="301"/>
      <c r="D8" s="301"/>
      <c r="E8" s="301"/>
      <c r="F8" s="301"/>
      <c r="G8" s="301"/>
      <c r="H8" s="301"/>
      <c r="I8" s="301"/>
      <c r="J8" s="301"/>
      <c r="K8" s="301"/>
      <c r="L8" s="91"/>
      <c r="M8" s="91"/>
      <c r="N8" s="91"/>
      <c r="O8" s="91"/>
      <c r="P8" s="91"/>
      <c r="Q8" s="91"/>
      <c r="R8" s="91"/>
      <c r="S8" s="91"/>
      <c r="T8" s="91"/>
      <c r="U8" s="91"/>
      <c r="V8" s="91"/>
      <c r="W8" s="91"/>
      <c r="X8" s="91"/>
      <c r="Y8" s="91"/>
    </row>
    <row r="9" spans="1:44" s="11" customFormat="1" ht="18.75" customHeight="1"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1" customFormat="1" ht="18.75" customHeight="1" x14ac:dyDescent="0.2">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row>
    <row r="11" spans="1:44" s="11" customFormat="1" ht="18.75" x14ac:dyDescent="0.2">
      <c r="A11" s="301"/>
      <c r="B11" s="301"/>
      <c r="C11" s="301"/>
      <c r="D11" s="301"/>
      <c r="E11" s="301"/>
      <c r="F11" s="301"/>
      <c r="G11" s="301"/>
      <c r="H11" s="301"/>
      <c r="I11" s="301"/>
      <c r="J11" s="301"/>
      <c r="K11" s="301"/>
      <c r="L11" s="91"/>
      <c r="M11" s="91"/>
      <c r="N11" s="91"/>
      <c r="O11" s="91"/>
      <c r="P11" s="91"/>
      <c r="Q11" s="91"/>
      <c r="R11" s="91"/>
      <c r="S11" s="91"/>
      <c r="T11" s="91"/>
      <c r="U11" s="91"/>
      <c r="V11" s="91"/>
      <c r="W11" s="91"/>
      <c r="X11" s="91"/>
      <c r="Y11" s="91"/>
    </row>
    <row r="12" spans="1:44" s="11" customFormat="1" ht="18.75" customHeight="1" x14ac:dyDescent="0.2">
      <c r="A12" s="395" t="str">
        <f>'1. паспорт местоположение'!A12:C12</f>
        <v>N_TP1900.PS.0071</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1" customFormat="1" ht="18.75" customHeight="1" x14ac:dyDescent="0.2">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row>
    <row r="14" spans="1:44" s="8"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44" s="2" customFormat="1" ht="27" customHeight="1" x14ac:dyDescent="0.2">
      <c r="A15" s="394"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2" customFormat="1" ht="15" customHeight="1" x14ac:dyDescent="0.2">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row>
    <row r="17" spans="1:45" s="2"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row>
    <row r="18" spans="1:45" s="2" customFormat="1" ht="15" customHeight="1" x14ac:dyDescent="0.2">
      <c r="A18" s="374" t="s">
        <v>549</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row>
    <row r="19" spans="1:45" ht="18.75" x14ac:dyDescent="0.25">
      <c r="AO19" s="304"/>
      <c r="AP19" s="304"/>
      <c r="AQ19" s="304"/>
      <c r="AR19" s="156"/>
    </row>
    <row r="20" spans="1:45" ht="18.75" x14ac:dyDescent="0.3">
      <c r="AO20" s="304"/>
      <c r="AP20" s="304"/>
      <c r="AQ20" s="304"/>
      <c r="AR20" s="155"/>
    </row>
    <row r="21" spans="1:45" ht="20.25" customHeight="1" x14ac:dyDescent="0.3">
      <c r="AO21" s="304"/>
      <c r="AP21" s="304"/>
      <c r="AQ21" s="304"/>
      <c r="AR21" s="155"/>
    </row>
    <row r="22" spans="1:45" s="2" customFormat="1" ht="15" customHeight="1" x14ac:dyDescent="0.2">
      <c r="A22" s="365"/>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365"/>
      <c r="AB22" s="365"/>
      <c r="AC22" s="365"/>
      <c r="AD22" s="365"/>
      <c r="AE22" s="365"/>
      <c r="AF22" s="365"/>
      <c r="AG22" s="365"/>
      <c r="AH22" s="365"/>
      <c r="AI22" s="365"/>
      <c r="AJ22" s="365"/>
      <c r="AK22" s="365"/>
      <c r="AL22" s="365"/>
      <c r="AM22" s="365"/>
      <c r="AN22" s="365"/>
      <c r="AO22" s="365"/>
      <c r="AP22" s="365"/>
      <c r="AQ22" s="365"/>
      <c r="AR22" s="365"/>
    </row>
    <row r="23" spans="1:45" ht="15.75" x14ac:dyDescent="0.25">
      <c r="A23" s="305"/>
      <c r="B23" s="305"/>
      <c r="C23" s="305"/>
      <c r="D23" s="305"/>
      <c r="E23" s="305"/>
      <c r="F23" s="305"/>
      <c r="G23" s="305"/>
      <c r="H23" s="305"/>
      <c r="I23" s="305"/>
      <c r="J23" s="305"/>
      <c r="K23" s="305"/>
      <c r="L23" s="305"/>
      <c r="M23" s="305"/>
      <c r="N23" s="305"/>
      <c r="O23" s="305"/>
      <c r="P23" s="305"/>
      <c r="Q23" s="305"/>
      <c r="R23" s="305"/>
      <c r="S23" s="305"/>
      <c r="T23" s="305"/>
      <c r="U23" s="305"/>
      <c r="V23" s="305"/>
      <c r="W23" s="305"/>
      <c r="X23" s="305"/>
      <c r="Y23" s="305"/>
      <c r="Z23" s="305"/>
      <c r="AA23" s="305"/>
      <c r="AB23" s="305"/>
      <c r="AC23" s="305"/>
      <c r="AD23" s="305"/>
      <c r="AE23" s="305"/>
      <c r="AF23" s="305"/>
      <c r="AG23" s="305"/>
      <c r="AH23" s="305"/>
      <c r="AI23" s="305"/>
      <c r="AJ23" s="305"/>
      <c r="AK23" s="305"/>
      <c r="AL23" s="305"/>
      <c r="AM23" s="305"/>
      <c r="AN23" s="305"/>
      <c r="AO23" s="305"/>
      <c r="AP23" s="305"/>
      <c r="AQ23" s="305"/>
      <c r="AR23" s="305"/>
      <c r="AS23" s="305"/>
    </row>
    <row r="24" spans="1:45" s="154" customFormat="1" ht="27.75" customHeight="1" thickBot="1" x14ac:dyDescent="0.3">
      <c r="A24" s="178" t="s">
        <v>527</v>
      </c>
      <c r="B24" s="178"/>
      <c r="D24" s="179"/>
      <c r="E24" s="180"/>
      <c r="F24" s="180"/>
      <c r="G24" s="180"/>
      <c r="H24" s="180"/>
      <c r="M24" s="176"/>
    </row>
    <row r="25" spans="1:45" s="154" customFormat="1" ht="15.75" x14ac:dyDescent="0.25">
      <c r="A25" s="181" t="s">
        <v>503</v>
      </c>
      <c r="B25" s="182">
        <f>'6.2. Паспорт фин осв ввод'!D30*1000000</f>
        <v>7885466.29</v>
      </c>
      <c r="D25" s="177" t="s">
        <v>279</v>
      </c>
      <c r="E25" s="183"/>
      <c r="F25" s="183"/>
      <c r="M25" s="176"/>
    </row>
    <row r="26" spans="1:45" s="154" customFormat="1" ht="15.75" x14ac:dyDescent="0.25">
      <c r="A26" s="184" t="s">
        <v>278</v>
      </c>
      <c r="B26" s="185"/>
      <c r="D26" s="260" t="s">
        <v>277</v>
      </c>
      <c r="E26" s="261"/>
      <c r="F26" s="186">
        <v>2.1940341235643701E-2</v>
      </c>
      <c r="M26" s="176"/>
    </row>
    <row r="27" spans="1:45" s="154" customFormat="1" ht="15.75" x14ac:dyDescent="0.25">
      <c r="A27" s="184" t="s">
        <v>276</v>
      </c>
      <c r="B27" s="185">
        <v>24</v>
      </c>
      <c r="D27" s="260" t="s">
        <v>275</v>
      </c>
      <c r="E27" s="261"/>
      <c r="F27" s="186">
        <v>2.4902287302455584E-2</v>
      </c>
      <c r="M27" s="176"/>
    </row>
    <row r="28" spans="1:45" s="154" customFormat="1" ht="16.5" thickBot="1" x14ac:dyDescent="0.3">
      <c r="A28" s="187" t="s">
        <v>274</v>
      </c>
      <c r="B28" s="188">
        <v>1</v>
      </c>
      <c r="D28" s="260" t="s">
        <v>505</v>
      </c>
      <c r="E28" s="261"/>
      <c r="F28" s="189">
        <v>2321220659.0962496</v>
      </c>
      <c r="K28" s="190"/>
      <c r="M28" s="176"/>
      <c r="N28" s="191"/>
    </row>
    <row r="29" spans="1:45" s="154" customFormat="1" ht="15.75" x14ac:dyDescent="0.25">
      <c r="A29" s="181" t="s">
        <v>273</v>
      </c>
      <c r="B29" s="192">
        <v>0</v>
      </c>
      <c r="D29" s="260" t="s">
        <v>506</v>
      </c>
      <c r="E29" s="261"/>
      <c r="F29" s="193" t="s">
        <v>544</v>
      </c>
      <c r="K29" s="190"/>
      <c r="M29" s="176"/>
    </row>
    <row r="30" spans="1:45" s="154" customFormat="1" ht="15.75" x14ac:dyDescent="0.25">
      <c r="A30" s="184" t="s">
        <v>504</v>
      </c>
      <c r="B30" s="194">
        <v>1</v>
      </c>
      <c r="K30" s="190"/>
      <c r="M30" s="176"/>
    </row>
    <row r="31" spans="1:45" s="154" customFormat="1" ht="15.75" x14ac:dyDescent="0.25">
      <c r="A31" s="184" t="s">
        <v>272</v>
      </c>
      <c r="B31" s="194">
        <v>1</v>
      </c>
      <c r="K31" s="190"/>
      <c r="M31" s="176"/>
    </row>
    <row r="32" spans="1:45" s="154" customFormat="1" ht="15.75" x14ac:dyDescent="0.25">
      <c r="A32" s="184" t="s">
        <v>256</v>
      </c>
      <c r="B32" s="194">
        <v>0</v>
      </c>
      <c r="M32" s="176"/>
    </row>
    <row r="33" spans="1:28" s="154" customFormat="1" ht="15.75" x14ac:dyDescent="0.25">
      <c r="A33" s="184" t="s">
        <v>271</v>
      </c>
      <c r="B33" s="194">
        <v>1</v>
      </c>
      <c r="M33" s="176"/>
    </row>
    <row r="34" spans="1:28" s="154" customFormat="1" ht="15.75" x14ac:dyDescent="0.25">
      <c r="A34" s="184" t="s">
        <v>270</v>
      </c>
      <c r="B34" s="194">
        <v>1</v>
      </c>
      <c r="M34" s="176"/>
    </row>
    <row r="35" spans="1:28" s="154" customFormat="1" ht="15.75" x14ac:dyDescent="0.25">
      <c r="A35" s="195" t="s">
        <v>507</v>
      </c>
      <c r="B35" s="196">
        <v>2.1999999999999999E-2</v>
      </c>
      <c r="M35" s="176"/>
    </row>
    <row r="36" spans="1:28" s="154" customFormat="1" ht="16.5" thickBot="1" x14ac:dyDescent="0.3">
      <c r="A36" s="187" t="s">
        <v>249</v>
      </c>
      <c r="B36" s="197">
        <v>0.2</v>
      </c>
      <c r="M36" s="176"/>
    </row>
    <row r="37" spans="1:28" s="154" customFormat="1" ht="15.75" x14ac:dyDescent="0.25">
      <c r="A37" s="181" t="s">
        <v>499</v>
      </c>
      <c r="B37" s="192">
        <v>0</v>
      </c>
      <c r="M37" s="176"/>
    </row>
    <row r="38" spans="1:28" s="154" customFormat="1" ht="15.75" x14ac:dyDescent="0.25">
      <c r="A38" s="184" t="s">
        <v>269</v>
      </c>
      <c r="B38" s="198"/>
      <c r="M38" s="176"/>
    </row>
    <row r="39" spans="1:28" s="154" customFormat="1" ht="15.75" x14ac:dyDescent="0.25">
      <c r="A39" s="195" t="s">
        <v>268</v>
      </c>
      <c r="B39" s="199">
        <v>0</v>
      </c>
      <c r="M39" s="176"/>
    </row>
    <row r="40" spans="1:28" s="154" customFormat="1" ht="15.75" x14ac:dyDescent="0.25">
      <c r="A40" s="195"/>
      <c r="B40" s="199"/>
      <c r="M40" s="176"/>
    </row>
    <row r="41" spans="1:28" s="154" customFormat="1" ht="15.75" x14ac:dyDescent="0.25">
      <c r="A41" s="195" t="s">
        <v>267</v>
      </c>
      <c r="B41" s="200">
        <v>0</v>
      </c>
      <c r="M41" s="176"/>
    </row>
    <row r="42" spans="1:28" s="154" customFormat="1" ht="15.75" x14ac:dyDescent="0.25">
      <c r="A42" s="201" t="s">
        <v>266</v>
      </c>
      <c r="B42" s="202">
        <v>0</v>
      </c>
      <c r="M42" s="176"/>
    </row>
    <row r="43" spans="1:28" s="154" customFormat="1" ht="15.75" x14ac:dyDescent="0.25">
      <c r="A43" s="201" t="s">
        <v>265</v>
      </c>
      <c r="B43" s="202">
        <v>0</v>
      </c>
      <c r="M43" s="176"/>
      <c r="Z43" s="203"/>
    </row>
    <row r="44" spans="1:28" s="154" customFormat="1" ht="15.75" x14ac:dyDescent="0.25">
      <c r="A44" s="201" t="s">
        <v>264</v>
      </c>
      <c r="B44" s="202">
        <v>0.13500000000000001</v>
      </c>
      <c r="M44" s="176"/>
      <c r="U44" s="204"/>
      <c r="V44" s="204"/>
      <c r="W44" s="204"/>
      <c r="X44" s="204"/>
      <c r="Y44" s="204"/>
      <c r="Z44" s="204"/>
    </row>
    <row r="45" spans="1:28" s="154" customFormat="1" ht="15.75" x14ac:dyDescent="0.25">
      <c r="A45" s="201" t="s">
        <v>263</v>
      </c>
      <c r="B45" s="202">
        <v>1</v>
      </c>
      <c r="M45" s="176"/>
    </row>
    <row r="46" spans="1:28" s="154" customFormat="1" ht="16.5" thickBot="1" x14ac:dyDescent="0.3">
      <c r="A46" s="205" t="s">
        <v>508</v>
      </c>
      <c r="B46" s="206">
        <v>0.13500000000000001</v>
      </c>
      <c r="M46" s="176"/>
    </row>
    <row r="47" spans="1:28" s="154" customFormat="1" ht="15.75" x14ac:dyDescent="0.25">
      <c r="A47" s="207" t="s">
        <v>262</v>
      </c>
      <c r="B47" s="208">
        <v>2024</v>
      </c>
      <c r="C47" s="209">
        <v>2025</v>
      </c>
      <c r="D47" s="209">
        <v>2026</v>
      </c>
      <c r="E47" s="209">
        <v>2027</v>
      </c>
      <c r="F47" s="209">
        <v>2028</v>
      </c>
      <c r="G47" s="209">
        <v>2029</v>
      </c>
      <c r="H47" s="209">
        <v>2030</v>
      </c>
      <c r="I47" s="209">
        <v>2031</v>
      </c>
      <c r="J47" s="209">
        <v>2032</v>
      </c>
      <c r="K47" s="209">
        <v>2033</v>
      </c>
      <c r="L47" s="209">
        <v>2034</v>
      </c>
      <c r="M47" s="209">
        <v>2035</v>
      </c>
      <c r="N47" s="209">
        <v>2036</v>
      </c>
      <c r="O47" s="209">
        <v>2037</v>
      </c>
      <c r="P47" s="209">
        <v>2038</v>
      </c>
      <c r="Q47" s="209">
        <v>2039</v>
      </c>
      <c r="R47" s="209">
        <v>2040</v>
      </c>
      <c r="S47" s="209">
        <v>2041</v>
      </c>
      <c r="T47" s="209">
        <v>2042</v>
      </c>
      <c r="U47" s="209">
        <v>2043</v>
      </c>
      <c r="V47" s="209">
        <v>2044</v>
      </c>
      <c r="W47" s="209">
        <v>2045</v>
      </c>
      <c r="X47" s="209">
        <v>2046</v>
      </c>
      <c r="Y47" s="209">
        <v>2047</v>
      </c>
      <c r="Z47" s="209">
        <v>2048</v>
      </c>
      <c r="AA47" s="209">
        <v>2049</v>
      </c>
      <c r="AB47" s="209">
        <v>2050</v>
      </c>
    </row>
    <row r="48" spans="1:28" s="154" customFormat="1" ht="15.75" outlineLevel="1" x14ac:dyDescent="0.25">
      <c r="A48" s="210" t="s">
        <v>261</v>
      </c>
      <c r="B48" s="211">
        <v>4.7E-2</v>
      </c>
      <c r="C48" s="211">
        <v>0.04</v>
      </c>
      <c r="D48" s="211">
        <v>0.04</v>
      </c>
      <c r="E48" s="211">
        <v>0.04</v>
      </c>
      <c r="F48" s="211">
        <v>0.04</v>
      </c>
      <c r="G48" s="211">
        <v>0.04</v>
      </c>
      <c r="H48" s="211">
        <v>0.04</v>
      </c>
      <c r="I48" s="211">
        <v>0.04</v>
      </c>
      <c r="J48" s="211">
        <v>0.04</v>
      </c>
      <c r="K48" s="211">
        <v>0.04</v>
      </c>
      <c r="L48" s="211">
        <v>0.04</v>
      </c>
      <c r="M48" s="211">
        <v>0.04</v>
      </c>
      <c r="N48" s="211">
        <v>0.04</v>
      </c>
      <c r="O48" s="211">
        <v>0.04</v>
      </c>
      <c r="P48" s="211">
        <v>0.04</v>
      </c>
      <c r="Q48" s="211">
        <v>0.04</v>
      </c>
      <c r="R48" s="211">
        <v>0.04</v>
      </c>
      <c r="S48" s="211">
        <v>0.04</v>
      </c>
      <c r="T48" s="211">
        <v>0.04</v>
      </c>
      <c r="U48" s="211">
        <v>0.04</v>
      </c>
      <c r="V48" s="211">
        <v>0.04</v>
      </c>
      <c r="W48" s="211">
        <v>0.04</v>
      </c>
      <c r="X48" s="211">
        <v>0.04</v>
      </c>
      <c r="Y48" s="211">
        <v>0.04</v>
      </c>
      <c r="Z48" s="211">
        <v>0.04</v>
      </c>
      <c r="AA48" s="211">
        <v>0.04</v>
      </c>
      <c r="AB48" s="211">
        <v>0.04</v>
      </c>
    </row>
    <row r="49" spans="1:28" s="154" customFormat="1" ht="15.75" outlineLevel="1" x14ac:dyDescent="0.25">
      <c r="A49" s="210" t="s">
        <v>260</v>
      </c>
      <c r="B49" s="211">
        <v>4.7E-2</v>
      </c>
      <c r="C49" s="211">
        <v>8.888000000000007E-2</v>
      </c>
      <c r="D49" s="211">
        <v>0.1324352000000002</v>
      </c>
      <c r="E49" s="211">
        <v>0.17773260800000035</v>
      </c>
      <c r="F49" s="211">
        <v>0.2248419123200005</v>
      </c>
      <c r="G49" s="211">
        <v>0.27383558881280057</v>
      </c>
      <c r="H49" s="211">
        <v>0.32478901236531255</v>
      </c>
      <c r="I49" s="211">
        <v>0.37778057285992506</v>
      </c>
      <c r="J49" s="211">
        <v>0.43289179577432213</v>
      </c>
      <c r="K49" s="211">
        <v>0.49020746760529499</v>
      </c>
      <c r="L49" s="211">
        <v>0.5498157663095069</v>
      </c>
      <c r="M49" s="212">
        <v>0.61180839696188727</v>
      </c>
      <c r="N49" s="211">
        <v>0.67628073284036283</v>
      </c>
      <c r="O49" s="211">
        <v>0.74333196215397734</v>
      </c>
      <c r="P49" s="211">
        <v>0.81306524064013641</v>
      </c>
      <c r="Q49" s="211">
        <v>0.88558785026574194</v>
      </c>
      <c r="R49" s="211">
        <v>0.96101136427637179</v>
      </c>
      <c r="S49" s="211">
        <v>1.0394518188474269</v>
      </c>
      <c r="T49" s="211">
        <v>1.1210298916013239</v>
      </c>
      <c r="U49" s="211">
        <v>1.2058710872653768</v>
      </c>
      <c r="V49" s="211">
        <v>1.2941059307559919</v>
      </c>
      <c r="W49" s="211">
        <v>1.3858701679862317</v>
      </c>
      <c r="X49" s="211">
        <v>1.4813049747056812</v>
      </c>
      <c r="Y49" s="211">
        <v>1.5805571736939084</v>
      </c>
      <c r="Z49" s="211">
        <v>1.6837794606416647</v>
      </c>
      <c r="AA49" s="211">
        <v>1.7911306390673314</v>
      </c>
      <c r="AB49" s="211">
        <v>1.9027758646300246</v>
      </c>
    </row>
    <row r="50" spans="1:28" s="177" customFormat="1" ht="16.5" thickBot="1" x14ac:dyDescent="0.3">
      <c r="A50" s="213" t="s">
        <v>509</v>
      </c>
      <c r="B50" s="214">
        <v>200647.24679999999</v>
      </c>
      <c r="C50" s="214">
        <v>372988488.13122797</v>
      </c>
      <c r="D50" s="214">
        <v>384178048.44976699</v>
      </c>
      <c r="E50" s="214">
        <v>395703390.03200006</v>
      </c>
      <c r="F50" s="214">
        <v>407574491.18400002</v>
      </c>
      <c r="G50" s="214">
        <v>419801726.04799998</v>
      </c>
      <c r="H50" s="214">
        <v>432395778.31999999</v>
      </c>
      <c r="I50" s="214">
        <v>445367651.72799999</v>
      </c>
      <c r="J50" s="214">
        <v>458728681.71200001</v>
      </c>
      <c r="K50" s="214">
        <v>472490542.43200004</v>
      </c>
      <c r="L50" s="214">
        <v>486665258.44799995</v>
      </c>
      <c r="M50" s="215">
        <v>501265216.39999998</v>
      </c>
      <c r="N50" s="214">
        <v>516303173.18400007</v>
      </c>
      <c r="O50" s="214">
        <v>531792268.79999995</v>
      </c>
      <c r="P50" s="214">
        <v>547746036.86400008</v>
      </c>
      <c r="Q50" s="214">
        <v>564178417.45599997</v>
      </c>
      <c r="R50" s="214">
        <v>581103769.96800005</v>
      </c>
      <c r="S50" s="214">
        <v>598536883.61600006</v>
      </c>
      <c r="T50" s="214">
        <v>616492990.28800011</v>
      </c>
      <c r="U50" s="214">
        <v>634987779.72800004</v>
      </c>
      <c r="V50" s="214">
        <v>654037413.55200005</v>
      </c>
      <c r="W50" s="214">
        <v>673658535.76000011</v>
      </c>
      <c r="X50" s="214">
        <v>693868291.42400002</v>
      </c>
      <c r="Y50" s="214">
        <v>714684340.70399988</v>
      </c>
      <c r="Z50" s="214">
        <v>736124870.52800012</v>
      </c>
      <c r="AA50" s="214">
        <v>0</v>
      </c>
      <c r="AB50" s="214">
        <v>12840841250.795994</v>
      </c>
    </row>
    <row r="51" spans="1:28" s="154" customFormat="1" ht="15.75" x14ac:dyDescent="0.25">
      <c r="A51" s="216" t="s">
        <v>510</v>
      </c>
      <c r="B51" s="217">
        <v>200.6472468</v>
      </c>
      <c r="C51" s="217">
        <v>372988.48813122796</v>
      </c>
      <c r="D51" s="217">
        <v>384178.048449767</v>
      </c>
      <c r="E51" s="217">
        <v>395703.39003200008</v>
      </c>
      <c r="F51" s="217">
        <v>407574.49118400004</v>
      </c>
      <c r="G51" s="217">
        <v>419801.72604799998</v>
      </c>
      <c r="H51" s="217">
        <v>432395.77831999998</v>
      </c>
      <c r="I51" s="217">
        <v>445367.65172799997</v>
      </c>
      <c r="J51" s="217">
        <v>458728.68171199999</v>
      </c>
      <c r="K51" s="217">
        <v>472490.54243200005</v>
      </c>
      <c r="L51" s="217">
        <v>486665.25844799995</v>
      </c>
      <c r="M51" s="217">
        <v>501265.21639999998</v>
      </c>
      <c r="N51" s="217">
        <v>516303.17318400007</v>
      </c>
      <c r="O51" s="217">
        <v>531792.26879999996</v>
      </c>
      <c r="P51" s="217">
        <v>547746.03686400002</v>
      </c>
      <c r="Q51" s="217">
        <v>564178.417456</v>
      </c>
      <c r="R51" s="217">
        <v>581103.76996800001</v>
      </c>
      <c r="S51" s="217">
        <v>598536.88361600006</v>
      </c>
      <c r="T51" s="217">
        <v>616492.99028800009</v>
      </c>
      <c r="U51" s="217">
        <v>634987.77972800005</v>
      </c>
      <c r="V51" s="217">
        <v>654037.41355200007</v>
      </c>
      <c r="W51" s="217">
        <v>673658.53576000012</v>
      </c>
      <c r="X51" s="217">
        <v>693868.29142400005</v>
      </c>
      <c r="Y51" s="217">
        <v>714684.34070399986</v>
      </c>
      <c r="Z51" s="217">
        <v>736124.87052800017</v>
      </c>
      <c r="AA51" s="217">
        <v>0</v>
      </c>
      <c r="AB51" s="217">
        <v>12840841.250795994</v>
      </c>
    </row>
    <row r="52" spans="1:28" s="154" customFormat="1" ht="15.75" x14ac:dyDescent="0.25">
      <c r="A52" s="218" t="s">
        <v>511</v>
      </c>
      <c r="B52" s="219">
        <v>0</v>
      </c>
      <c r="C52" s="219">
        <v>0</v>
      </c>
      <c r="D52" s="219">
        <v>0</v>
      </c>
      <c r="E52" s="219">
        <v>0</v>
      </c>
      <c r="F52" s="219">
        <v>0</v>
      </c>
      <c r="G52" s="219">
        <v>0</v>
      </c>
      <c r="H52" s="219">
        <v>0</v>
      </c>
      <c r="I52" s="219">
        <v>0</v>
      </c>
      <c r="J52" s="219">
        <v>0</v>
      </c>
      <c r="K52" s="219">
        <v>0</v>
      </c>
      <c r="L52" s="219">
        <v>0</v>
      </c>
      <c r="M52" s="219">
        <v>0</v>
      </c>
      <c r="N52" s="219">
        <v>0</v>
      </c>
      <c r="O52" s="219">
        <v>0</v>
      </c>
      <c r="P52" s="219">
        <v>0</v>
      </c>
      <c r="Q52" s="219">
        <v>0</v>
      </c>
      <c r="R52" s="219">
        <v>0</v>
      </c>
      <c r="S52" s="219">
        <v>0</v>
      </c>
      <c r="T52" s="219">
        <v>0</v>
      </c>
      <c r="U52" s="219">
        <v>0</v>
      </c>
      <c r="V52" s="219">
        <v>0</v>
      </c>
      <c r="W52" s="219">
        <v>0</v>
      </c>
      <c r="X52" s="219">
        <v>0</v>
      </c>
      <c r="Y52" s="219">
        <v>0</v>
      </c>
      <c r="Z52" s="219">
        <v>0</v>
      </c>
      <c r="AA52" s="219">
        <v>0</v>
      </c>
      <c r="AB52" s="219">
        <v>0</v>
      </c>
    </row>
    <row r="53" spans="1:28" s="154" customFormat="1" ht="15.75" x14ac:dyDescent="0.25">
      <c r="A53" s="218" t="s">
        <v>512</v>
      </c>
      <c r="B53" s="220">
        <v>0</v>
      </c>
      <c r="C53" s="220">
        <v>0</v>
      </c>
      <c r="D53" s="220">
        <v>0</v>
      </c>
      <c r="E53" s="220">
        <v>0</v>
      </c>
      <c r="F53" s="220">
        <v>0</v>
      </c>
      <c r="G53" s="220">
        <v>0</v>
      </c>
      <c r="H53" s="220">
        <v>0</v>
      </c>
      <c r="I53" s="220">
        <v>0</v>
      </c>
      <c r="J53" s="220">
        <v>0</v>
      </c>
      <c r="K53" s="220">
        <v>0</v>
      </c>
      <c r="L53" s="220">
        <v>0</v>
      </c>
      <c r="M53" s="220">
        <v>0</v>
      </c>
      <c r="N53" s="220">
        <v>0</v>
      </c>
      <c r="O53" s="220">
        <v>0</v>
      </c>
      <c r="P53" s="220">
        <v>0</v>
      </c>
      <c r="Q53" s="220">
        <v>0</v>
      </c>
      <c r="R53" s="220">
        <v>0</v>
      </c>
      <c r="S53" s="220">
        <v>0</v>
      </c>
      <c r="T53" s="220">
        <v>0</v>
      </c>
      <c r="U53" s="220">
        <v>0</v>
      </c>
      <c r="V53" s="220">
        <v>0</v>
      </c>
      <c r="W53" s="220">
        <v>0</v>
      </c>
      <c r="X53" s="220">
        <v>0</v>
      </c>
      <c r="Y53" s="220">
        <v>0</v>
      </c>
      <c r="Z53" s="220">
        <v>0</v>
      </c>
      <c r="AA53" s="220">
        <v>0</v>
      </c>
      <c r="AB53" s="220">
        <v>0</v>
      </c>
    </row>
    <row r="54" spans="1:28" s="154" customFormat="1" ht="15.75" hidden="1" customHeight="1" x14ac:dyDescent="0.25">
      <c r="A54" s="218" t="s">
        <v>528</v>
      </c>
      <c r="B54" s="218"/>
      <c r="C54" s="218"/>
      <c r="D54" s="218"/>
      <c r="E54" s="218"/>
      <c r="F54" s="218"/>
      <c r="G54" s="218"/>
      <c r="H54" s="218"/>
      <c r="I54" s="218"/>
      <c r="J54" s="218"/>
      <c r="K54" s="218"/>
      <c r="L54" s="218"/>
      <c r="M54" s="221"/>
      <c r="N54" s="218"/>
      <c r="O54" s="218"/>
      <c r="P54" s="218"/>
      <c r="Q54" s="218"/>
      <c r="R54" s="218"/>
      <c r="S54" s="218"/>
      <c r="T54" s="218"/>
      <c r="U54" s="218"/>
      <c r="V54" s="218"/>
      <c r="W54" s="218"/>
      <c r="X54" s="218"/>
      <c r="Y54" s="218"/>
      <c r="Z54" s="218"/>
      <c r="AA54" s="218"/>
      <c r="AB54" s="218"/>
    </row>
    <row r="55" spans="1:28" s="154" customFormat="1" ht="15.75" hidden="1" customHeight="1" x14ac:dyDescent="0.25">
      <c r="M55" s="176"/>
    </row>
    <row r="56" spans="1:28" s="154" customFormat="1" ht="15.75" hidden="1" customHeight="1" thickBot="1" x14ac:dyDescent="0.3">
      <c r="M56" s="176"/>
    </row>
    <row r="57" spans="1:28" s="154" customFormat="1" ht="15.75" hidden="1" customHeight="1" thickBot="1" x14ac:dyDescent="0.3">
      <c r="M57" s="176"/>
    </row>
    <row r="58" spans="1:28" s="154" customFormat="1" ht="15.75" hidden="1" customHeight="1" x14ac:dyDescent="0.25">
      <c r="M58" s="176"/>
    </row>
    <row r="59" spans="1:28" s="154" customFormat="1" ht="15.75" hidden="1" customHeight="1" x14ac:dyDescent="0.25">
      <c r="M59" s="176"/>
    </row>
    <row r="60" spans="1:28" s="154" customFormat="1" ht="15.75" hidden="1" customHeight="1" x14ac:dyDescent="0.25">
      <c r="M60" s="176"/>
    </row>
    <row r="61" spans="1:28" s="154" customFormat="1" ht="15.75" x14ac:dyDescent="0.25"/>
    <row r="62" spans="1:28" s="154" customFormat="1" ht="16.5" thickBot="1" x14ac:dyDescent="0.3">
      <c r="A62" s="222"/>
      <c r="B62" s="223"/>
      <c r="C62" s="223"/>
      <c r="D62" s="223"/>
      <c r="E62" s="223"/>
      <c r="F62" s="223"/>
      <c r="G62" s="223"/>
      <c r="H62" s="223"/>
      <c r="I62" s="223"/>
      <c r="J62" s="223"/>
      <c r="K62" s="223"/>
      <c r="L62" s="224"/>
      <c r="M62" s="225"/>
      <c r="N62" s="224"/>
      <c r="O62" s="224"/>
      <c r="P62" s="224"/>
      <c r="Q62" s="224"/>
      <c r="R62" s="224"/>
      <c r="S62" s="224"/>
      <c r="T62" s="224"/>
      <c r="U62" s="224"/>
      <c r="V62" s="224"/>
    </row>
    <row r="63" spans="1:28" s="190" customFormat="1" ht="15.75" x14ac:dyDescent="0.25">
      <c r="A63" s="226" t="s">
        <v>513</v>
      </c>
      <c r="B63" s="208">
        <v>2024</v>
      </c>
      <c r="C63" s="208">
        <v>2025</v>
      </c>
      <c r="D63" s="208">
        <v>2026</v>
      </c>
      <c r="E63" s="208">
        <v>2027</v>
      </c>
      <c r="F63" s="208">
        <v>2028</v>
      </c>
      <c r="G63" s="208">
        <v>2029</v>
      </c>
      <c r="H63" s="208">
        <v>2030</v>
      </c>
      <c r="I63" s="208">
        <v>2031</v>
      </c>
      <c r="J63" s="208">
        <v>2032</v>
      </c>
      <c r="K63" s="208">
        <v>2033</v>
      </c>
      <c r="L63" s="208">
        <v>2034</v>
      </c>
      <c r="M63" s="227">
        <v>2035</v>
      </c>
      <c r="N63" s="208">
        <v>2036</v>
      </c>
      <c r="O63" s="208">
        <v>2037</v>
      </c>
      <c r="P63" s="208">
        <v>2038</v>
      </c>
      <c r="Q63" s="208">
        <v>2039</v>
      </c>
      <c r="R63" s="208">
        <v>2040</v>
      </c>
      <c r="S63" s="208">
        <v>2041</v>
      </c>
      <c r="T63" s="208">
        <v>2042</v>
      </c>
      <c r="U63" s="208">
        <v>2043</v>
      </c>
      <c r="V63" s="208">
        <v>2044</v>
      </c>
      <c r="W63" s="208">
        <v>2045</v>
      </c>
      <c r="X63" s="208">
        <v>2046</v>
      </c>
      <c r="Y63" s="208">
        <v>2047</v>
      </c>
      <c r="Z63" s="208">
        <v>2048</v>
      </c>
      <c r="AA63" s="208">
        <v>2049</v>
      </c>
      <c r="AB63" s="208">
        <v>2050</v>
      </c>
    </row>
    <row r="64" spans="1:28" s="177" customFormat="1" ht="14.25" x14ac:dyDescent="0.25">
      <c r="A64" s="228" t="s">
        <v>259</v>
      </c>
      <c r="B64" s="229">
        <v>200647.24679999999</v>
      </c>
      <c r="C64" s="229">
        <v>372988488.13122797</v>
      </c>
      <c r="D64" s="229">
        <v>384178048.44976699</v>
      </c>
      <c r="E64" s="229">
        <v>395703390.03200006</v>
      </c>
      <c r="F64" s="229">
        <v>407574491.18400002</v>
      </c>
      <c r="G64" s="229">
        <v>419801726.04799998</v>
      </c>
      <c r="H64" s="229">
        <v>432395778.31999999</v>
      </c>
      <c r="I64" s="229">
        <v>445367651.72799999</v>
      </c>
      <c r="J64" s="229">
        <v>458728681.71200001</v>
      </c>
      <c r="K64" s="229">
        <v>472490542.43200004</v>
      </c>
      <c r="L64" s="229">
        <v>486665258.44799995</v>
      </c>
      <c r="M64" s="230">
        <v>501265216.39999998</v>
      </c>
      <c r="N64" s="229">
        <v>516303173.18400007</v>
      </c>
      <c r="O64" s="229">
        <v>531792268.79999995</v>
      </c>
      <c r="P64" s="229">
        <v>547746036.86400008</v>
      </c>
      <c r="Q64" s="229">
        <v>564178417.45599997</v>
      </c>
      <c r="R64" s="229">
        <v>581103769.96800005</v>
      </c>
      <c r="S64" s="229">
        <v>598536883.61600006</v>
      </c>
      <c r="T64" s="229">
        <v>616492990.28800011</v>
      </c>
      <c r="U64" s="229">
        <v>634987779.72800004</v>
      </c>
      <c r="V64" s="229">
        <v>654037413.55200005</v>
      </c>
      <c r="W64" s="229">
        <v>673658535.76000011</v>
      </c>
      <c r="X64" s="229">
        <v>693868291.42400002</v>
      </c>
      <c r="Y64" s="229">
        <v>714684340.70399988</v>
      </c>
      <c r="Z64" s="229">
        <v>736124870.52800012</v>
      </c>
      <c r="AA64" s="229">
        <v>0</v>
      </c>
      <c r="AB64" s="229">
        <v>12840841250.795994</v>
      </c>
    </row>
    <row r="65" spans="1:28" s="154" customFormat="1" ht="15.75" x14ac:dyDescent="0.25">
      <c r="A65" s="231" t="s">
        <v>258</v>
      </c>
      <c r="B65" s="232">
        <v>0</v>
      </c>
      <c r="C65" s="232">
        <v>-178942.74750000003</v>
      </c>
      <c r="D65" s="232">
        <v>-175135.45500000002</v>
      </c>
      <c r="E65" s="232">
        <v>-171328.16250000003</v>
      </c>
      <c r="F65" s="232">
        <v>-167520.87000000002</v>
      </c>
      <c r="G65" s="232">
        <v>-163713.57750000004</v>
      </c>
      <c r="H65" s="232">
        <v>-159906.28500000003</v>
      </c>
      <c r="I65" s="232">
        <v>-156098.99250000002</v>
      </c>
      <c r="J65" s="232">
        <v>-152291.70000000004</v>
      </c>
      <c r="K65" s="232">
        <v>-148484.40750000003</v>
      </c>
      <c r="L65" s="232">
        <v>-144677.11500000002</v>
      </c>
      <c r="M65" s="233">
        <v>-140869.82250000004</v>
      </c>
      <c r="N65" s="232">
        <v>-137062.53000000003</v>
      </c>
      <c r="O65" s="232">
        <v>-133255.23750000005</v>
      </c>
      <c r="P65" s="232">
        <v>-129447.94500000004</v>
      </c>
      <c r="Q65" s="232">
        <v>-125640.65250000004</v>
      </c>
      <c r="R65" s="232">
        <v>-121833.36000000003</v>
      </c>
      <c r="S65" s="232">
        <v>-118026.06750000003</v>
      </c>
      <c r="T65" s="232">
        <v>-114218.77500000004</v>
      </c>
      <c r="U65" s="232">
        <v>-110411.48250000003</v>
      </c>
      <c r="V65" s="232">
        <v>-106604.19000000003</v>
      </c>
      <c r="W65" s="232">
        <v>-102796.89750000004</v>
      </c>
      <c r="X65" s="232">
        <v>-98989.60500000004</v>
      </c>
      <c r="Y65" s="232">
        <v>-95182.312500000029</v>
      </c>
      <c r="Z65" s="232">
        <v>-91375.020000000019</v>
      </c>
      <c r="AA65" s="232">
        <v>-87567.727500000008</v>
      </c>
      <c r="AB65" s="232">
        <v>-87567.727500000008</v>
      </c>
    </row>
    <row r="66" spans="1:28" s="154" customFormat="1" ht="15.75" x14ac:dyDescent="0.25">
      <c r="A66" s="234" t="s">
        <v>257</v>
      </c>
      <c r="B66" s="232">
        <v>0</v>
      </c>
      <c r="C66" s="232">
        <v>0</v>
      </c>
      <c r="D66" s="232">
        <v>0</v>
      </c>
      <c r="E66" s="232">
        <v>0</v>
      </c>
      <c r="F66" s="232">
        <v>0</v>
      </c>
      <c r="G66" s="232">
        <v>0</v>
      </c>
      <c r="H66" s="232">
        <v>0</v>
      </c>
      <c r="I66" s="232">
        <v>0</v>
      </c>
      <c r="J66" s="232">
        <v>0</v>
      </c>
      <c r="K66" s="232">
        <v>0</v>
      </c>
      <c r="L66" s="232">
        <v>0</v>
      </c>
      <c r="M66" s="232">
        <v>0</v>
      </c>
      <c r="N66" s="232">
        <v>0</v>
      </c>
      <c r="O66" s="232">
        <v>0</v>
      </c>
      <c r="P66" s="232">
        <v>0</v>
      </c>
      <c r="Q66" s="232">
        <v>0</v>
      </c>
      <c r="R66" s="232">
        <v>0</v>
      </c>
      <c r="S66" s="232">
        <v>0</v>
      </c>
      <c r="T66" s="232">
        <v>0</v>
      </c>
      <c r="U66" s="232">
        <v>0</v>
      </c>
      <c r="V66" s="232">
        <v>0</v>
      </c>
      <c r="W66" s="232">
        <v>0</v>
      </c>
      <c r="X66" s="232">
        <v>0</v>
      </c>
      <c r="Y66" s="232">
        <v>0</v>
      </c>
      <c r="Z66" s="232">
        <v>0</v>
      </c>
      <c r="AA66" s="232">
        <v>0</v>
      </c>
      <c r="AB66" s="232">
        <v>0</v>
      </c>
    </row>
    <row r="67" spans="1:28" s="154" customFormat="1" ht="15.75" x14ac:dyDescent="0.25">
      <c r="A67" s="234" t="s">
        <v>256</v>
      </c>
      <c r="B67" s="232">
        <v>0</v>
      </c>
      <c r="C67" s="232">
        <v>0</v>
      </c>
      <c r="D67" s="232">
        <v>0</v>
      </c>
      <c r="E67" s="232">
        <v>0</v>
      </c>
      <c r="F67" s="232">
        <v>0</v>
      </c>
      <c r="G67" s="232">
        <v>0</v>
      </c>
      <c r="H67" s="232">
        <v>0</v>
      </c>
      <c r="I67" s="232">
        <v>0</v>
      </c>
      <c r="J67" s="232">
        <v>0</v>
      </c>
      <c r="K67" s="232">
        <v>0</v>
      </c>
      <c r="L67" s="232">
        <v>0</v>
      </c>
      <c r="M67" s="232">
        <v>0</v>
      </c>
      <c r="N67" s="232">
        <v>0</v>
      </c>
      <c r="O67" s="232">
        <v>0</v>
      </c>
      <c r="P67" s="232">
        <v>0</v>
      </c>
      <c r="Q67" s="232">
        <v>0</v>
      </c>
      <c r="R67" s="232">
        <v>0</v>
      </c>
      <c r="S67" s="232">
        <v>0</v>
      </c>
      <c r="T67" s="232">
        <v>0</v>
      </c>
      <c r="U67" s="232">
        <v>0</v>
      </c>
      <c r="V67" s="232">
        <v>0</v>
      </c>
      <c r="W67" s="232">
        <v>0</v>
      </c>
      <c r="X67" s="232">
        <v>0</v>
      </c>
      <c r="Y67" s="232">
        <v>0</v>
      </c>
      <c r="Z67" s="232">
        <v>0</v>
      </c>
      <c r="AA67" s="232">
        <v>0</v>
      </c>
      <c r="AB67" s="232">
        <v>0</v>
      </c>
    </row>
    <row r="68" spans="1:28" s="154" customFormat="1" ht="15.75" x14ac:dyDescent="0.25">
      <c r="A68" s="234" t="s">
        <v>499</v>
      </c>
      <c r="B68" s="232"/>
      <c r="C68" s="232"/>
      <c r="D68" s="232"/>
      <c r="E68" s="232"/>
      <c r="F68" s="232"/>
      <c r="G68" s="232"/>
      <c r="H68" s="232"/>
      <c r="I68" s="232"/>
      <c r="J68" s="232"/>
      <c r="K68" s="232"/>
      <c r="L68" s="232"/>
      <c r="M68" s="233"/>
      <c r="N68" s="232"/>
      <c r="O68" s="232"/>
      <c r="P68" s="232"/>
      <c r="Q68" s="232"/>
      <c r="R68" s="232"/>
      <c r="S68" s="232"/>
      <c r="T68" s="232"/>
      <c r="U68" s="232"/>
      <c r="V68" s="232"/>
      <c r="W68" s="232"/>
      <c r="X68" s="232"/>
      <c r="Y68" s="232"/>
      <c r="Z68" s="232"/>
      <c r="AA68" s="232"/>
      <c r="AB68" s="232"/>
    </row>
    <row r="69" spans="1:28" s="154" customFormat="1" ht="15.75" x14ac:dyDescent="0.25">
      <c r="A69" s="234" t="s">
        <v>499</v>
      </c>
      <c r="B69" s="232">
        <v>0</v>
      </c>
      <c r="C69" s="232">
        <v>0</v>
      </c>
      <c r="D69" s="232">
        <v>0</v>
      </c>
      <c r="E69" s="232">
        <v>0</v>
      </c>
      <c r="F69" s="232">
        <v>0</v>
      </c>
      <c r="G69" s="232">
        <v>0</v>
      </c>
      <c r="H69" s="232">
        <v>0</v>
      </c>
      <c r="I69" s="232">
        <v>0</v>
      </c>
      <c r="J69" s="232">
        <v>0</v>
      </c>
      <c r="K69" s="232">
        <v>0</v>
      </c>
      <c r="L69" s="232">
        <v>0</v>
      </c>
      <c r="M69" s="233">
        <v>0</v>
      </c>
      <c r="N69" s="232">
        <v>0</v>
      </c>
      <c r="O69" s="232">
        <v>0</v>
      </c>
      <c r="P69" s="232">
        <v>0</v>
      </c>
      <c r="Q69" s="232">
        <v>0</v>
      </c>
      <c r="R69" s="232">
        <v>0</v>
      </c>
      <c r="S69" s="232">
        <v>0</v>
      </c>
      <c r="T69" s="232">
        <v>0</v>
      </c>
      <c r="U69" s="232">
        <v>0</v>
      </c>
      <c r="V69" s="232">
        <v>0</v>
      </c>
      <c r="W69" s="232">
        <v>0</v>
      </c>
      <c r="X69" s="232">
        <v>0</v>
      </c>
      <c r="Y69" s="232">
        <v>0</v>
      </c>
      <c r="Z69" s="232">
        <v>0</v>
      </c>
      <c r="AA69" s="232">
        <v>0</v>
      </c>
      <c r="AB69" s="232">
        <v>0</v>
      </c>
    </row>
    <row r="70" spans="1:28" s="154" customFormat="1" ht="15.75" x14ac:dyDescent="0.25">
      <c r="A70" s="234" t="s">
        <v>499</v>
      </c>
      <c r="B70" s="232"/>
      <c r="C70" s="232">
        <v>0</v>
      </c>
      <c r="D70" s="232">
        <v>0</v>
      </c>
      <c r="E70" s="232">
        <v>0</v>
      </c>
      <c r="F70" s="232">
        <v>0</v>
      </c>
      <c r="G70" s="232">
        <v>0</v>
      </c>
      <c r="H70" s="232">
        <v>0</v>
      </c>
      <c r="I70" s="232">
        <v>0</v>
      </c>
      <c r="J70" s="232">
        <v>0</v>
      </c>
      <c r="K70" s="232">
        <v>0</v>
      </c>
      <c r="L70" s="232">
        <v>0</v>
      </c>
      <c r="M70" s="233">
        <v>0</v>
      </c>
      <c r="N70" s="232">
        <v>0</v>
      </c>
      <c r="O70" s="232">
        <v>0</v>
      </c>
      <c r="P70" s="232">
        <v>0</v>
      </c>
      <c r="Q70" s="232">
        <v>0</v>
      </c>
      <c r="R70" s="232">
        <v>0</v>
      </c>
      <c r="S70" s="232">
        <v>0</v>
      </c>
      <c r="T70" s="232">
        <v>0</v>
      </c>
      <c r="U70" s="232">
        <v>0</v>
      </c>
      <c r="V70" s="232">
        <v>0</v>
      </c>
      <c r="W70" s="232">
        <v>0</v>
      </c>
      <c r="X70" s="232">
        <v>0</v>
      </c>
      <c r="Y70" s="232">
        <v>0</v>
      </c>
      <c r="Z70" s="232">
        <v>0</v>
      </c>
      <c r="AA70" s="232">
        <v>0</v>
      </c>
      <c r="AB70" s="232">
        <v>0</v>
      </c>
    </row>
    <row r="71" spans="1:28" s="154" customFormat="1" ht="15.75" x14ac:dyDescent="0.25">
      <c r="A71" s="234" t="s">
        <v>255</v>
      </c>
      <c r="B71" s="232"/>
      <c r="C71" s="232">
        <v>-178942.74750000003</v>
      </c>
      <c r="D71" s="232">
        <v>-175135.45500000002</v>
      </c>
      <c r="E71" s="232">
        <v>-171328.16250000003</v>
      </c>
      <c r="F71" s="232">
        <v>-167520.87000000002</v>
      </c>
      <c r="G71" s="232">
        <v>-163713.57750000004</v>
      </c>
      <c r="H71" s="232">
        <v>-159906.28500000003</v>
      </c>
      <c r="I71" s="232">
        <v>-156098.99250000002</v>
      </c>
      <c r="J71" s="232">
        <v>-152291.70000000004</v>
      </c>
      <c r="K71" s="232">
        <v>-148484.40750000003</v>
      </c>
      <c r="L71" s="232">
        <v>-144677.11500000002</v>
      </c>
      <c r="M71" s="232">
        <v>-140869.82250000004</v>
      </c>
      <c r="N71" s="232">
        <v>-137062.53000000003</v>
      </c>
      <c r="O71" s="232">
        <v>-133255.23750000005</v>
      </c>
      <c r="P71" s="232">
        <v>-129447.94500000004</v>
      </c>
      <c r="Q71" s="232">
        <v>-125640.65250000004</v>
      </c>
      <c r="R71" s="232">
        <v>-121833.36000000003</v>
      </c>
      <c r="S71" s="232">
        <v>-118026.06750000003</v>
      </c>
      <c r="T71" s="232">
        <v>-114218.77500000004</v>
      </c>
      <c r="U71" s="232">
        <v>-110411.48250000003</v>
      </c>
      <c r="V71" s="232">
        <v>-106604.19000000003</v>
      </c>
      <c r="W71" s="232">
        <v>-102796.89750000004</v>
      </c>
      <c r="X71" s="232">
        <v>-98989.60500000004</v>
      </c>
      <c r="Y71" s="232">
        <v>-95182.312500000029</v>
      </c>
      <c r="Z71" s="232">
        <v>-91375.020000000019</v>
      </c>
      <c r="AA71" s="232">
        <v>-87567.727500000008</v>
      </c>
      <c r="AB71" s="232">
        <v>-87567.727500000008</v>
      </c>
    </row>
    <row r="72" spans="1:28" s="177" customFormat="1" ht="14.25" x14ac:dyDescent="0.25">
      <c r="A72" s="235" t="s">
        <v>514</v>
      </c>
      <c r="B72" s="229">
        <v>200647.24679999999</v>
      </c>
      <c r="C72" s="229">
        <v>372809545.38372797</v>
      </c>
      <c r="D72" s="229">
        <v>384002912.99476701</v>
      </c>
      <c r="E72" s="229">
        <v>395532061.86950004</v>
      </c>
      <c r="F72" s="229">
        <v>407406970.31400001</v>
      </c>
      <c r="G72" s="229">
        <v>419638012.47049999</v>
      </c>
      <c r="H72" s="229">
        <v>432235872.03499997</v>
      </c>
      <c r="I72" s="229">
        <v>445211552.73549998</v>
      </c>
      <c r="J72" s="229">
        <v>458576390.01200002</v>
      </c>
      <c r="K72" s="229">
        <v>472342058.02450001</v>
      </c>
      <c r="L72" s="229">
        <v>486520581.33299994</v>
      </c>
      <c r="M72" s="230">
        <v>501124346.57749999</v>
      </c>
      <c r="N72" s="229">
        <v>516166110.6540001</v>
      </c>
      <c r="O72" s="229">
        <v>531659013.56249994</v>
      </c>
      <c r="P72" s="229">
        <v>547616588.91900003</v>
      </c>
      <c r="Q72" s="229">
        <v>564052776.80349994</v>
      </c>
      <c r="R72" s="229">
        <v>580981936.60800004</v>
      </c>
      <c r="S72" s="229">
        <v>598418857.54850006</v>
      </c>
      <c r="T72" s="229">
        <v>616378771.51300013</v>
      </c>
      <c r="U72" s="229">
        <v>634877368.24550009</v>
      </c>
      <c r="V72" s="229">
        <v>653930809.36199999</v>
      </c>
      <c r="W72" s="229">
        <v>673555738.86250007</v>
      </c>
      <c r="X72" s="229">
        <v>693769301.81900001</v>
      </c>
      <c r="Y72" s="229">
        <v>714589158.39149988</v>
      </c>
      <c r="Z72" s="229">
        <v>736033495.50800014</v>
      </c>
      <c r="AA72" s="229">
        <v>-87567.727500000008</v>
      </c>
      <c r="AB72" s="229">
        <v>12840753683.068493</v>
      </c>
    </row>
    <row r="73" spans="1:28" s="154" customFormat="1" ht="15.75" x14ac:dyDescent="0.25">
      <c r="A73" s="234" t="s">
        <v>251</v>
      </c>
      <c r="B73" s="232">
        <v>0</v>
      </c>
      <c r="C73" s="232">
        <v>-346117.50000000006</v>
      </c>
      <c r="D73" s="232">
        <v>-346117.50000000006</v>
      </c>
      <c r="E73" s="232">
        <v>-346117.50000000006</v>
      </c>
      <c r="F73" s="232">
        <v>-346117.50000000006</v>
      </c>
      <c r="G73" s="232">
        <v>-346117.50000000006</v>
      </c>
      <c r="H73" s="232">
        <v>-346117.50000000006</v>
      </c>
      <c r="I73" s="232">
        <v>-346117.50000000006</v>
      </c>
      <c r="J73" s="232">
        <v>-346117.50000000006</v>
      </c>
      <c r="K73" s="232">
        <v>-346117.50000000006</v>
      </c>
      <c r="L73" s="232">
        <v>-346117.50000000006</v>
      </c>
      <c r="M73" s="232">
        <v>-346117.50000000006</v>
      </c>
      <c r="N73" s="232">
        <v>-346117.50000000006</v>
      </c>
      <c r="O73" s="232">
        <v>-346117.50000000006</v>
      </c>
      <c r="P73" s="232">
        <v>-346117.50000000006</v>
      </c>
      <c r="Q73" s="232">
        <v>-346117.50000000006</v>
      </c>
      <c r="R73" s="232">
        <v>-346117.50000000006</v>
      </c>
      <c r="S73" s="232">
        <v>-346117.50000000006</v>
      </c>
      <c r="T73" s="232">
        <v>-346117.50000000006</v>
      </c>
      <c r="U73" s="232">
        <v>-346117.50000000006</v>
      </c>
      <c r="V73" s="232">
        <v>-346117.50000000006</v>
      </c>
      <c r="W73" s="232">
        <v>-346117.50000000006</v>
      </c>
      <c r="X73" s="232">
        <v>-346117.50000000006</v>
      </c>
      <c r="Y73" s="232">
        <v>-346117.50000000006</v>
      </c>
      <c r="Z73" s="232">
        <v>-346117.50000000006</v>
      </c>
      <c r="AA73" s="232">
        <v>-346117.50000000006</v>
      </c>
      <c r="AB73" s="232">
        <v>0</v>
      </c>
    </row>
    <row r="74" spans="1:28" s="177" customFormat="1" ht="14.25" x14ac:dyDescent="0.25">
      <c r="A74" s="235" t="s">
        <v>515</v>
      </c>
      <c r="B74" s="229">
        <v>200647.24679999999</v>
      </c>
      <c r="C74" s="229">
        <v>372463427.88372797</v>
      </c>
      <c r="D74" s="229">
        <v>383656795.49476701</v>
      </c>
      <c r="E74" s="229">
        <v>395185944.36950004</v>
      </c>
      <c r="F74" s="229">
        <v>407060852.81400001</v>
      </c>
      <c r="G74" s="229">
        <v>419291894.97049999</v>
      </c>
      <c r="H74" s="229">
        <v>431889754.53499997</v>
      </c>
      <c r="I74" s="229">
        <v>444865435.23549998</v>
      </c>
      <c r="J74" s="229">
        <v>458230272.51200002</v>
      </c>
      <c r="K74" s="229">
        <v>471995940.52450001</v>
      </c>
      <c r="L74" s="229">
        <v>486174463.83299994</v>
      </c>
      <c r="M74" s="230">
        <v>500778229.07749999</v>
      </c>
      <c r="N74" s="229">
        <v>515819993.1540001</v>
      </c>
      <c r="O74" s="229">
        <v>531312896.06249994</v>
      </c>
      <c r="P74" s="229">
        <v>547270471.41900003</v>
      </c>
      <c r="Q74" s="229">
        <v>563706659.30349994</v>
      </c>
      <c r="R74" s="229">
        <v>580635819.10800004</v>
      </c>
      <c r="S74" s="229">
        <v>598072740.04850006</v>
      </c>
      <c r="T74" s="229">
        <v>616032654.01300013</v>
      </c>
      <c r="U74" s="229">
        <v>634531250.74550009</v>
      </c>
      <c r="V74" s="229">
        <v>653584691.86199999</v>
      </c>
      <c r="W74" s="229">
        <v>673209621.36250007</v>
      </c>
      <c r="X74" s="229">
        <v>693423184.31900001</v>
      </c>
      <c r="Y74" s="229">
        <v>714243040.89149988</v>
      </c>
      <c r="Z74" s="229">
        <v>735687378.00800014</v>
      </c>
      <c r="AA74" s="229">
        <v>-433685.22750000004</v>
      </c>
      <c r="AB74" s="229">
        <v>12840753683.068493</v>
      </c>
    </row>
    <row r="75" spans="1:28" s="154" customFormat="1" ht="15.75" x14ac:dyDescent="0.25">
      <c r="A75" s="234" t="s">
        <v>250</v>
      </c>
      <c r="B75" s="232">
        <v>0</v>
      </c>
      <c r="C75" s="232">
        <v>0</v>
      </c>
      <c r="D75" s="232">
        <v>0</v>
      </c>
      <c r="E75" s="232">
        <v>0</v>
      </c>
      <c r="F75" s="232">
        <v>0</v>
      </c>
      <c r="G75" s="232">
        <v>0</v>
      </c>
      <c r="H75" s="232">
        <v>0</v>
      </c>
      <c r="I75" s="232">
        <v>0</v>
      </c>
      <c r="J75" s="232">
        <v>0</v>
      </c>
      <c r="K75" s="232">
        <v>0</v>
      </c>
      <c r="L75" s="232">
        <v>0</v>
      </c>
      <c r="M75" s="233">
        <v>0</v>
      </c>
      <c r="N75" s="232">
        <v>0</v>
      </c>
      <c r="O75" s="232">
        <v>0</v>
      </c>
      <c r="P75" s="232">
        <v>0</v>
      </c>
      <c r="Q75" s="232">
        <v>0</v>
      </c>
      <c r="R75" s="232">
        <v>0</v>
      </c>
      <c r="S75" s="232">
        <v>0</v>
      </c>
      <c r="T75" s="232">
        <v>0</v>
      </c>
      <c r="U75" s="232">
        <v>0</v>
      </c>
      <c r="V75" s="232">
        <v>0</v>
      </c>
      <c r="W75" s="232">
        <v>0</v>
      </c>
      <c r="X75" s="232">
        <v>0</v>
      </c>
      <c r="Y75" s="232">
        <v>0</v>
      </c>
      <c r="Z75" s="232">
        <v>0</v>
      </c>
      <c r="AA75" s="232">
        <v>0</v>
      </c>
      <c r="AB75" s="232">
        <v>0</v>
      </c>
    </row>
    <row r="76" spans="1:28" s="177" customFormat="1" ht="14.25" x14ac:dyDescent="0.25">
      <c r="A76" s="235" t="s">
        <v>254</v>
      </c>
      <c r="B76" s="229">
        <v>200647.24679999999</v>
      </c>
      <c r="C76" s="229">
        <v>372463427.88372797</v>
      </c>
      <c r="D76" s="229">
        <v>383656795.49476701</v>
      </c>
      <c r="E76" s="229">
        <v>395185944.36950004</v>
      </c>
      <c r="F76" s="229">
        <v>407060852.81400001</v>
      </c>
      <c r="G76" s="229">
        <v>419291894.97049999</v>
      </c>
      <c r="H76" s="229">
        <v>431889754.53499997</v>
      </c>
      <c r="I76" s="229">
        <v>444865435.23549998</v>
      </c>
      <c r="J76" s="229">
        <v>458230272.51200002</v>
      </c>
      <c r="K76" s="229">
        <v>471995940.52450001</v>
      </c>
      <c r="L76" s="229">
        <v>486174463.83299994</v>
      </c>
      <c r="M76" s="230">
        <v>500778229.07749999</v>
      </c>
      <c r="N76" s="229">
        <v>515819993.1540001</v>
      </c>
      <c r="O76" s="229">
        <v>531312896.06249994</v>
      </c>
      <c r="P76" s="229">
        <v>547270471.41900003</v>
      </c>
      <c r="Q76" s="229">
        <v>563706659.30349994</v>
      </c>
      <c r="R76" s="229">
        <v>580635819.10800004</v>
      </c>
      <c r="S76" s="229">
        <v>598072740.04850006</v>
      </c>
      <c r="T76" s="229">
        <v>616032654.01300013</v>
      </c>
      <c r="U76" s="229">
        <v>634531250.74550009</v>
      </c>
      <c r="V76" s="229">
        <v>653584691.86199999</v>
      </c>
      <c r="W76" s="229">
        <v>673209621.36250007</v>
      </c>
      <c r="X76" s="229">
        <v>693423184.31900001</v>
      </c>
      <c r="Y76" s="229">
        <v>714243040.89149988</v>
      </c>
      <c r="Z76" s="229">
        <v>735687378.00800014</v>
      </c>
      <c r="AA76" s="229">
        <v>-433685.22750000004</v>
      </c>
      <c r="AB76" s="229">
        <v>12840753683.068493</v>
      </c>
    </row>
    <row r="77" spans="1:28" s="154" customFormat="1" ht="15.75" x14ac:dyDescent="0.25">
      <c r="A77" s="234" t="s">
        <v>249</v>
      </c>
      <c r="B77" s="232">
        <v>-40129.449359999999</v>
      </c>
      <c r="C77" s="232">
        <v>-74492685.5767456</v>
      </c>
      <c r="D77" s="232">
        <v>-76731359.098953411</v>
      </c>
      <c r="E77" s="232">
        <v>-79037188.873900011</v>
      </c>
      <c r="F77" s="232">
        <v>-81412170.562800005</v>
      </c>
      <c r="G77" s="232">
        <v>-83858378.994100004</v>
      </c>
      <c r="H77" s="232">
        <v>-86377950.907000005</v>
      </c>
      <c r="I77" s="232">
        <v>-88973087.047100008</v>
      </c>
      <c r="J77" s="232">
        <v>-91646054.502400011</v>
      </c>
      <c r="K77" s="232">
        <v>-94399188.104900002</v>
      </c>
      <c r="L77" s="232">
        <v>-97234892.766599998</v>
      </c>
      <c r="M77" s="233">
        <v>-100155645.81550001</v>
      </c>
      <c r="N77" s="232">
        <v>-103163998.63080002</v>
      </c>
      <c r="O77" s="232">
        <v>-106262579.21249999</v>
      </c>
      <c r="P77" s="232">
        <v>-109454094.28380001</v>
      </c>
      <c r="Q77" s="232">
        <v>-112741331.8607</v>
      </c>
      <c r="R77" s="232">
        <v>-116127163.82160002</v>
      </c>
      <c r="S77" s="232">
        <v>-119614548.00970002</v>
      </c>
      <c r="T77" s="232">
        <v>-123206530.80260003</v>
      </c>
      <c r="U77" s="232">
        <v>-126906250.14910002</v>
      </c>
      <c r="V77" s="232">
        <v>-130716938.3724</v>
      </c>
      <c r="W77" s="232">
        <v>-134641924.27250001</v>
      </c>
      <c r="X77" s="232">
        <v>-138684636.86380002</v>
      </c>
      <c r="Y77" s="232">
        <v>-142848608.17829999</v>
      </c>
      <c r="Z77" s="232">
        <v>-147137475.60160002</v>
      </c>
      <c r="AA77" s="232">
        <v>86737.045500000007</v>
      </c>
      <c r="AB77" s="232">
        <v>-2568150736.6136985</v>
      </c>
    </row>
    <row r="78" spans="1:28" s="154" customFormat="1" ht="16.5" thickBot="1" x14ac:dyDescent="0.3">
      <c r="A78" s="236" t="s">
        <v>253</v>
      </c>
      <c r="B78" s="237">
        <v>160517.79743999999</v>
      </c>
      <c r="C78" s="237">
        <v>297970742.3069824</v>
      </c>
      <c r="D78" s="237">
        <v>306925436.39581358</v>
      </c>
      <c r="E78" s="237">
        <v>316148755.49560004</v>
      </c>
      <c r="F78" s="237">
        <v>325648682.25120002</v>
      </c>
      <c r="G78" s="237">
        <v>335433515.97640002</v>
      </c>
      <c r="H78" s="237">
        <v>345511803.62799996</v>
      </c>
      <c r="I78" s="237">
        <v>355892348.18839997</v>
      </c>
      <c r="J78" s="237">
        <v>366584218.00960004</v>
      </c>
      <c r="K78" s="237">
        <v>377596752.41960001</v>
      </c>
      <c r="L78" s="237">
        <v>388939571.06639993</v>
      </c>
      <c r="M78" s="238">
        <v>400622583.26199996</v>
      </c>
      <c r="N78" s="237">
        <v>412655994.52320009</v>
      </c>
      <c r="O78" s="237">
        <v>425050316.84999996</v>
      </c>
      <c r="P78" s="237">
        <v>437816377.13520002</v>
      </c>
      <c r="Q78" s="237">
        <v>450965327.44279993</v>
      </c>
      <c r="R78" s="237">
        <v>464508655.28640002</v>
      </c>
      <c r="S78" s="237">
        <v>478458192.03880006</v>
      </c>
      <c r="T78" s="237">
        <v>492826123.2104001</v>
      </c>
      <c r="U78" s="237">
        <v>507625000.59640008</v>
      </c>
      <c r="V78" s="237">
        <v>522867753.4896</v>
      </c>
      <c r="W78" s="237">
        <v>538567697.09000003</v>
      </c>
      <c r="X78" s="237">
        <v>554738547.45519996</v>
      </c>
      <c r="Y78" s="237">
        <v>571394432.71319985</v>
      </c>
      <c r="Z78" s="237">
        <v>588549902.40640008</v>
      </c>
      <c r="AA78" s="237">
        <v>-346948.18200000003</v>
      </c>
      <c r="AB78" s="237">
        <v>10272602946.454794</v>
      </c>
    </row>
    <row r="79" spans="1:28" s="242" customFormat="1" ht="16.5" thickBot="1" x14ac:dyDescent="0.3">
      <c r="A79" s="239"/>
      <c r="B79" s="240">
        <v>0</v>
      </c>
      <c r="C79" s="240">
        <v>1</v>
      </c>
      <c r="D79" s="240">
        <v>2</v>
      </c>
      <c r="E79" s="240">
        <v>3</v>
      </c>
      <c r="F79" s="240">
        <v>4</v>
      </c>
      <c r="G79" s="240">
        <v>5</v>
      </c>
      <c r="H79" s="240">
        <v>6</v>
      </c>
      <c r="I79" s="240">
        <v>7</v>
      </c>
      <c r="J79" s="240">
        <v>8</v>
      </c>
      <c r="K79" s="240">
        <v>9</v>
      </c>
      <c r="L79" s="240">
        <v>10</v>
      </c>
      <c r="M79" s="241">
        <v>11</v>
      </c>
      <c r="N79" s="240">
        <v>12</v>
      </c>
      <c r="O79" s="240">
        <v>13</v>
      </c>
      <c r="P79" s="240">
        <v>14</v>
      </c>
      <c r="Q79" s="240">
        <v>15</v>
      </c>
      <c r="R79" s="240">
        <v>16</v>
      </c>
      <c r="S79" s="240">
        <v>17</v>
      </c>
      <c r="T79" s="240">
        <v>18</v>
      </c>
      <c r="U79" s="240">
        <v>19</v>
      </c>
      <c r="V79" s="240">
        <v>20</v>
      </c>
      <c r="W79" s="240">
        <v>21</v>
      </c>
      <c r="X79" s="240">
        <v>22</v>
      </c>
      <c r="Y79" s="240">
        <v>23</v>
      </c>
      <c r="Z79" s="240">
        <v>24</v>
      </c>
      <c r="AA79" s="240">
        <v>25</v>
      </c>
      <c r="AB79" s="240">
        <v>26</v>
      </c>
    </row>
    <row r="80" spans="1:28" s="154" customFormat="1" ht="15.75" x14ac:dyDescent="0.25">
      <c r="A80" s="226" t="s">
        <v>252</v>
      </c>
      <c r="B80" s="208">
        <v>2024</v>
      </c>
      <c r="C80" s="208">
        <v>2025</v>
      </c>
      <c r="D80" s="208">
        <v>2026</v>
      </c>
      <c r="E80" s="208">
        <v>2027</v>
      </c>
      <c r="F80" s="208">
        <v>2028</v>
      </c>
      <c r="G80" s="208">
        <v>2029</v>
      </c>
      <c r="H80" s="208">
        <v>2030</v>
      </c>
      <c r="I80" s="208">
        <v>2031</v>
      </c>
      <c r="J80" s="208">
        <v>2032</v>
      </c>
      <c r="K80" s="208">
        <v>2033</v>
      </c>
      <c r="L80" s="208">
        <v>2034</v>
      </c>
      <c r="M80" s="227">
        <v>2035</v>
      </c>
      <c r="N80" s="208">
        <v>2036</v>
      </c>
      <c r="O80" s="208">
        <v>2037</v>
      </c>
      <c r="P80" s="208">
        <v>2038</v>
      </c>
      <c r="Q80" s="208">
        <v>2039</v>
      </c>
      <c r="R80" s="208">
        <v>2040</v>
      </c>
      <c r="S80" s="208">
        <v>2041</v>
      </c>
      <c r="T80" s="208">
        <v>2042</v>
      </c>
      <c r="U80" s="208">
        <v>2043</v>
      </c>
      <c r="V80" s="208">
        <v>2044</v>
      </c>
      <c r="W80" s="208">
        <v>2045</v>
      </c>
      <c r="X80" s="208">
        <v>2046</v>
      </c>
      <c r="Y80" s="208">
        <v>2047</v>
      </c>
      <c r="Z80" s="208">
        <v>2048</v>
      </c>
      <c r="AA80" s="208">
        <v>2049</v>
      </c>
      <c r="AB80" s="208">
        <v>2050</v>
      </c>
    </row>
    <row r="81" spans="1:28" s="177" customFormat="1" ht="14.25" x14ac:dyDescent="0.25">
      <c r="A81" s="228" t="s">
        <v>515</v>
      </c>
      <c r="B81" s="229">
        <v>200647.24679999999</v>
      </c>
      <c r="C81" s="229">
        <v>372463427.88372797</v>
      </c>
      <c r="D81" s="229">
        <v>383656795.49476701</v>
      </c>
      <c r="E81" s="229">
        <v>395185944.36950004</v>
      </c>
      <c r="F81" s="229">
        <v>407060852.81400001</v>
      </c>
      <c r="G81" s="229">
        <v>419291894.97049999</v>
      </c>
      <c r="H81" s="229">
        <v>431889754.53499997</v>
      </c>
      <c r="I81" s="229">
        <v>444865435.23549998</v>
      </c>
      <c r="J81" s="229">
        <v>458230272.51200002</v>
      </c>
      <c r="K81" s="229">
        <v>471995940.52450001</v>
      </c>
      <c r="L81" s="229">
        <v>486174463.83299994</v>
      </c>
      <c r="M81" s="230">
        <v>500778229.07749999</v>
      </c>
      <c r="N81" s="229">
        <v>515819993.1540001</v>
      </c>
      <c r="O81" s="229">
        <v>531312896.06249994</v>
      </c>
      <c r="P81" s="229">
        <v>547270471.41900003</v>
      </c>
      <c r="Q81" s="229">
        <v>563706659.30349994</v>
      </c>
      <c r="R81" s="229">
        <v>580635819.10800004</v>
      </c>
      <c r="S81" s="229">
        <v>598072740.04850006</v>
      </c>
      <c r="T81" s="229">
        <v>616032654.01300013</v>
      </c>
      <c r="U81" s="229">
        <v>634531250.74550009</v>
      </c>
      <c r="V81" s="229">
        <v>653584691.86199999</v>
      </c>
      <c r="W81" s="229">
        <v>673209621.36250007</v>
      </c>
      <c r="X81" s="229">
        <v>693423184.31900001</v>
      </c>
      <c r="Y81" s="229">
        <v>714243040.89149988</v>
      </c>
      <c r="Z81" s="229">
        <v>735687378.00800014</v>
      </c>
      <c r="AA81" s="229">
        <v>-433685.22750000004</v>
      </c>
      <c r="AB81" s="229">
        <v>12840753683.068493</v>
      </c>
    </row>
    <row r="82" spans="1:28" s="154" customFormat="1" ht="15.75" x14ac:dyDescent="0.25">
      <c r="A82" s="234" t="s">
        <v>251</v>
      </c>
      <c r="B82" s="232">
        <v>0</v>
      </c>
      <c r="C82" s="232">
        <v>346117.50000000006</v>
      </c>
      <c r="D82" s="232">
        <v>346117.50000000006</v>
      </c>
      <c r="E82" s="232">
        <v>346117.50000000006</v>
      </c>
      <c r="F82" s="232">
        <v>346117.50000000006</v>
      </c>
      <c r="G82" s="232">
        <v>346117.50000000006</v>
      </c>
      <c r="H82" s="232">
        <v>346117.50000000006</v>
      </c>
      <c r="I82" s="232">
        <v>346117.50000000006</v>
      </c>
      <c r="J82" s="232">
        <v>346117.50000000006</v>
      </c>
      <c r="K82" s="232">
        <v>346117.50000000006</v>
      </c>
      <c r="L82" s="232">
        <v>346117.50000000006</v>
      </c>
      <c r="M82" s="233">
        <v>346117.50000000006</v>
      </c>
      <c r="N82" s="232">
        <v>346117.50000000006</v>
      </c>
      <c r="O82" s="232">
        <v>346117.50000000006</v>
      </c>
      <c r="P82" s="232">
        <v>346117.50000000006</v>
      </c>
      <c r="Q82" s="232">
        <v>346117.50000000006</v>
      </c>
      <c r="R82" s="232">
        <v>346117.50000000006</v>
      </c>
      <c r="S82" s="232">
        <v>346117.50000000006</v>
      </c>
      <c r="T82" s="232">
        <v>346117.50000000006</v>
      </c>
      <c r="U82" s="232">
        <v>346117.50000000006</v>
      </c>
      <c r="V82" s="232">
        <v>346117.50000000006</v>
      </c>
      <c r="W82" s="232">
        <v>346117.50000000006</v>
      </c>
      <c r="X82" s="232">
        <v>346117.50000000006</v>
      </c>
      <c r="Y82" s="232">
        <v>346117.50000000006</v>
      </c>
      <c r="Z82" s="232">
        <v>346117.50000000006</v>
      </c>
      <c r="AA82" s="232">
        <v>346117.50000000006</v>
      </c>
      <c r="AB82" s="232">
        <v>0</v>
      </c>
    </row>
    <row r="83" spans="1:28" s="154" customFormat="1" ht="15.75" x14ac:dyDescent="0.25">
      <c r="A83" s="234" t="s">
        <v>250</v>
      </c>
      <c r="B83" s="232">
        <v>0</v>
      </c>
      <c r="C83" s="232">
        <v>0</v>
      </c>
      <c r="D83" s="232">
        <v>0</v>
      </c>
      <c r="E83" s="232">
        <v>0</v>
      </c>
      <c r="F83" s="232">
        <v>0</v>
      </c>
      <c r="G83" s="232">
        <v>0</v>
      </c>
      <c r="H83" s="232">
        <v>0</v>
      </c>
      <c r="I83" s="232">
        <v>0</v>
      </c>
      <c r="J83" s="232">
        <v>0</v>
      </c>
      <c r="K83" s="232">
        <v>0</v>
      </c>
      <c r="L83" s="232">
        <v>0</v>
      </c>
      <c r="M83" s="233">
        <v>0</v>
      </c>
      <c r="N83" s="232">
        <v>0</v>
      </c>
      <c r="O83" s="232">
        <v>0</v>
      </c>
      <c r="P83" s="232">
        <v>0</v>
      </c>
      <c r="Q83" s="232">
        <v>0</v>
      </c>
      <c r="R83" s="232">
        <v>0</v>
      </c>
      <c r="S83" s="232">
        <v>0</v>
      </c>
      <c r="T83" s="232">
        <v>0</v>
      </c>
      <c r="U83" s="232">
        <v>0</v>
      </c>
      <c r="V83" s="232">
        <v>0</v>
      </c>
      <c r="W83" s="232">
        <v>0</v>
      </c>
      <c r="X83" s="232">
        <v>0</v>
      </c>
      <c r="Y83" s="232">
        <v>0</v>
      </c>
      <c r="Z83" s="232">
        <v>0</v>
      </c>
      <c r="AA83" s="232">
        <v>0</v>
      </c>
      <c r="AB83" s="232">
        <v>0</v>
      </c>
    </row>
    <row r="84" spans="1:28" s="154" customFormat="1" ht="15.75" x14ac:dyDescent="0.25">
      <c r="A84" s="234" t="s">
        <v>249</v>
      </c>
      <c r="B84" s="232">
        <v>-40129.449359999999</v>
      </c>
      <c r="C84" s="232">
        <v>-74492685.5767456</v>
      </c>
      <c r="D84" s="232">
        <v>-76731359.098953411</v>
      </c>
      <c r="E84" s="232">
        <v>-79037188.873899996</v>
      </c>
      <c r="F84" s="232">
        <v>-81412170.56279999</v>
      </c>
      <c r="G84" s="232">
        <v>-83858378.994099975</v>
      </c>
      <c r="H84" s="232">
        <v>-86377950.907000005</v>
      </c>
      <c r="I84" s="232">
        <v>-88973087.047100008</v>
      </c>
      <c r="J84" s="232">
        <v>-91646054.502400041</v>
      </c>
      <c r="K84" s="232">
        <v>-94399188.104900002</v>
      </c>
      <c r="L84" s="232">
        <v>-97234892.766600013</v>
      </c>
      <c r="M84" s="233">
        <v>-100155645.81550002</v>
      </c>
      <c r="N84" s="232">
        <v>-103163998.63080001</v>
      </c>
      <c r="O84" s="232">
        <v>-106262579.21249998</v>
      </c>
      <c r="P84" s="232">
        <v>-109454094.28379989</v>
      </c>
      <c r="Q84" s="232">
        <v>-112741331.86069989</v>
      </c>
      <c r="R84" s="232">
        <v>-116127163.82159996</v>
      </c>
      <c r="S84" s="232">
        <v>-119614548.00970006</v>
      </c>
      <c r="T84" s="232">
        <v>-123206530.80259991</v>
      </c>
      <c r="U84" s="232">
        <v>-126906250.14910007</v>
      </c>
      <c r="V84" s="232">
        <v>-130716938.37240005</v>
      </c>
      <c r="W84" s="232">
        <v>-134641924.27250004</v>
      </c>
      <c r="X84" s="232">
        <v>-138684636.86380005</v>
      </c>
      <c r="Y84" s="232">
        <v>-142848608.1782999</v>
      </c>
      <c r="Z84" s="232">
        <v>-147137475.60160017</v>
      </c>
      <c r="AA84" s="232">
        <v>86737.045499801636</v>
      </c>
      <c r="AB84" s="232">
        <v>-2568150736.6136985</v>
      </c>
    </row>
    <row r="85" spans="1:28" s="154" customFormat="1" ht="15.75" x14ac:dyDescent="0.25">
      <c r="A85" s="234" t="s">
        <v>248</v>
      </c>
      <c r="B85" s="243">
        <v>0</v>
      </c>
      <c r="C85" s="243">
        <v>72976463.075605601</v>
      </c>
      <c r="D85" s="243">
        <v>76835609.689953417</v>
      </c>
      <c r="E85" s="243">
        <v>79140678.006400019</v>
      </c>
      <c r="F85" s="243">
        <v>81514898.236799985</v>
      </c>
      <c r="G85" s="243">
        <v>83960345.209599972</v>
      </c>
      <c r="H85" s="243">
        <v>86479155.664000034</v>
      </c>
      <c r="I85" s="243">
        <v>89073530.345600009</v>
      </c>
      <c r="J85" s="243">
        <v>91745736.342400074</v>
      </c>
      <c r="K85" s="243">
        <v>94498108.486400008</v>
      </c>
      <c r="L85" s="243">
        <v>97333051.689599991</v>
      </c>
      <c r="M85" s="243">
        <v>100253043.27999997</v>
      </c>
      <c r="N85" s="243">
        <v>103260634.63679993</v>
      </c>
      <c r="O85" s="243">
        <v>106358453.76000011</v>
      </c>
      <c r="P85" s="243">
        <v>109549207.37280011</v>
      </c>
      <c r="Q85" s="243">
        <v>112835683.49119997</v>
      </c>
      <c r="R85" s="243">
        <v>116220753.99360013</v>
      </c>
      <c r="S85" s="243">
        <v>119707376.72320008</v>
      </c>
      <c r="T85" s="243">
        <v>123298598.05760002</v>
      </c>
      <c r="U85" s="243">
        <v>126997555.94560003</v>
      </c>
      <c r="V85" s="243">
        <v>130807482.7104001</v>
      </c>
      <c r="W85" s="243">
        <v>134731707.15199995</v>
      </c>
      <c r="X85" s="243">
        <v>138773658.28479981</v>
      </c>
      <c r="Y85" s="243">
        <v>142936868.14080048</v>
      </c>
      <c r="Z85" s="243">
        <v>147224974.10559988</v>
      </c>
      <c r="AA85" s="243">
        <v>0</v>
      </c>
      <c r="AB85" s="243">
        <v>2568168250.1591988</v>
      </c>
    </row>
    <row r="86" spans="1:28" s="154" customFormat="1" ht="15.75" x14ac:dyDescent="0.25">
      <c r="A86" s="234" t="s">
        <v>247</v>
      </c>
      <c r="B86" s="232">
        <v>0</v>
      </c>
      <c r="C86" s="232">
        <v>0</v>
      </c>
      <c r="D86" s="232">
        <v>0</v>
      </c>
      <c r="E86" s="232">
        <v>0</v>
      </c>
      <c r="F86" s="232">
        <v>0</v>
      </c>
      <c r="G86" s="232">
        <v>0</v>
      </c>
      <c r="H86" s="232">
        <v>0</v>
      </c>
      <c r="I86" s="232">
        <v>0</v>
      </c>
      <c r="J86" s="232">
        <v>0</v>
      </c>
      <c r="K86" s="232">
        <v>0</v>
      </c>
      <c r="L86" s="232">
        <v>0</v>
      </c>
      <c r="M86" s="233">
        <v>0</v>
      </c>
      <c r="N86" s="232">
        <v>0</v>
      </c>
      <c r="O86" s="232">
        <v>0</v>
      </c>
      <c r="P86" s="232">
        <v>0</v>
      </c>
      <c r="Q86" s="232">
        <v>0</v>
      </c>
      <c r="R86" s="232">
        <v>0</v>
      </c>
      <c r="S86" s="232">
        <v>0</v>
      </c>
      <c r="T86" s="232">
        <v>0</v>
      </c>
      <c r="U86" s="232">
        <v>0</v>
      </c>
      <c r="V86" s="232">
        <v>0</v>
      </c>
      <c r="W86" s="232">
        <v>0</v>
      </c>
      <c r="X86" s="232">
        <v>0</v>
      </c>
      <c r="Y86" s="232">
        <v>0</v>
      </c>
      <c r="Z86" s="232">
        <v>0</v>
      </c>
      <c r="AA86" s="232">
        <v>0</v>
      </c>
      <c r="AB86" s="232">
        <v>0</v>
      </c>
    </row>
    <row r="87" spans="1:28" s="154" customFormat="1" ht="15.75" x14ac:dyDescent="0.25">
      <c r="A87" s="234" t="s">
        <v>246</v>
      </c>
      <c r="B87" s="232">
        <v>-8306820.0000000019</v>
      </c>
      <c r="C87" s="232">
        <v>0</v>
      </c>
      <c r="D87" s="232">
        <v>0</v>
      </c>
      <c r="E87" s="232">
        <v>0</v>
      </c>
      <c r="F87" s="232">
        <v>0</v>
      </c>
      <c r="G87" s="232">
        <v>0</v>
      </c>
      <c r="H87" s="232">
        <v>0</v>
      </c>
      <c r="I87" s="232">
        <v>0</v>
      </c>
      <c r="J87" s="232">
        <v>0</v>
      </c>
      <c r="K87" s="232">
        <v>0</v>
      </c>
      <c r="L87" s="232">
        <v>0</v>
      </c>
      <c r="M87" s="232">
        <v>0</v>
      </c>
      <c r="N87" s="232">
        <v>0</v>
      </c>
      <c r="O87" s="232">
        <v>0</v>
      </c>
      <c r="P87" s="232">
        <v>0</v>
      </c>
      <c r="Q87" s="232">
        <v>0</v>
      </c>
      <c r="R87" s="232">
        <v>0</v>
      </c>
      <c r="S87" s="232">
        <v>0</v>
      </c>
      <c r="T87" s="232">
        <v>0</v>
      </c>
      <c r="U87" s="232">
        <v>0</v>
      </c>
      <c r="V87" s="232">
        <v>0</v>
      </c>
      <c r="W87" s="232">
        <v>0</v>
      </c>
      <c r="X87" s="232">
        <v>0</v>
      </c>
      <c r="Y87" s="232">
        <v>0</v>
      </c>
      <c r="Z87" s="232">
        <v>0</v>
      </c>
      <c r="AA87" s="232">
        <v>0</v>
      </c>
      <c r="AB87" s="232">
        <v>0</v>
      </c>
    </row>
    <row r="88" spans="1:28" s="154" customFormat="1" ht="15.75" x14ac:dyDescent="0.25">
      <c r="A88" s="234" t="s">
        <v>245</v>
      </c>
      <c r="B88" s="232">
        <v>0</v>
      </c>
      <c r="C88" s="232">
        <v>0</v>
      </c>
      <c r="D88" s="232">
        <v>0</v>
      </c>
      <c r="E88" s="232">
        <v>0</v>
      </c>
      <c r="F88" s="232">
        <v>0</v>
      </c>
      <c r="G88" s="232">
        <v>0</v>
      </c>
      <c r="H88" s="232">
        <v>0</v>
      </c>
      <c r="I88" s="232">
        <v>0</v>
      </c>
      <c r="J88" s="232">
        <v>0</v>
      </c>
      <c r="K88" s="232">
        <v>0</v>
      </c>
      <c r="L88" s="232">
        <v>0</v>
      </c>
      <c r="M88" s="233">
        <v>0</v>
      </c>
      <c r="N88" s="232">
        <v>0</v>
      </c>
      <c r="O88" s="232">
        <v>0</v>
      </c>
      <c r="P88" s="232">
        <v>0</v>
      </c>
      <c r="Q88" s="232">
        <v>0</v>
      </c>
      <c r="R88" s="232">
        <v>0</v>
      </c>
      <c r="S88" s="232">
        <v>0</v>
      </c>
      <c r="T88" s="232">
        <v>0</v>
      </c>
      <c r="U88" s="232">
        <v>0</v>
      </c>
      <c r="V88" s="232">
        <v>0</v>
      </c>
      <c r="W88" s="232">
        <v>0</v>
      </c>
      <c r="X88" s="232">
        <v>0</v>
      </c>
      <c r="Y88" s="232">
        <v>0</v>
      </c>
      <c r="Z88" s="232">
        <v>0</v>
      </c>
      <c r="AA88" s="232">
        <v>0</v>
      </c>
      <c r="AB88" s="232">
        <v>0</v>
      </c>
    </row>
    <row r="89" spans="1:28" s="177" customFormat="1" ht="14.25" x14ac:dyDescent="0.25">
      <c r="A89" s="244" t="s">
        <v>244</v>
      </c>
      <c r="B89" s="229">
        <v>-8146302.202560002</v>
      </c>
      <c r="C89" s="229">
        <v>371293322.88258803</v>
      </c>
      <c r="D89" s="229">
        <v>384107163.58576703</v>
      </c>
      <c r="E89" s="229">
        <v>395635551.00200009</v>
      </c>
      <c r="F89" s="229">
        <v>407509697.98800004</v>
      </c>
      <c r="G89" s="229">
        <v>419739978.68599999</v>
      </c>
      <c r="H89" s="229">
        <v>432337076.792</v>
      </c>
      <c r="I89" s="229">
        <v>445311996.03399998</v>
      </c>
      <c r="J89" s="229">
        <v>458676071.85200006</v>
      </c>
      <c r="K89" s="229">
        <v>472440978.40600002</v>
      </c>
      <c r="L89" s="229">
        <v>486618740.25599992</v>
      </c>
      <c r="M89" s="230">
        <v>501221744.04199994</v>
      </c>
      <c r="N89" s="229">
        <v>516262746.66000003</v>
      </c>
      <c r="O89" s="229">
        <v>531754888.11000007</v>
      </c>
      <c r="P89" s="229">
        <v>547711702.00800025</v>
      </c>
      <c r="Q89" s="229">
        <v>564147128.43400002</v>
      </c>
      <c r="R89" s="229">
        <v>581075526.78000021</v>
      </c>
      <c r="S89" s="229">
        <v>598511686.26200008</v>
      </c>
      <c r="T89" s="229">
        <v>616470838.76800025</v>
      </c>
      <c r="U89" s="229">
        <v>634968674.04200006</v>
      </c>
      <c r="V89" s="229">
        <v>654021353.70000005</v>
      </c>
      <c r="W89" s="229">
        <v>673645521.74199998</v>
      </c>
      <c r="X89" s="229">
        <v>693858323.23999977</v>
      </c>
      <c r="Y89" s="229">
        <v>714677418.35400045</v>
      </c>
      <c r="Z89" s="229">
        <v>736120994.01199985</v>
      </c>
      <c r="AA89" s="229">
        <v>-830.6820001983433</v>
      </c>
      <c r="AB89" s="229">
        <v>12840771196.613993</v>
      </c>
    </row>
    <row r="90" spans="1:28" s="177" customFormat="1" ht="14.25" x14ac:dyDescent="0.25">
      <c r="A90" s="244" t="s">
        <v>516</v>
      </c>
      <c r="B90" s="229">
        <v>-8146302.202560002</v>
      </c>
      <c r="C90" s="229">
        <v>363147020.68002802</v>
      </c>
      <c r="D90" s="229">
        <v>747254184.26579499</v>
      </c>
      <c r="E90" s="229">
        <v>1142889735.2677951</v>
      </c>
      <c r="F90" s="229">
        <v>1550399433.255795</v>
      </c>
      <c r="G90" s="229">
        <v>1970139411.9417949</v>
      </c>
      <c r="H90" s="229">
        <v>2402476488.7337947</v>
      </c>
      <c r="I90" s="229">
        <v>2847788484.7677946</v>
      </c>
      <c r="J90" s="229">
        <v>3306464556.6197948</v>
      </c>
      <c r="K90" s="229">
        <v>3778905535.025795</v>
      </c>
      <c r="L90" s="229">
        <v>4265524275.281795</v>
      </c>
      <c r="M90" s="230">
        <v>4766746019.3237953</v>
      </c>
      <c r="N90" s="229">
        <v>5283008765.9837952</v>
      </c>
      <c r="O90" s="229">
        <v>5814763654.0937948</v>
      </c>
      <c r="P90" s="229">
        <v>6362475356.1017952</v>
      </c>
      <c r="Q90" s="229">
        <v>6926622484.5357952</v>
      </c>
      <c r="R90" s="229">
        <v>7507698011.3157959</v>
      </c>
      <c r="S90" s="229">
        <v>8106209697.577796</v>
      </c>
      <c r="T90" s="229">
        <v>8722680536.3457966</v>
      </c>
      <c r="U90" s="229">
        <v>9357649210.3877964</v>
      </c>
      <c r="V90" s="229">
        <v>10011670564.087797</v>
      </c>
      <c r="W90" s="229">
        <v>10685316085.829798</v>
      </c>
      <c r="X90" s="229">
        <v>11379174409.069798</v>
      </c>
      <c r="Y90" s="229">
        <v>12093851827.423798</v>
      </c>
      <c r="Z90" s="229">
        <v>12829972821.435797</v>
      </c>
      <c r="AA90" s="229">
        <v>12829971990.753796</v>
      </c>
      <c r="AB90" s="229">
        <v>25670743187.36779</v>
      </c>
    </row>
    <row r="91" spans="1:28" s="154" customFormat="1" ht="15.75" x14ac:dyDescent="0.25">
      <c r="A91" s="245" t="s">
        <v>243</v>
      </c>
      <c r="B91" s="246">
        <v>1</v>
      </c>
      <c r="C91" s="246">
        <v>0.88105726872246692</v>
      </c>
      <c r="D91" s="246">
        <v>0.77626191076869333</v>
      </c>
      <c r="E91" s="246">
        <v>0.68393119891514842</v>
      </c>
      <c r="F91" s="246">
        <v>0.60258255411026285</v>
      </c>
      <c r="G91" s="246">
        <v>0.53090973930419638</v>
      </c>
      <c r="H91" s="246">
        <v>0.4677618848495122</v>
      </c>
      <c r="I91" s="246">
        <v>0.41212500867798435</v>
      </c>
      <c r="J91" s="246">
        <v>0.3631057345180479</v>
      </c>
      <c r="K91" s="246">
        <v>0.31991694671193649</v>
      </c>
      <c r="L91" s="246">
        <v>0.28186515128804979</v>
      </c>
      <c r="M91" s="247">
        <v>0.24833934034189409</v>
      </c>
      <c r="N91" s="246">
        <v>0.21880118091796832</v>
      </c>
      <c r="O91" s="246">
        <v>0.19277637085283555</v>
      </c>
      <c r="P91" s="246">
        <v>0.16984702277782865</v>
      </c>
      <c r="Q91" s="246">
        <v>0.14964495398927638</v>
      </c>
      <c r="R91" s="246">
        <v>0.13184577443989109</v>
      </c>
      <c r="S91" s="246">
        <v>0.11616367792060887</v>
      </c>
      <c r="T91" s="246">
        <v>0.102346852793488</v>
      </c>
      <c r="U91" s="246">
        <v>9.0173438584570942E-2</v>
      </c>
      <c r="V91" s="246">
        <v>7.9447963510635183E-2</v>
      </c>
      <c r="W91" s="246">
        <v>6.999820573624245E-2</v>
      </c>
      <c r="X91" s="246">
        <v>6.1672427961447097E-2</v>
      </c>
      <c r="Y91" s="246">
        <v>5.4336940935195678E-2</v>
      </c>
      <c r="Z91" s="246">
        <v>4.7873956771097514E-2</v>
      </c>
      <c r="AA91" s="246">
        <v>4.2179697595680632E-2</v>
      </c>
      <c r="AB91" s="246">
        <v>3.7162729159189986E-2</v>
      </c>
    </row>
    <row r="92" spans="1:28" s="177" customFormat="1" ht="14.25" x14ac:dyDescent="0.25">
      <c r="A92" s="248" t="s">
        <v>517</v>
      </c>
      <c r="B92" s="249">
        <v>-8146302.202560002</v>
      </c>
      <c r="C92" s="249">
        <v>327130680.95382202</v>
      </c>
      <c r="D92" s="249">
        <v>298167760.74503058</v>
      </c>
      <c r="E92" s="249">
        <v>270587496.73025328</v>
      </c>
      <c r="F92" s="249">
        <v>245558234.63831091</v>
      </c>
      <c r="G92" s="249">
        <v>222844042.65973321</v>
      </c>
      <c r="H92" s="249">
        <v>202230805.93055421</v>
      </c>
      <c r="I92" s="249">
        <v>183524210.22992277</v>
      </c>
      <c r="J92" s="249">
        <v>166547911.97567341</v>
      </c>
      <c r="K92" s="249">
        <v>151141875.31324744</v>
      </c>
      <c r="L92" s="249">
        <v>137160864.84185761</v>
      </c>
      <c r="M92" s="230">
        <v>124473077.28040394</v>
      </c>
      <c r="N92" s="249">
        <v>112958898.63316192</v>
      </c>
      <c r="O92" s="249">
        <v>102509777.51310144</v>
      </c>
      <c r="P92" s="249">
        <v>93027201.926636115</v>
      </c>
      <c r="Q92" s="249">
        <v>84421771.077688321</v>
      </c>
      <c r="R92" s="249">
        <v>76612352.836376801</v>
      </c>
      <c r="S92" s="249">
        <v>69525318.754659489</v>
      </c>
      <c r="T92" s="249">
        <v>63093850.186866596</v>
      </c>
      <c r="U92" s="249">
        <v>57257308.73185274</v>
      </c>
      <c r="V92" s="249">
        <v>51960664.643933833</v>
      </c>
      <c r="W92" s="249">
        <v>47153977.824194901</v>
      </c>
      <c r="X92" s="249">
        <v>42791927.455469362</v>
      </c>
      <c r="Y92" s="249">
        <v>38833384.668819457</v>
      </c>
      <c r="Z92" s="249">
        <v>35241024.645627812</v>
      </c>
      <c r="AA92" s="249">
        <v>-35.037915566541237</v>
      </c>
      <c r="AB92" s="249">
        <v>477198102.17489374</v>
      </c>
    </row>
    <row r="93" spans="1:28" s="177" customFormat="1" ht="14.25" x14ac:dyDescent="0.25">
      <c r="A93" s="248" t="s">
        <v>518</v>
      </c>
      <c r="B93" s="249">
        <v>-8146302.202560002</v>
      </c>
      <c r="C93" s="249">
        <v>318984378.75126201</v>
      </c>
      <c r="D93" s="249">
        <v>617152139.49629259</v>
      </c>
      <c r="E93" s="249">
        <v>887739636.22654581</v>
      </c>
      <c r="F93" s="249">
        <v>1133297870.8648567</v>
      </c>
      <c r="G93" s="249">
        <v>1356141913.52459</v>
      </c>
      <c r="H93" s="249">
        <v>1558372719.4551442</v>
      </c>
      <c r="I93" s="249">
        <v>1741896929.6850669</v>
      </c>
      <c r="J93" s="249">
        <v>1908444841.6607404</v>
      </c>
      <c r="K93" s="249">
        <v>2059586716.9739878</v>
      </c>
      <c r="L93" s="249">
        <v>2196747581.8158455</v>
      </c>
      <c r="M93" s="230">
        <v>2321220659.0962496</v>
      </c>
      <c r="N93" s="249">
        <v>2434179557.7294116</v>
      </c>
      <c r="O93" s="249">
        <v>2536689335.2425132</v>
      </c>
      <c r="P93" s="249">
        <v>2629716537.1691494</v>
      </c>
      <c r="Q93" s="249">
        <v>2714138308.2468376</v>
      </c>
      <c r="R93" s="249">
        <v>2790750661.0832143</v>
      </c>
      <c r="S93" s="249">
        <v>2860275979.8378739</v>
      </c>
      <c r="T93" s="249">
        <v>2923369830.0247407</v>
      </c>
      <c r="U93" s="249">
        <v>2980627138.7565932</v>
      </c>
      <c r="V93" s="249">
        <v>3032587803.400527</v>
      </c>
      <c r="W93" s="249">
        <v>3079741781.2247219</v>
      </c>
      <c r="X93" s="249">
        <v>3122533708.680191</v>
      </c>
      <c r="Y93" s="249">
        <v>3161367093.3490105</v>
      </c>
      <c r="Z93" s="249">
        <v>3196608117.9946384</v>
      </c>
      <c r="AA93" s="249">
        <v>3196608082.9567227</v>
      </c>
      <c r="AB93" s="249">
        <v>3673806185.1316166</v>
      </c>
    </row>
    <row r="94" spans="1:28" s="177" customFormat="1" ht="14.25" x14ac:dyDescent="0.25">
      <c r="A94" s="248" t="s">
        <v>519</v>
      </c>
      <c r="B94" s="250">
        <v>0</v>
      </c>
      <c r="C94" s="250">
        <v>44.578142530227666</v>
      </c>
      <c r="D94" s="250">
        <v>45.590182073876299</v>
      </c>
      <c r="E94" s="250">
        <v>45.612060179516909</v>
      </c>
      <c r="F94" s="250">
        <v>45.612543168795249</v>
      </c>
      <c r="G94" s="250">
        <v>45.612553841224674</v>
      </c>
      <c r="H94" s="250">
        <v>45.612554077055847</v>
      </c>
      <c r="I94" s="250">
        <v>45.612554082267437</v>
      </c>
      <c r="J94" s="250">
        <v>45.612554082382736</v>
      </c>
      <c r="K94" s="250">
        <v>45.612554082385152</v>
      </c>
      <c r="L94" s="250">
        <v>45.612554082385152</v>
      </c>
      <c r="M94" s="251">
        <v>45.612554082385394</v>
      </c>
      <c r="N94" s="250">
        <v>45.612554082385394</v>
      </c>
      <c r="O94" s="250">
        <v>45.612554082385394</v>
      </c>
      <c r="P94" s="250">
        <v>45.612554082385394</v>
      </c>
      <c r="Q94" s="250">
        <v>45.612554082385394</v>
      </c>
      <c r="R94" s="250">
        <v>45.612554082385394</v>
      </c>
      <c r="S94" s="250">
        <v>45.612554082385394</v>
      </c>
      <c r="T94" s="250">
        <v>45.612554082385394</v>
      </c>
      <c r="U94" s="250">
        <v>45.612554082385394</v>
      </c>
      <c r="V94" s="250">
        <v>45.612554082385152</v>
      </c>
      <c r="W94" s="250">
        <v>45.612554082385152</v>
      </c>
      <c r="X94" s="250">
        <v>45.612554082384911</v>
      </c>
      <c r="Y94" s="250">
        <v>45.612554082385394</v>
      </c>
      <c r="Z94" s="250">
        <v>45.612554082385394</v>
      </c>
      <c r="AA94" s="250">
        <v>45.612554082385394</v>
      </c>
      <c r="AB94" s="250">
        <v>45.612554082385394</v>
      </c>
    </row>
    <row r="95" spans="1:28" s="177" customFormat="1" ht="14.25" x14ac:dyDescent="0.25">
      <c r="A95" s="248" t="s">
        <v>520</v>
      </c>
      <c r="B95" s="252">
        <v>0</v>
      </c>
      <c r="C95" s="252">
        <v>2.1940341235643701E-2</v>
      </c>
      <c r="D95" s="252">
        <v>0</v>
      </c>
      <c r="E95" s="252">
        <v>0</v>
      </c>
      <c r="F95" s="252">
        <v>0</v>
      </c>
      <c r="G95" s="252">
        <v>0</v>
      </c>
      <c r="H95" s="252">
        <v>0</v>
      </c>
      <c r="I95" s="252">
        <v>0</v>
      </c>
      <c r="J95" s="252">
        <v>0</v>
      </c>
      <c r="K95" s="252">
        <v>0</v>
      </c>
      <c r="L95" s="252">
        <v>0</v>
      </c>
      <c r="M95" s="253">
        <v>0</v>
      </c>
      <c r="N95" s="252">
        <v>0</v>
      </c>
      <c r="O95" s="252">
        <v>0</v>
      </c>
      <c r="P95" s="252">
        <v>0</v>
      </c>
      <c r="Q95" s="252">
        <v>0</v>
      </c>
      <c r="R95" s="252">
        <v>0</v>
      </c>
      <c r="S95" s="252">
        <v>0</v>
      </c>
      <c r="T95" s="252">
        <v>0</v>
      </c>
      <c r="U95" s="252">
        <v>0</v>
      </c>
      <c r="V95" s="252">
        <v>0</v>
      </c>
      <c r="W95" s="252">
        <v>0</v>
      </c>
      <c r="X95" s="252">
        <v>0</v>
      </c>
      <c r="Y95" s="252">
        <v>0</v>
      </c>
      <c r="Z95" s="252">
        <v>0</v>
      </c>
      <c r="AA95" s="252">
        <v>0</v>
      </c>
      <c r="AB95" s="252">
        <v>0</v>
      </c>
    </row>
    <row r="96" spans="1:28" s="177" customFormat="1" thickBot="1" x14ac:dyDescent="0.3">
      <c r="A96" s="254" t="s">
        <v>521</v>
      </c>
      <c r="B96" s="255">
        <v>0</v>
      </c>
      <c r="C96" s="255">
        <v>2.4902287302455584E-2</v>
      </c>
      <c r="D96" s="255">
        <v>0</v>
      </c>
      <c r="E96" s="255">
        <v>0</v>
      </c>
      <c r="F96" s="255">
        <v>0</v>
      </c>
      <c r="G96" s="255">
        <v>0</v>
      </c>
      <c r="H96" s="255">
        <v>0</v>
      </c>
      <c r="I96" s="255">
        <v>0</v>
      </c>
      <c r="J96" s="255">
        <v>0</v>
      </c>
      <c r="K96" s="255">
        <v>0</v>
      </c>
      <c r="L96" s="255">
        <v>0</v>
      </c>
      <c r="M96" s="256">
        <v>0</v>
      </c>
      <c r="N96" s="255">
        <v>0</v>
      </c>
      <c r="O96" s="255">
        <v>0</v>
      </c>
      <c r="P96" s="255">
        <v>0</v>
      </c>
      <c r="Q96" s="255">
        <v>0</v>
      </c>
      <c r="R96" s="255">
        <v>0</v>
      </c>
      <c r="S96" s="255">
        <v>0</v>
      </c>
      <c r="T96" s="255">
        <v>0</v>
      </c>
      <c r="U96" s="255">
        <v>0</v>
      </c>
      <c r="V96" s="255">
        <v>0</v>
      </c>
      <c r="W96" s="255">
        <v>0</v>
      </c>
      <c r="X96" s="255">
        <v>0</v>
      </c>
      <c r="Y96" s="255">
        <v>0</v>
      </c>
      <c r="Z96" s="255">
        <v>0</v>
      </c>
      <c r="AA96" s="255">
        <v>0</v>
      </c>
      <c r="AB96" s="255">
        <v>0</v>
      </c>
    </row>
  </sheetData>
  <mergeCells count="10">
    <mergeCell ref="A15:AR15"/>
    <mergeCell ref="A16:AR16"/>
    <mergeCell ref="A18:AR18"/>
    <mergeCell ref="A22:AR22"/>
    <mergeCell ref="A5:AR5"/>
    <mergeCell ref="A7:AR7"/>
    <mergeCell ref="A9:AR9"/>
    <mergeCell ref="A10:AR10"/>
    <mergeCell ref="A12:AR12"/>
    <mergeCell ref="A13:AR1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70" zoomScaleNormal="70" zoomScaleSheetLayoutView="55" workbookViewId="0">
      <selection activeCell="J39" sqref="J39"/>
    </sheetView>
  </sheetViews>
  <sheetFormatPr defaultRowHeight="15.75" x14ac:dyDescent="0.25"/>
  <cols>
    <col min="1" max="1" width="9.140625" style="43"/>
    <col min="2" max="2" width="37.7109375" style="43" customWidth="1"/>
    <col min="3" max="3" width="15.85546875" style="43" customWidth="1"/>
    <col min="4" max="4" width="14" style="43" customWidth="1"/>
    <col min="5" max="6" width="14.28515625" style="43" hidden="1" customWidth="1"/>
    <col min="7" max="7" width="14.8554687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119" t="s">
        <v>69</v>
      </c>
    </row>
    <row r="2" spans="1:44" ht="18.75" x14ac:dyDescent="0.3">
      <c r="L2" s="120" t="s">
        <v>10</v>
      </c>
    </row>
    <row r="3" spans="1:44" ht="18.75" x14ac:dyDescent="0.3">
      <c r="L3" s="120" t="s">
        <v>68</v>
      </c>
    </row>
    <row r="4" spans="1:44" ht="18.75" x14ac:dyDescent="0.3">
      <c r="K4" s="120"/>
    </row>
    <row r="5" spans="1:44" x14ac:dyDescent="0.25">
      <c r="A5" s="335" t="str">
        <f>'1. паспорт местоположение'!A5:C5</f>
        <v>Год раскрытия информации: 2024 год</v>
      </c>
      <c r="B5" s="335"/>
      <c r="C5" s="335"/>
      <c r="D5" s="335"/>
      <c r="E5" s="335"/>
      <c r="F5" s="335"/>
      <c r="G5" s="335"/>
      <c r="H5" s="335"/>
      <c r="I5" s="335"/>
      <c r="J5" s="335"/>
      <c r="K5" s="335"/>
      <c r="L5" s="335"/>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20"/>
    </row>
    <row r="7" spans="1:44" ht="18.75" x14ac:dyDescent="0.25">
      <c r="A7" s="339" t="s">
        <v>9</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5" t="s">
        <v>464</v>
      </c>
      <c r="B9" s="407"/>
      <c r="C9" s="407"/>
      <c r="D9" s="407"/>
      <c r="E9" s="407"/>
      <c r="F9" s="407"/>
      <c r="G9" s="407"/>
      <c r="H9" s="407"/>
      <c r="I9" s="407"/>
      <c r="J9" s="407"/>
      <c r="K9" s="407"/>
      <c r="L9" s="407"/>
    </row>
    <row r="10" spans="1:44" x14ac:dyDescent="0.25">
      <c r="A10" s="336" t="s">
        <v>8</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5" t="str">
        <f>'1. паспорт местоположение'!A12:C12</f>
        <v>N_TP1900.PS.0071</v>
      </c>
      <c r="B12" s="345"/>
      <c r="C12" s="345"/>
      <c r="D12" s="345"/>
      <c r="E12" s="345"/>
      <c r="F12" s="345"/>
      <c r="G12" s="345"/>
      <c r="H12" s="345"/>
      <c r="I12" s="345"/>
      <c r="J12" s="345"/>
      <c r="K12" s="345"/>
      <c r="L12" s="345"/>
    </row>
    <row r="13" spans="1:44" x14ac:dyDescent="0.25">
      <c r="A13" s="336" t="s">
        <v>7</v>
      </c>
      <c r="B13" s="336"/>
      <c r="C13" s="336"/>
      <c r="D13" s="336"/>
      <c r="E13" s="336"/>
      <c r="F13" s="336"/>
      <c r="G13" s="336"/>
      <c r="H13" s="336"/>
      <c r="I13" s="336"/>
      <c r="J13" s="336"/>
      <c r="K13" s="336"/>
      <c r="L13" s="336"/>
    </row>
    <row r="14" spans="1:44" ht="43.5" customHeight="1" x14ac:dyDescent="0.25">
      <c r="A14" s="408"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408"/>
      <c r="C14" s="408"/>
      <c r="D14" s="408"/>
      <c r="E14" s="408"/>
      <c r="F14" s="408"/>
      <c r="G14" s="408"/>
      <c r="H14" s="408"/>
      <c r="I14" s="408"/>
      <c r="J14" s="408"/>
      <c r="K14" s="408"/>
      <c r="L14" s="408"/>
    </row>
    <row r="15" spans="1:44" s="115" customFormat="1" x14ac:dyDescent="0.25">
      <c r="A15" s="341"/>
      <c r="B15" s="409"/>
      <c r="C15" s="409"/>
      <c r="D15" s="409"/>
      <c r="E15" s="409"/>
      <c r="F15" s="409"/>
      <c r="G15" s="409"/>
      <c r="H15" s="409"/>
      <c r="I15" s="409"/>
      <c r="J15" s="409"/>
      <c r="K15" s="409"/>
      <c r="L15" s="409"/>
    </row>
    <row r="16" spans="1:44" x14ac:dyDescent="0.25">
      <c r="A16" s="336" t="s">
        <v>6</v>
      </c>
      <c r="B16" s="336"/>
      <c r="C16" s="336"/>
      <c r="D16" s="336"/>
      <c r="E16" s="336"/>
      <c r="F16" s="336"/>
      <c r="G16" s="336"/>
      <c r="H16" s="336"/>
      <c r="I16" s="336"/>
      <c r="J16" s="336"/>
      <c r="K16" s="336"/>
      <c r="L16" s="336"/>
    </row>
    <row r="17" spans="1:12" ht="15.75" customHeight="1" x14ac:dyDescent="0.25">
      <c r="L17" s="262"/>
    </row>
    <row r="18" spans="1:12" x14ac:dyDescent="0.25">
      <c r="K18" s="32"/>
    </row>
    <row r="19" spans="1:12" ht="15.75" customHeight="1" x14ac:dyDescent="0.25">
      <c r="A19" s="406" t="s">
        <v>406</v>
      </c>
      <c r="B19" s="406"/>
      <c r="C19" s="406"/>
      <c r="D19" s="406"/>
      <c r="E19" s="406"/>
      <c r="F19" s="406"/>
      <c r="G19" s="406"/>
      <c r="H19" s="406"/>
      <c r="I19" s="406"/>
      <c r="J19" s="406"/>
      <c r="K19" s="406"/>
      <c r="L19" s="406"/>
    </row>
    <row r="20" spans="1:12" x14ac:dyDescent="0.25">
      <c r="A20" s="152"/>
      <c r="B20" s="152"/>
      <c r="C20" s="280"/>
      <c r="D20" s="280"/>
      <c r="E20" s="280"/>
      <c r="F20" s="280"/>
      <c r="G20" s="280"/>
      <c r="H20" s="280"/>
      <c r="I20" s="280"/>
      <c r="J20" s="280"/>
      <c r="K20" s="280"/>
      <c r="L20" s="280"/>
    </row>
    <row r="21" spans="1:12" ht="28.5" customHeight="1" x14ac:dyDescent="0.25">
      <c r="A21" s="400" t="s">
        <v>214</v>
      </c>
      <c r="B21" s="400" t="s">
        <v>213</v>
      </c>
      <c r="C21" s="401" t="s">
        <v>343</v>
      </c>
      <c r="D21" s="401"/>
      <c r="E21" s="401"/>
      <c r="F21" s="401"/>
      <c r="G21" s="401"/>
      <c r="H21" s="401"/>
      <c r="I21" s="402" t="s">
        <v>212</v>
      </c>
      <c r="J21" s="403" t="s">
        <v>345</v>
      </c>
      <c r="K21" s="400" t="s">
        <v>211</v>
      </c>
      <c r="L21" s="396" t="s">
        <v>344</v>
      </c>
    </row>
    <row r="22" spans="1:12" ht="58.5" customHeight="1" x14ac:dyDescent="0.25">
      <c r="A22" s="400"/>
      <c r="B22" s="400"/>
      <c r="C22" s="397" t="s">
        <v>2</v>
      </c>
      <c r="D22" s="397"/>
      <c r="E22" s="281"/>
      <c r="F22" s="282"/>
      <c r="G22" s="398" t="s">
        <v>1</v>
      </c>
      <c r="H22" s="399"/>
      <c r="I22" s="402"/>
      <c r="J22" s="404"/>
      <c r="K22" s="400"/>
      <c r="L22" s="396"/>
    </row>
    <row r="23" spans="1:12" ht="38.25" customHeight="1" x14ac:dyDescent="0.25">
      <c r="A23" s="400"/>
      <c r="B23" s="400"/>
      <c r="C23" s="283" t="s">
        <v>210</v>
      </c>
      <c r="D23" s="283" t="s">
        <v>209</v>
      </c>
      <c r="E23" s="283" t="s">
        <v>210</v>
      </c>
      <c r="F23" s="283" t="s">
        <v>209</v>
      </c>
      <c r="G23" s="283" t="s">
        <v>210</v>
      </c>
      <c r="H23" s="283" t="s">
        <v>209</v>
      </c>
      <c r="I23" s="402"/>
      <c r="J23" s="405"/>
      <c r="K23" s="400"/>
      <c r="L23" s="396"/>
    </row>
    <row r="24" spans="1:12" x14ac:dyDescent="0.25">
      <c r="A24" s="263">
        <v>1</v>
      </c>
      <c r="B24" s="263">
        <v>2</v>
      </c>
      <c r="C24" s="284">
        <v>3</v>
      </c>
      <c r="D24" s="284">
        <v>4</v>
      </c>
      <c r="E24" s="283">
        <v>5</v>
      </c>
      <c r="F24" s="284">
        <v>6</v>
      </c>
      <c r="G24" s="283">
        <v>7</v>
      </c>
      <c r="H24" s="284">
        <v>8</v>
      </c>
      <c r="I24" s="283">
        <v>9</v>
      </c>
      <c r="J24" s="284">
        <v>10</v>
      </c>
      <c r="K24" s="283">
        <v>11</v>
      </c>
      <c r="L24" s="284">
        <v>12</v>
      </c>
    </row>
    <row r="25" spans="1:12" ht="32.25" customHeight="1" x14ac:dyDescent="0.25">
      <c r="A25" s="283">
        <v>1</v>
      </c>
      <c r="B25" s="285" t="s">
        <v>208</v>
      </c>
      <c r="C25" s="286"/>
      <c r="D25" s="287"/>
      <c r="E25" s="288"/>
      <c r="F25" s="288"/>
      <c r="G25" s="288"/>
      <c r="H25" s="288"/>
      <c r="I25" s="288"/>
      <c r="J25" s="288"/>
      <c r="K25" s="289"/>
      <c r="L25" s="290"/>
    </row>
    <row r="26" spans="1:12" ht="27" customHeight="1" x14ac:dyDescent="0.25">
      <c r="A26" s="283" t="s">
        <v>207</v>
      </c>
      <c r="B26" s="291" t="s">
        <v>350</v>
      </c>
      <c r="C26" s="292">
        <v>44936</v>
      </c>
      <c r="D26" s="292">
        <v>45082</v>
      </c>
      <c r="E26" s="153" t="s">
        <v>440</v>
      </c>
      <c r="F26" s="153" t="s">
        <v>440</v>
      </c>
      <c r="G26" s="292">
        <v>44936</v>
      </c>
      <c r="H26" s="292">
        <v>45082</v>
      </c>
      <c r="I26" s="288">
        <v>100</v>
      </c>
      <c r="J26" s="288">
        <v>100</v>
      </c>
      <c r="K26" s="289"/>
      <c r="L26" s="289"/>
    </row>
    <row r="27" spans="1:12" s="44" customFormat="1" ht="39" customHeight="1" x14ac:dyDescent="0.25">
      <c r="A27" s="283" t="s">
        <v>206</v>
      </c>
      <c r="B27" s="291" t="s">
        <v>352</v>
      </c>
      <c r="C27" s="293" t="s">
        <v>440</v>
      </c>
      <c r="D27" s="293" t="s">
        <v>440</v>
      </c>
      <c r="E27" s="293" t="s">
        <v>465</v>
      </c>
      <c r="F27" s="293" t="s">
        <v>465</v>
      </c>
      <c r="G27" s="293" t="s">
        <v>440</v>
      </c>
      <c r="H27" s="293" t="s">
        <v>440</v>
      </c>
      <c r="I27" s="288"/>
      <c r="J27" s="288"/>
      <c r="K27" s="289"/>
      <c r="L27" s="289"/>
    </row>
    <row r="28" spans="1:12" s="44" customFormat="1" ht="53.25" customHeight="1" x14ac:dyDescent="0.25">
      <c r="A28" s="283" t="s">
        <v>351</v>
      </c>
      <c r="B28" s="291" t="s">
        <v>356</v>
      </c>
      <c r="C28" s="293" t="s">
        <v>440</v>
      </c>
      <c r="D28" s="293" t="s">
        <v>440</v>
      </c>
      <c r="E28" s="293" t="s">
        <v>465</v>
      </c>
      <c r="F28" s="293" t="s">
        <v>465</v>
      </c>
      <c r="G28" s="293" t="s">
        <v>440</v>
      </c>
      <c r="H28" s="293" t="s">
        <v>440</v>
      </c>
      <c r="I28" s="288"/>
      <c r="J28" s="288"/>
      <c r="K28" s="289"/>
      <c r="L28" s="289"/>
    </row>
    <row r="29" spans="1:12" s="44" customFormat="1" ht="36" customHeight="1" x14ac:dyDescent="0.25">
      <c r="A29" s="283" t="s">
        <v>205</v>
      </c>
      <c r="B29" s="291" t="s">
        <v>355</v>
      </c>
      <c r="C29" s="293" t="s">
        <v>440</v>
      </c>
      <c r="D29" s="293" t="s">
        <v>440</v>
      </c>
      <c r="E29" s="293" t="s">
        <v>465</v>
      </c>
      <c r="F29" s="293" t="s">
        <v>465</v>
      </c>
      <c r="G29" s="293" t="s">
        <v>440</v>
      </c>
      <c r="H29" s="293" t="s">
        <v>440</v>
      </c>
      <c r="I29" s="288"/>
      <c r="J29" s="288"/>
      <c r="K29" s="289"/>
      <c r="L29" s="289"/>
    </row>
    <row r="30" spans="1:12" s="44" customFormat="1" ht="42.75" customHeight="1" x14ac:dyDescent="0.25">
      <c r="A30" s="283" t="s">
        <v>204</v>
      </c>
      <c r="B30" s="291" t="s">
        <v>357</v>
      </c>
      <c r="C30" s="293" t="s">
        <v>440</v>
      </c>
      <c r="D30" s="293" t="s">
        <v>440</v>
      </c>
      <c r="E30" s="293" t="s">
        <v>465</v>
      </c>
      <c r="F30" s="293" t="s">
        <v>465</v>
      </c>
      <c r="G30" s="293" t="s">
        <v>440</v>
      </c>
      <c r="H30" s="293" t="s">
        <v>440</v>
      </c>
      <c r="I30" s="320"/>
      <c r="J30" s="320"/>
      <c r="K30" s="289"/>
      <c r="L30" s="289"/>
    </row>
    <row r="31" spans="1:12" s="44" customFormat="1" ht="37.5" customHeight="1" x14ac:dyDescent="0.25">
      <c r="A31" s="283" t="s">
        <v>203</v>
      </c>
      <c r="B31" s="294" t="s">
        <v>353</v>
      </c>
      <c r="C31" s="292">
        <v>45108</v>
      </c>
      <c r="D31" s="292">
        <v>45229</v>
      </c>
      <c r="E31" s="153" t="s">
        <v>440</v>
      </c>
      <c r="F31" s="153" t="s">
        <v>440</v>
      </c>
      <c r="G31" s="292">
        <v>45108</v>
      </c>
      <c r="H31" s="292">
        <v>45229</v>
      </c>
      <c r="I31" s="326">
        <v>100</v>
      </c>
      <c r="J31" s="326">
        <v>100</v>
      </c>
      <c r="K31" s="289"/>
      <c r="L31" s="289"/>
    </row>
    <row r="32" spans="1:12" s="44" customFormat="1" ht="33" customHeight="1" x14ac:dyDescent="0.25">
      <c r="A32" s="283" t="s">
        <v>201</v>
      </c>
      <c r="B32" s="294" t="s">
        <v>358</v>
      </c>
      <c r="C32" s="292">
        <v>45381</v>
      </c>
      <c r="D32" s="292">
        <v>45337</v>
      </c>
      <c r="E32" s="153" t="s">
        <v>440</v>
      </c>
      <c r="F32" s="153" t="s">
        <v>440</v>
      </c>
      <c r="G32" s="292">
        <v>45381</v>
      </c>
      <c r="H32" s="292">
        <v>45366</v>
      </c>
      <c r="I32" s="326">
        <v>100</v>
      </c>
      <c r="J32" s="326">
        <v>100</v>
      </c>
      <c r="K32" s="289"/>
      <c r="L32" s="289"/>
    </row>
    <row r="33" spans="1:12" s="44" customFormat="1" ht="53.25" customHeight="1" x14ac:dyDescent="0.25">
      <c r="A33" s="283" t="s">
        <v>368</v>
      </c>
      <c r="B33" s="294" t="s">
        <v>288</v>
      </c>
      <c r="C33" s="292">
        <v>45337</v>
      </c>
      <c r="D33" s="292">
        <v>45366</v>
      </c>
      <c r="E33" s="293" t="s">
        <v>465</v>
      </c>
      <c r="F33" s="293" t="s">
        <v>465</v>
      </c>
      <c r="G33" s="292">
        <v>45366</v>
      </c>
      <c r="H33" s="292">
        <v>45473</v>
      </c>
      <c r="I33" s="288">
        <v>100</v>
      </c>
      <c r="J33" s="288">
        <v>100</v>
      </c>
      <c r="K33" s="289"/>
      <c r="L33" s="289"/>
    </row>
    <row r="34" spans="1:12" s="44" customFormat="1" ht="64.5" customHeight="1" x14ac:dyDescent="0.25">
      <c r="A34" s="283" t="s">
        <v>369</v>
      </c>
      <c r="B34" s="294" t="s">
        <v>362</v>
      </c>
      <c r="C34" s="293" t="s">
        <v>440</v>
      </c>
      <c r="D34" s="293" t="s">
        <v>440</v>
      </c>
      <c r="E34" s="293" t="s">
        <v>465</v>
      </c>
      <c r="F34" s="293" t="s">
        <v>465</v>
      </c>
      <c r="G34" s="293" t="s">
        <v>440</v>
      </c>
      <c r="H34" s="293" t="s">
        <v>440</v>
      </c>
      <c r="I34" s="295"/>
      <c r="J34" s="295"/>
      <c r="K34" s="295"/>
      <c r="L34" s="289"/>
    </row>
    <row r="35" spans="1:12" s="44" customFormat="1" ht="34.5" customHeight="1" x14ac:dyDescent="0.25">
      <c r="A35" s="283" t="s">
        <v>370</v>
      </c>
      <c r="B35" s="294" t="s">
        <v>202</v>
      </c>
      <c r="C35" s="292">
        <v>45366</v>
      </c>
      <c r="D35" s="292">
        <v>45381</v>
      </c>
      <c r="E35" s="153" t="s">
        <v>440</v>
      </c>
      <c r="F35" s="153" t="s">
        <v>440</v>
      </c>
      <c r="G35" s="292">
        <v>45407</v>
      </c>
      <c r="H35" s="292">
        <v>45503</v>
      </c>
      <c r="I35" s="288">
        <v>100</v>
      </c>
      <c r="J35" s="288">
        <v>100</v>
      </c>
      <c r="K35" s="295"/>
      <c r="L35" s="289"/>
    </row>
    <row r="36" spans="1:12" ht="37.5" customHeight="1" x14ac:dyDescent="0.25">
      <c r="A36" s="283" t="s">
        <v>371</v>
      </c>
      <c r="B36" s="294" t="s">
        <v>354</v>
      </c>
      <c r="C36" s="293" t="s">
        <v>440</v>
      </c>
      <c r="D36" s="293" t="s">
        <v>440</v>
      </c>
      <c r="E36" s="293" t="s">
        <v>465</v>
      </c>
      <c r="F36" s="293" t="s">
        <v>465</v>
      </c>
      <c r="G36" s="293" t="s">
        <v>440</v>
      </c>
      <c r="H36" s="293" t="s">
        <v>440</v>
      </c>
      <c r="I36" s="296"/>
      <c r="J36" s="296"/>
      <c r="K36" s="289"/>
      <c r="L36" s="289"/>
    </row>
    <row r="37" spans="1:12" ht="21" customHeight="1" x14ac:dyDescent="0.25">
      <c r="A37" s="283" t="s">
        <v>372</v>
      </c>
      <c r="B37" s="294" t="s">
        <v>200</v>
      </c>
      <c r="C37" s="292">
        <v>45366</v>
      </c>
      <c r="D37" s="292">
        <v>45412</v>
      </c>
      <c r="E37" s="153" t="s">
        <v>440</v>
      </c>
      <c r="F37" s="153" t="s">
        <v>440</v>
      </c>
      <c r="G37" s="292">
        <v>45366</v>
      </c>
      <c r="H37" s="292">
        <v>45473</v>
      </c>
      <c r="I37" s="288">
        <v>100</v>
      </c>
      <c r="J37" s="288">
        <v>100</v>
      </c>
      <c r="K37" s="299"/>
      <c r="L37" s="289"/>
    </row>
    <row r="38" spans="1:12" ht="24" customHeight="1" x14ac:dyDescent="0.25">
      <c r="A38" s="283" t="s">
        <v>462</v>
      </c>
      <c r="B38" s="285" t="s">
        <v>199</v>
      </c>
      <c r="C38" s="293"/>
      <c r="D38" s="293"/>
      <c r="E38" s="293" t="s">
        <v>465</v>
      </c>
      <c r="F38" s="293" t="s">
        <v>465</v>
      </c>
      <c r="G38" s="293"/>
      <c r="H38" s="293"/>
      <c r="I38" s="289"/>
      <c r="J38" s="289"/>
      <c r="K38" s="289"/>
      <c r="L38" s="289"/>
    </row>
    <row r="39" spans="1:12" ht="69" customHeight="1" x14ac:dyDescent="0.25">
      <c r="A39" s="283">
        <v>2</v>
      </c>
      <c r="B39" s="294" t="s">
        <v>359</v>
      </c>
      <c r="C39" s="292">
        <v>45412</v>
      </c>
      <c r="D39" s="292">
        <v>45442</v>
      </c>
      <c r="E39" s="289"/>
      <c r="F39" s="289"/>
      <c r="G39" s="292">
        <v>45412</v>
      </c>
      <c r="H39" s="292">
        <v>45442</v>
      </c>
      <c r="I39" s="289"/>
      <c r="J39" s="289"/>
      <c r="K39" s="289"/>
      <c r="L39" s="289"/>
    </row>
    <row r="40" spans="1:12" ht="33.75" customHeight="1" x14ac:dyDescent="0.25">
      <c r="A40" s="283" t="s">
        <v>198</v>
      </c>
      <c r="B40" s="294" t="s">
        <v>361</v>
      </c>
      <c r="C40" s="297">
        <v>45442</v>
      </c>
      <c r="D40" s="292">
        <v>45473</v>
      </c>
      <c r="E40" s="289"/>
      <c r="F40" s="289"/>
      <c r="G40" s="297">
        <v>45442</v>
      </c>
      <c r="H40" s="292">
        <v>45473</v>
      </c>
      <c r="I40" s="289"/>
      <c r="J40" s="289"/>
      <c r="K40" s="289"/>
      <c r="L40" s="289"/>
    </row>
    <row r="41" spans="1:12" ht="51.75" customHeight="1" x14ac:dyDescent="0.25">
      <c r="A41" s="283" t="s">
        <v>197</v>
      </c>
      <c r="B41" s="285" t="s">
        <v>435</v>
      </c>
      <c r="C41" s="293" t="s">
        <v>440</v>
      </c>
      <c r="D41" s="293" t="s">
        <v>440</v>
      </c>
      <c r="E41" s="289"/>
      <c r="F41" s="289"/>
      <c r="G41" s="293" t="s">
        <v>440</v>
      </c>
      <c r="H41" s="293" t="s">
        <v>440</v>
      </c>
      <c r="I41" s="289"/>
      <c r="J41" s="289"/>
      <c r="K41" s="289"/>
      <c r="L41" s="289"/>
    </row>
    <row r="42" spans="1:12" ht="41.25" customHeight="1" x14ac:dyDescent="0.25">
      <c r="A42" s="283">
        <v>3</v>
      </c>
      <c r="B42" s="294" t="s">
        <v>360</v>
      </c>
      <c r="C42" s="292">
        <v>45473</v>
      </c>
      <c r="D42" s="292">
        <v>45488</v>
      </c>
      <c r="E42" s="289"/>
      <c r="F42" s="289"/>
      <c r="G42" s="292">
        <v>45473</v>
      </c>
      <c r="H42" s="292">
        <v>45488</v>
      </c>
      <c r="I42" s="289"/>
      <c r="J42" s="289"/>
      <c r="K42" s="289"/>
      <c r="L42" s="289"/>
    </row>
    <row r="43" spans="1:12" ht="34.5" customHeight="1" x14ac:dyDescent="0.25">
      <c r="A43" s="283" t="s">
        <v>196</v>
      </c>
      <c r="B43" s="294" t="s">
        <v>194</v>
      </c>
      <c r="C43" s="292">
        <v>45488</v>
      </c>
      <c r="D43" s="292">
        <v>45503</v>
      </c>
      <c r="E43" s="289"/>
      <c r="F43" s="289"/>
      <c r="G43" s="292">
        <v>45488</v>
      </c>
      <c r="H43" s="292">
        <v>45503</v>
      </c>
      <c r="I43" s="289"/>
      <c r="J43" s="289"/>
      <c r="K43" s="289"/>
      <c r="L43" s="289"/>
    </row>
    <row r="44" spans="1:12" ht="35.25" customHeight="1" x14ac:dyDescent="0.25">
      <c r="A44" s="283" t="s">
        <v>195</v>
      </c>
      <c r="B44" s="294" t="s">
        <v>192</v>
      </c>
      <c r="C44" s="292">
        <v>45505</v>
      </c>
      <c r="D44" s="292">
        <v>45534</v>
      </c>
      <c r="E44" s="289"/>
      <c r="F44" s="289"/>
      <c r="G44" s="292">
        <v>45505</v>
      </c>
      <c r="H44" s="292">
        <v>45534</v>
      </c>
      <c r="I44" s="289"/>
      <c r="J44" s="289"/>
      <c r="K44" s="289"/>
      <c r="L44" s="289"/>
    </row>
    <row r="45" spans="1:12" ht="81.75" customHeight="1" x14ac:dyDescent="0.25">
      <c r="A45" s="283" t="s">
        <v>193</v>
      </c>
      <c r="B45" s="294" t="s">
        <v>364</v>
      </c>
      <c r="C45" s="292" t="s">
        <v>440</v>
      </c>
      <c r="D45" s="293" t="s">
        <v>440</v>
      </c>
      <c r="E45" s="153" t="s">
        <v>440</v>
      </c>
      <c r="F45" s="153" t="s">
        <v>440</v>
      </c>
      <c r="G45" s="292" t="s">
        <v>440</v>
      </c>
      <c r="H45" s="293" t="s">
        <v>440</v>
      </c>
      <c r="I45" s="289"/>
      <c r="J45" s="289"/>
      <c r="K45" s="289"/>
      <c r="L45" s="289"/>
    </row>
    <row r="46" spans="1:12" ht="167.25" customHeight="1" x14ac:dyDescent="0.25">
      <c r="A46" s="283" t="s">
        <v>191</v>
      </c>
      <c r="B46" s="294" t="s">
        <v>363</v>
      </c>
      <c r="C46" s="292">
        <v>45536</v>
      </c>
      <c r="D46" s="292">
        <v>45565</v>
      </c>
      <c r="E46" s="153" t="s">
        <v>440</v>
      </c>
      <c r="F46" s="153" t="s">
        <v>440</v>
      </c>
      <c r="G46" s="292">
        <v>45536</v>
      </c>
      <c r="H46" s="292">
        <v>45565</v>
      </c>
      <c r="I46" s="289"/>
      <c r="J46" s="289"/>
      <c r="K46" s="289"/>
      <c r="L46" s="289"/>
    </row>
    <row r="47" spans="1:12" ht="30.75" customHeight="1" x14ac:dyDescent="0.25">
      <c r="A47" s="283" t="s">
        <v>189</v>
      </c>
      <c r="B47" s="294" t="s">
        <v>190</v>
      </c>
      <c r="C47" s="292">
        <v>45566</v>
      </c>
      <c r="D47" s="292">
        <v>45595</v>
      </c>
      <c r="E47" s="289"/>
      <c r="F47" s="289"/>
      <c r="G47" s="292">
        <v>45566</v>
      </c>
      <c r="H47" s="292">
        <v>45595</v>
      </c>
      <c r="I47" s="289"/>
      <c r="J47" s="289"/>
      <c r="K47" s="289"/>
      <c r="L47" s="289"/>
    </row>
    <row r="48" spans="1:12" ht="37.5" customHeight="1" x14ac:dyDescent="0.25">
      <c r="A48" s="283" t="s">
        <v>463</v>
      </c>
      <c r="B48" s="285" t="s">
        <v>188</v>
      </c>
      <c r="C48" s="293"/>
      <c r="D48" s="293"/>
      <c r="E48" s="293" t="s">
        <v>465</v>
      </c>
      <c r="F48" s="293" t="s">
        <v>465</v>
      </c>
      <c r="G48" s="293"/>
      <c r="H48" s="293"/>
      <c r="I48" s="289"/>
      <c r="J48" s="289"/>
      <c r="K48" s="289"/>
      <c r="L48" s="289"/>
    </row>
    <row r="49" spans="1:12" ht="35.25" customHeight="1" x14ac:dyDescent="0.25">
      <c r="A49" s="283">
        <v>4</v>
      </c>
      <c r="B49" s="294" t="s">
        <v>186</v>
      </c>
      <c r="C49" s="293" t="s">
        <v>440</v>
      </c>
      <c r="D49" s="293" t="s">
        <v>440</v>
      </c>
      <c r="E49" s="289"/>
      <c r="F49" s="289"/>
      <c r="G49" s="293" t="s">
        <v>440</v>
      </c>
      <c r="H49" s="293" t="s">
        <v>440</v>
      </c>
      <c r="I49" s="289"/>
      <c r="J49" s="289"/>
      <c r="K49" s="289"/>
      <c r="L49" s="289"/>
    </row>
    <row r="50" spans="1:12" ht="86.25" customHeight="1" x14ac:dyDescent="0.25">
      <c r="A50" s="283" t="s">
        <v>187</v>
      </c>
      <c r="B50" s="294" t="s">
        <v>441</v>
      </c>
      <c r="C50" s="292">
        <v>45597</v>
      </c>
      <c r="D50" s="292">
        <v>45611</v>
      </c>
      <c r="E50" s="289"/>
      <c r="F50" s="289"/>
      <c r="G50" s="292">
        <v>45597</v>
      </c>
      <c r="H50" s="292">
        <v>45611</v>
      </c>
      <c r="I50" s="289"/>
      <c r="J50" s="289"/>
      <c r="K50" s="289"/>
      <c r="L50" s="289"/>
    </row>
    <row r="51" spans="1:12" ht="67.5" customHeight="1" x14ac:dyDescent="0.25">
      <c r="A51" s="283" t="s">
        <v>185</v>
      </c>
      <c r="B51" s="294" t="s">
        <v>365</v>
      </c>
      <c r="C51" s="293" t="s">
        <v>440</v>
      </c>
      <c r="D51" s="293" t="s">
        <v>440</v>
      </c>
      <c r="E51" s="153" t="s">
        <v>440</v>
      </c>
      <c r="F51" s="153" t="s">
        <v>440</v>
      </c>
      <c r="G51" s="293" t="s">
        <v>440</v>
      </c>
      <c r="H51" s="293" t="s">
        <v>440</v>
      </c>
      <c r="I51" s="289"/>
      <c r="J51" s="289"/>
      <c r="K51" s="289"/>
      <c r="L51" s="289"/>
    </row>
    <row r="52" spans="1:12" ht="71.25" customHeight="1" x14ac:dyDescent="0.25">
      <c r="A52" s="283" t="s">
        <v>183</v>
      </c>
      <c r="B52" s="294" t="s">
        <v>184</v>
      </c>
      <c r="C52" s="292">
        <v>45611</v>
      </c>
      <c r="D52" s="292">
        <v>45625</v>
      </c>
      <c r="E52" s="153" t="s">
        <v>440</v>
      </c>
      <c r="F52" s="153" t="s">
        <v>440</v>
      </c>
      <c r="G52" s="292">
        <v>45611</v>
      </c>
      <c r="H52" s="292">
        <v>45625</v>
      </c>
      <c r="I52" s="289"/>
      <c r="J52" s="289"/>
      <c r="K52" s="289"/>
      <c r="L52" s="289"/>
    </row>
    <row r="53" spans="1:12" ht="48" customHeight="1" x14ac:dyDescent="0.25">
      <c r="A53" s="283" t="s">
        <v>181</v>
      </c>
      <c r="B53" s="298" t="s">
        <v>366</v>
      </c>
      <c r="C53" s="292">
        <v>45625</v>
      </c>
      <c r="D53" s="292">
        <v>45654</v>
      </c>
      <c r="E53" s="293" t="s">
        <v>442</v>
      </c>
      <c r="F53" s="293" t="s">
        <v>443</v>
      </c>
      <c r="G53" s="292">
        <v>45625</v>
      </c>
      <c r="H53" s="292">
        <v>45654</v>
      </c>
      <c r="I53" s="289"/>
      <c r="J53" s="289"/>
      <c r="K53" s="289"/>
      <c r="L53" s="289"/>
    </row>
    <row r="54" spans="1:12" ht="51.75" customHeight="1" x14ac:dyDescent="0.25">
      <c r="A54" s="283" t="s">
        <v>367</v>
      </c>
      <c r="B54" s="294" t="s">
        <v>182</v>
      </c>
      <c r="C54" s="293" t="s">
        <v>440</v>
      </c>
      <c r="D54" s="293" t="s">
        <v>440</v>
      </c>
      <c r="E54" s="153" t="s">
        <v>440</v>
      </c>
      <c r="F54" s="153" t="s">
        <v>440</v>
      </c>
      <c r="G54" s="293" t="s">
        <v>440</v>
      </c>
      <c r="H54" s="293" t="s">
        <v>440</v>
      </c>
      <c r="I54" s="289"/>
      <c r="J54" s="289"/>
      <c r="K54" s="289"/>
      <c r="L54" s="28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0" zoomScale="70" zoomScaleNormal="70" zoomScaleSheetLayoutView="70" workbookViewId="0">
      <selection activeCell="T28" sqref="T28"/>
    </sheetView>
  </sheetViews>
  <sheetFormatPr defaultColWidth="9.140625" defaultRowHeight="15.75" x14ac:dyDescent="0.25"/>
  <cols>
    <col min="1" max="1" width="9.140625" style="158"/>
    <col min="2" max="2" width="57.85546875" style="158" customWidth="1"/>
    <col min="3" max="3" width="13" style="158" customWidth="1"/>
    <col min="4" max="4" width="17.85546875" style="158" customWidth="1"/>
    <col min="5" max="5" width="20.42578125" style="158" customWidth="1"/>
    <col min="6" max="6" width="18.7109375" style="158" customWidth="1"/>
    <col min="7" max="7" width="12.85546875" style="43" customWidth="1"/>
    <col min="8" max="8" width="6.5703125" style="43" customWidth="1"/>
    <col min="9" max="9" width="5.42578125" style="43" customWidth="1"/>
    <col min="10" max="10" width="8.140625" style="43" customWidth="1"/>
    <col min="11" max="11" width="7.28515625" style="43" customWidth="1"/>
    <col min="12" max="12" width="8.7109375" style="158" customWidth="1"/>
    <col min="13" max="13" width="5.28515625" style="158" customWidth="1"/>
    <col min="14" max="14" width="8.5703125" style="158" customWidth="1"/>
    <col min="15" max="17" width="6.140625" style="158" customWidth="1"/>
    <col min="18" max="18" width="7.42578125" style="158" customWidth="1"/>
    <col min="19" max="19" width="7.5703125" style="158" customWidth="1"/>
    <col min="20" max="20" width="6.140625" style="158" customWidth="1"/>
    <col min="21" max="21" width="7.5703125" style="158" customWidth="1"/>
    <col min="22" max="22" width="8.7109375" style="158" customWidth="1"/>
    <col min="23" max="25" width="6.140625" style="158" customWidth="1"/>
    <col min="26" max="26" width="8.7109375" style="158" customWidth="1"/>
    <col min="27" max="27" width="6.140625" style="158" customWidth="1"/>
    <col min="28" max="28" width="13.140625" style="158" customWidth="1"/>
    <col min="29" max="29" width="18.140625" style="158" customWidth="1"/>
    <col min="30" max="30" width="9.140625" style="158"/>
    <col min="31" max="31" width="11.85546875" style="158" bestFit="1" customWidth="1"/>
    <col min="32" max="16384" width="9.140625" style="158"/>
  </cols>
  <sheetData>
    <row r="1" spans="1:29" ht="18.75" x14ac:dyDescent="0.25">
      <c r="A1" s="43"/>
      <c r="B1" s="43"/>
      <c r="C1" s="43"/>
      <c r="D1" s="43"/>
      <c r="E1" s="43"/>
      <c r="F1" s="43"/>
      <c r="L1" s="43"/>
      <c r="M1" s="43"/>
      <c r="AC1" s="156" t="s">
        <v>69</v>
      </c>
    </row>
    <row r="2" spans="1:29" ht="18.75" x14ac:dyDescent="0.3">
      <c r="A2" s="43"/>
      <c r="B2" s="43"/>
      <c r="C2" s="43"/>
      <c r="D2" s="43"/>
      <c r="E2" s="43"/>
      <c r="F2" s="43"/>
      <c r="L2" s="43"/>
      <c r="M2" s="43"/>
      <c r="AC2" s="155" t="s">
        <v>10</v>
      </c>
    </row>
    <row r="3" spans="1:29" ht="18.75" x14ac:dyDescent="0.3">
      <c r="A3" s="43"/>
      <c r="B3" s="43"/>
      <c r="C3" s="43"/>
      <c r="D3" s="43"/>
      <c r="E3" s="43"/>
      <c r="F3" s="43"/>
      <c r="L3" s="43"/>
      <c r="M3" s="43"/>
      <c r="AC3" s="155" t="s">
        <v>68</v>
      </c>
    </row>
    <row r="4" spans="1:29" ht="18.75" customHeight="1" x14ac:dyDescent="0.25">
      <c r="A4" s="335" t="str">
        <f>'6.1. Паспорт сетевой график'!A5:L5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43"/>
      <c r="B5" s="43"/>
      <c r="C5" s="43"/>
      <c r="D5" s="43"/>
      <c r="E5" s="43"/>
      <c r="F5" s="43"/>
      <c r="L5" s="43"/>
      <c r="M5" s="43"/>
      <c r="AC5" s="155"/>
    </row>
    <row r="6" spans="1:29" ht="18.75" x14ac:dyDescent="0.25">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91"/>
      <c r="B7" s="91"/>
      <c r="C7" s="91"/>
      <c r="D7" s="91"/>
      <c r="E7" s="91"/>
      <c r="F7" s="91"/>
      <c r="G7" s="91"/>
      <c r="H7" s="91"/>
      <c r="I7" s="91"/>
      <c r="J7" s="159"/>
      <c r="K7" s="159"/>
      <c r="L7" s="159"/>
      <c r="M7" s="159"/>
      <c r="N7" s="159"/>
      <c r="O7" s="159"/>
      <c r="P7" s="159"/>
      <c r="Q7" s="159"/>
      <c r="R7" s="159"/>
      <c r="S7" s="159"/>
      <c r="T7" s="159"/>
      <c r="U7" s="159"/>
      <c r="V7" s="159"/>
      <c r="W7" s="159"/>
      <c r="X7" s="159"/>
      <c r="Y7" s="159"/>
      <c r="Z7" s="159"/>
      <c r="AA7" s="159"/>
      <c r="AB7" s="159"/>
      <c r="AC7" s="159"/>
    </row>
    <row r="8" spans="1:29" x14ac:dyDescent="0.25">
      <c r="A8" s="367" t="s">
        <v>464</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91"/>
      <c r="B10" s="91"/>
      <c r="C10" s="91"/>
      <c r="D10" s="91"/>
      <c r="E10" s="91"/>
      <c r="F10" s="91"/>
      <c r="G10" s="91"/>
      <c r="H10" s="91"/>
      <c r="I10" s="91"/>
      <c r="J10" s="159"/>
      <c r="K10" s="159"/>
      <c r="L10" s="159"/>
      <c r="M10" s="159"/>
      <c r="N10" s="159"/>
      <c r="O10" s="159"/>
      <c r="P10" s="159"/>
      <c r="Q10" s="159"/>
      <c r="R10" s="159"/>
      <c r="S10" s="159"/>
      <c r="T10" s="159"/>
      <c r="U10" s="159"/>
      <c r="V10" s="159"/>
      <c r="W10" s="159"/>
      <c r="X10" s="159"/>
      <c r="Y10" s="159"/>
      <c r="Z10" s="159"/>
      <c r="AA10" s="159"/>
      <c r="AB10" s="159"/>
      <c r="AC10" s="159"/>
    </row>
    <row r="11" spans="1:29" x14ac:dyDescent="0.25">
      <c r="A11" s="395" t="str">
        <f>+'6.1. Паспорт сетевой график'!A12:L12</f>
        <v>N_TP1900.PS.0071</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10"/>
      <c r="B13" s="10"/>
      <c r="C13" s="10"/>
      <c r="D13" s="10"/>
      <c r="E13" s="10"/>
      <c r="F13" s="10"/>
      <c r="G13" s="10"/>
      <c r="H13" s="10"/>
      <c r="I13" s="10"/>
      <c r="J13" s="160"/>
      <c r="K13" s="160"/>
      <c r="L13" s="160"/>
      <c r="M13" s="160"/>
      <c r="N13" s="160"/>
      <c r="O13" s="160"/>
      <c r="P13" s="160"/>
      <c r="Q13" s="160"/>
      <c r="R13" s="160"/>
      <c r="S13" s="160"/>
      <c r="T13" s="160"/>
      <c r="U13" s="160"/>
      <c r="V13" s="160"/>
      <c r="W13" s="160"/>
      <c r="X13" s="160"/>
      <c r="Y13" s="160"/>
      <c r="Z13" s="160"/>
      <c r="AA13" s="160"/>
      <c r="AB13" s="160"/>
      <c r="AC13" s="160"/>
    </row>
    <row r="14" spans="1:29" x14ac:dyDescent="0.25">
      <c r="A14" s="395" t="str">
        <f>+'6.1. Паспорт сетевой график'!A14:L14</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x14ac:dyDescent="0.25">
      <c r="A17" s="43"/>
      <c r="L17" s="43"/>
      <c r="M17" s="43"/>
      <c r="N17" s="43"/>
      <c r="O17" s="43"/>
      <c r="P17" s="43"/>
      <c r="Q17" s="43"/>
      <c r="R17" s="43"/>
      <c r="S17" s="43"/>
      <c r="T17" s="43"/>
      <c r="U17" s="43"/>
      <c r="V17" s="43"/>
      <c r="W17" s="43"/>
      <c r="X17" s="43"/>
      <c r="Y17" s="43"/>
      <c r="Z17" s="43"/>
      <c r="AA17" s="43"/>
      <c r="AB17" s="43"/>
    </row>
    <row r="18" spans="1:32" x14ac:dyDescent="0.25">
      <c r="A18" s="411" t="s">
        <v>407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43"/>
      <c r="B19" s="43"/>
      <c r="C19" s="43"/>
      <c r="D19" s="43"/>
      <c r="E19" s="161"/>
      <c r="F19" s="161"/>
      <c r="G19" s="161"/>
      <c r="L19" s="43"/>
      <c r="M19" s="43"/>
      <c r="N19" s="43"/>
      <c r="O19" s="43"/>
      <c r="P19" s="43"/>
      <c r="Q19" s="43"/>
      <c r="R19" s="43"/>
      <c r="S19" s="43"/>
      <c r="T19" s="43"/>
      <c r="U19" s="43"/>
      <c r="V19" s="43"/>
      <c r="W19" s="43"/>
      <c r="X19" s="43"/>
      <c r="Y19" s="43"/>
      <c r="Z19" s="43"/>
      <c r="AA19" s="43"/>
      <c r="AB19" s="43"/>
    </row>
    <row r="20" spans="1:32" ht="33" customHeight="1" x14ac:dyDescent="0.25">
      <c r="A20" s="412" t="s">
        <v>180</v>
      </c>
      <c r="B20" s="412" t="s">
        <v>179</v>
      </c>
      <c r="C20" s="415" t="s">
        <v>178</v>
      </c>
      <c r="D20" s="415"/>
      <c r="E20" s="416" t="s">
        <v>177</v>
      </c>
      <c r="F20" s="416"/>
      <c r="G20" s="417" t="s">
        <v>579</v>
      </c>
      <c r="H20" s="420" t="s">
        <v>457</v>
      </c>
      <c r="I20" s="421"/>
      <c r="J20" s="421"/>
      <c r="K20" s="421"/>
      <c r="L20" s="420" t="s">
        <v>458</v>
      </c>
      <c r="M20" s="421"/>
      <c r="N20" s="421"/>
      <c r="O20" s="421"/>
      <c r="P20" s="420" t="s">
        <v>459</v>
      </c>
      <c r="Q20" s="421"/>
      <c r="R20" s="421"/>
      <c r="S20" s="421"/>
      <c r="T20" s="420" t="s">
        <v>460</v>
      </c>
      <c r="U20" s="421"/>
      <c r="V20" s="421"/>
      <c r="W20" s="421"/>
      <c r="X20" s="420" t="s">
        <v>580</v>
      </c>
      <c r="Y20" s="421"/>
      <c r="Z20" s="421"/>
      <c r="AA20" s="421"/>
      <c r="AB20" s="423" t="s">
        <v>176</v>
      </c>
      <c r="AC20" s="423"/>
      <c r="AD20" s="162"/>
      <c r="AE20" s="162"/>
      <c r="AF20" s="162"/>
    </row>
    <row r="21" spans="1:32" ht="99.75" customHeight="1" x14ac:dyDescent="0.25">
      <c r="A21" s="413"/>
      <c r="B21" s="413"/>
      <c r="C21" s="415"/>
      <c r="D21" s="415"/>
      <c r="E21" s="416"/>
      <c r="F21" s="416"/>
      <c r="G21" s="418"/>
      <c r="H21" s="422" t="s">
        <v>2</v>
      </c>
      <c r="I21" s="422"/>
      <c r="J21" s="422" t="s">
        <v>174</v>
      </c>
      <c r="K21" s="422"/>
      <c r="L21" s="422" t="s">
        <v>2</v>
      </c>
      <c r="M21" s="422"/>
      <c r="N21" s="422" t="s">
        <v>174</v>
      </c>
      <c r="O21" s="422"/>
      <c r="P21" s="422" t="s">
        <v>2</v>
      </c>
      <c r="Q21" s="422"/>
      <c r="R21" s="422" t="s">
        <v>174</v>
      </c>
      <c r="S21" s="422"/>
      <c r="T21" s="422" t="s">
        <v>2</v>
      </c>
      <c r="U21" s="422"/>
      <c r="V21" s="422" t="s">
        <v>174</v>
      </c>
      <c r="W21" s="422"/>
      <c r="X21" s="422" t="s">
        <v>2</v>
      </c>
      <c r="Y21" s="422"/>
      <c r="Z21" s="422" t="s">
        <v>174</v>
      </c>
      <c r="AA21" s="422"/>
      <c r="AB21" s="423"/>
      <c r="AC21" s="423"/>
    </row>
    <row r="22" spans="1:32" ht="89.25" customHeight="1" x14ac:dyDescent="0.25">
      <c r="A22" s="414"/>
      <c r="B22" s="414"/>
      <c r="C22" s="327" t="s">
        <v>2</v>
      </c>
      <c r="D22" s="327" t="s">
        <v>174</v>
      </c>
      <c r="E22" s="328" t="s">
        <v>581</v>
      </c>
      <c r="F22" s="328" t="s">
        <v>554</v>
      </c>
      <c r="G22" s="419"/>
      <c r="H22" s="329" t="s">
        <v>390</v>
      </c>
      <c r="I22" s="329" t="s">
        <v>391</v>
      </c>
      <c r="J22" s="329" t="s">
        <v>390</v>
      </c>
      <c r="K22" s="329" t="s">
        <v>391</v>
      </c>
      <c r="L22" s="329" t="s">
        <v>390</v>
      </c>
      <c r="M22" s="329" t="s">
        <v>391</v>
      </c>
      <c r="N22" s="329" t="s">
        <v>390</v>
      </c>
      <c r="O22" s="329" t="s">
        <v>391</v>
      </c>
      <c r="P22" s="329" t="s">
        <v>390</v>
      </c>
      <c r="Q22" s="329" t="s">
        <v>391</v>
      </c>
      <c r="R22" s="329" t="s">
        <v>390</v>
      </c>
      <c r="S22" s="329" t="s">
        <v>391</v>
      </c>
      <c r="T22" s="329" t="s">
        <v>390</v>
      </c>
      <c r="U22" s="329" t="s">
        <v>391</v>
      </c>
      <c r="V22" s="329" t="s">
        <v>390</v>
      </c>
      <c r="W22" s="329" t="s">
        <v>391</v>
      </c>
      <c r="X22" s="329" t="s">
        <v>390</v>
      </c>
      <c r="Y22" s="329" t="s">
        <v>391</v>
      </c>
      <c r="Z22" s="329" t="s">
        <v>390</v>
      </c>
      <c r="AA22" s="329" t="s">
        <v>391</v>
      </c>
      <c r="AB22" s="327" t="s">
        <v>175</v>
      </c>
      <c r="AC22" s="327" t="s">
        <v>174</v>
      </c>
    </row>
    <row r="23" spans="1:32" ht="19.5" customHeight="1" x14ac:dyDescent="0.25">
      <c r="A23" s="330">
        <v>1</v>
      </c>
      <c r="B23" s="330">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row>
    <row r="24" spans="1:32" s="166" customFormat="1" ht="47.25" customHeight="1" x14ac:dyDescent="0.25">
      <c r="A24" s="163">
        <v>1</v>
      </c>
      <c r="B24" s="164" t="s">
        <v>173</v>
      </c>
      <c r="C24" s="165">
        <v>9.9042199999999987</v>
      </c>
      <c r="D24" s="165">
        <v>9.3304043679999999</v>
      </c>
      <c r="E24" s="165">
        <v>9.3304043679999999</v>
      </c>
      <c r="F24" s="165">
        <v>9.3304043679999999</v>
      </c>
      <c r="G24" s="165">
        <v>0</v>
      </c>
      <c r="H24" s="165">
        <v>9.9042199999999987</v>
      </c>
      <c r="I24" s="165"/>
      <c r="J24" s="165">
        <v>9.3304043679999999</v>
      </c>
      <c r="K24" s="165"/>
      <c r="L24" s="165">
        <v>0</v>
      </c>
      <c r="M24" s="165"/>
      <c r="N24" s="165">
        <v>0</v>
      </c>
      <c r="O24" s="165"/>
      <c r="P24" s="165">
        <v>0</v>
      </c>
      <c r="Q24" s="165"/>
      <c r="R24" s="165">
        <v>0</v>
      </c>
      <c r="S24" s="165"/>
      <c r="T24" s="165">
        <v>0</v>
      </c>
      <c r="U24" s="165"/>
      <c r="V24" s="165">
        <v>0</v>
      </c>
      <c r="W24" s="165"/>
      <c r="X24" s="165">
        <v>0</v>
      </c>
      <c r="Y24" s="165"/>
      <c r="Z24" s="165" t="s">
        <v>465</v>
      </c>
      <c r="AA24" s="165"/>
      <c r="AB24" s="165">
        <v>9.9042199999999987</v>
      </c>
      <c r="AC24" s="165">
        <v>9.3304043679999999</v>
      </c>
      <c r="AE24" s="306"/>
    </row>
    <row r="25" spans="1:32" s="166" customFormat="1" ht="24" customHeight="1" x14ac:dyDescent="0.25">
      <c r="A25" s="167" t="s">
        <v>172</v>
      </c>
      <c r="B25" s="168" t="s">
        <v>171</v>
      </c>
      <c r="C25" s="165"/>
      <c r="D25" s="165"/>
      <c r="E25" s="165"/>
      <c r="F25" s="165"/>
      <c r="G25" s="165">
        <v>0</v>
      </c>
      <c r="H25" s="165">
        <v>0</v>
      </c>
      <c r="I25" s="165"/>
      <c r="J25" s="165">
        <v>0</v>
      </c>
      <c r="K25" s="165"/>
      <c r="L25" s="165">
        <v>0</v>
      </c>
      <c r="M25" s="165"/>
      <c r="N25" s="165">
        <v>0</v>
      </c>
      <c r="O25" s="165"/>
      <c r="P25" s="165">
        <v>0</v>
      </c>
      <c r="Q25" s="165"/>
      <c r="R25" s="165">
        <v>0</v>
      </c>
      <c r="S25" s="165"/>
      <c r="T25" s="165">
        <v>0</v>
      </c>
      <c r="U25" s="165"/>
      <c r="V25" s="165">
        <v>0</v>
      </c>
      <c r="W25" s="165"/>
      <c r="X25" s="165">
        <v>0</v>
      </c>
      <c r="Y25" s="165"/>
      <c r="Z25" s="165" t="s">
        <v>465</v>
      </c>
      <c r="AA25" s="165"/>
      <c r="AB25" s="165">
        <v>0</v>
      </c>
      <c r="AC25" s="165">
        <v>0</v>
      </c>
    </row>
    <row r="26" spans="1:32" s="166" customFormat="1" x14ac:dyDescent="0.25">
      <c r="A26" s="167" t="s">
        <v>170</v>
      </c>
      <c r="B26" s="168" t="s">
        <v>169</v>
      </c>
      <c r="C26" s="165"/>
      <c r="D26" s="165"/>
      <c r="E26" s="165"/>
      <c r="F26" s="165"/>
      <c r="G26" s="165">
        <v>0</v>
      </c>
      <c r="H26" s="165">
        <v>0</v>
      </c>
      <c r="I26" s="165"/>
      <c r="J26" s="165">
        <v>0</v>
      </c>
      <c r="K26" s="165"/>
      <c r="L26" s="165">
        <v>0</v>
      </c>
      <c r="M26" s="165"/>
      <c r="N26" s="165">
        <v>0</v>
      </c>
      <c r="O26" s="165"/>
      <c r="P26" s="165">
        <v>0</v>
      </c>
      <c r="Q26" s="165"/>
      <c r="R26" s="165">
        <v>0</v>
      </c>
      <c r="S26" s="165"/>
      <c r="T26" s="165">
        <v>0</v>
      </c>
      <c r="U26" s="165"/>
      <c r="V26" s="165">
        <v>0</v>
      </c>
      <c r="W26" s="165"/>
      <c r="X26" s="165">
        <v>0</v>
      </c>
      <c r="Y26" s="165"/>
      <c r="Z26" s="165" t="s">
        <v>465</v>
      </c>
      <c r="AA26" s="165"/>
      <c r="AB26" s="165">
        <v>0</v>
      </c>
      <c r="AC26" s="165">
        <v>0</v>
      </c>
    </row>
    <row r="27" spans="1:32" s="166" customFormat="1" ht="31.5" x14ac:dyDescent="0.25">
      <c r="A27" s="167" t="s">
        <v>168</v>
      </c>
      <c r="B27" s="168" t="s">
        <v>349</v>
      </c>
      <c r="C27" s="165"/>
      <c r="D27" s="165"/>
      <c r="E27" s="165"/>
      <c r="F27" s="165"/>
      <c r="G27" s="165">
        <v>0</v>
      </c>
      <c r="H27" s="165">
        <v>8.2750716666666655</v>
      </c>
      <c r="I27" s="165"/>
      <c r="J27" s="165">
        <v>7.7267246233333333</v>
      </c>
      <c r="K27" s="165"/>
      <c r="L27" s="165">
        <v>0</v>
      </c>
      <c r="M27" s="165"/>
      <c r="N27" s="165">
        <v>0</v>
      </c>
      <c r="O27" s="165"/>
      <c r="P27" s="165">
        <v>0</v>
      </c>
      <c r="Q27" s="165"/>
      <c r="R27" s="165">
        <v>0</v>
      </c>
      <c r="S27" s="165"/>
      <c r="T27" s="165">
        <v>0</v>
      </c>
      <c r="U27" s="165"/>
      <c r="V27" s="165">
        <v>0</v>
      </c>
      <c r="W27" s="165"/>
      <c r="X27" s="165">
        <v>0</v>
      </c>
      <c r="Y27" s="165"/>
      <c r="Z27" s="165" t="s">
        <v>465</v>
      </c>
      <c r="AA27" s="165"/>
      <c r="AB27" s="165">
        <v>8.2750716666666655</v>
      </c>
      <c r="AC27" s="165">
        <v>7.7267246233333333</v>
      </c>
    </row>
    <row r="28" spans="1:32" s="166" customFormat="1" x14ac:dyDescent="0.25">
      <c r="A28" s="167" t="s">
        <v>167</v>
      </c>
      <c r="B28" s="168" t="s">
        <v>166</v>
      </c>
      <c r="C28" s="165"/>
      <c r="D28" s="165"/>
      <c r="E28" s="165"/>
      <c r="F28" s="165"/>
      <c r="G28" s="165">
        <v>0</v>
      </c>
      <c r="H28" s="165">
        <v>0.19049000000000002</v>
      </c>
      <c r="I28" s="165"/>
      <c r="J28" s="165">
        <v>0.19049000000000002</v>
      </c>
      <c r="K28" s="165"/>
      <c r="L28" s="165">
        <v>0</v>
      </c>
      <c r="M28" s="165"/>
      <c r="N28" s="165">
        <v>0</v>
      </c>
      <c r="O28" s="165"/>
      <c r="P28" s="165">
        <v>0</v>
      </c>
      <c r="Q28" s="165"/>
      <c r="R28" s="165">
        <v>0</v>
      </c>
      <c r="S28" s="165"/>
      <c r="T28" s="165">
        <v>0</v>
      </c>
      <c r="U28" s="165"/>
      <c r="V28" s="165">
        <v>0</v>
      </c>
      <c r="W28" s="165"/>
      <c r="X28" s="165">
        <v>0</v>
      </c>
      <c r="Y28" s="165"/>
      <c r="Z28" s="165">
        <v>0</v>
      </c>
      <c r="AA28" s="165"/>
      <c r="AB28" s="165">
        <v>0.19049000000000002</v>
      </c>
      <c r="AC28" s="165">
        <v>0.19049000000000002</v>
      </c>
      <c r="AE28" s="306"/>
    </row>
    <row r="29" spans="1:32" s="166" customFormat="1" x14ac:dyDescent="0.25">
      <c r="A29" s="167" t="s">
        <v>165</v>
      </c>
      <c r="B29" s="169" t="s">
        <v>164</v>
      </c>
      <c r="C29" s="165"/>
      <c r="D29" s="165"/>
      <c r="E29" s="165"/>
      <c r="F29" s="165"/>
      <c r="G29" s="165">
        <v>0</v>
      </c>
      <c r="H29" s="165">
        <v>1.4386583333333332</v>
      </c>
      <c r="I29" s="165"/>
      <c r="J29" s="165">
        <v>1.4131897446666666</v>
      </c>
      <c r="K29" s="165"/>
      <c r="L29" s="165">
        <v>0</v>
      </c>
      <c r="M29" s="165"/>
      <c r="N29" s="165">
        <v>0</v>
      </c>
      <c r="O29" s="165"/>
      <c r="P29" s="165">
        <v>0</v>
      </c>
      <c r="Q29" s="165"/>
      <c r="R29" s="165">
        <v>0</v>
      </c>
      <c r="S29" s="165"/>
      <c r="T29" s="165">
        <v>0</v>
      </c>
      <c r="U29" s="165"/>
      <c r="V29" s="165">
        <v>0</v>
      </c>
      <c r="W29" s="165"/>
      <c r="X29" s="165">
        <v>0</v>
      </c>
      <c r="Y29" s="165"/>
      <c r="Z29" s="165" t="s">
        <v>465</v>
      </c>
      <c r="AA29" s="165"/>
      <c r="AB29" s="165">
        <v>1.6291483333333332</v>
      </c>
      <c r="AC29" s="165">
        <v>1.4131897446666666</v>
      </c>
    </row>
    <row r="30" spans="1:32" s="166" customFormat="1" ht="47.25" x14ac:dyDescent="0.25">
      <c r="A30" s="163" t="s">
        <v>63</v>
      </c>
      <c r="B30" s="164" t="s">
        <v>163</v>
      </c>
      <c r="C30" s="165">
        <v>8.3068200000000001</v>
      </c>
      <c r="D30" s="165">
        <v>7.8854662900000001</v>
      </c>
      <c r="E30" s="165">
        <v>7.8854662900000001</v>
      </c>
      <c r="F30" s="165">
        <v>7.8854662900000001</v>
      </c>
      <c r="G30" s="165">
        <v>0</v>
      </c>
      <c r="H30" s="165">
        <v>8.3068200000000001</v>
      </c>
      <c r="I30" s="165"/>
      <c r="J30" s="165">
        <v>7.8854662900000001</v>
      </c>
      <c r="K30" s="165"/>
      <c r="L30" s="165">
        <v>0</v>
      </c>
      <c r="M30" s="165"/>
      <c r="N30" s="165">
        <v>0</v>
      </c>
      <c r="O30" s="165"/>
      <c r="P30" s="165">
        <v>0</v>
      </c>
      <c r="Q30" s="165"/>
      <c r="R30" s="165">
        <v>0</v>
      </c>
      <c r="S30" s="165"/>
      <c r="T30" s="165">
        <v>0</v>
      </c>
      <c r="U30" s="165"/>
      <c r="V30" s="165">
        <v>0</v>
      </c>
      <c r="W30" s="165"/>
      <c r="X30" s="165">
        <v>0</v>
      </c>
      <c r="Y30" s="165"/>
      <c r="Z30" s="165" t="s">
        <v>465</v>
      </c>
      <c r="AA30" s="165"/>
      <c r="AB30" s="165">
        <v>8.3068200000000001</v>
      </c>
      <c r="AC30" s="165">
        <v>7.8854662900000001</v>
      </c>
      <c r="AF30" s="306"/>
    </row>
    <row r="31" spans="1:32" s="166" customFormat="1" x14ac:dyDescent="0.25">
      <c r="A31" s="163" t="s">
        <v>162</v>
      </c>
      <c r="B31" s="168" t="s">
        <v>161</v>
      </c>
      <c r="C31" s="165">
        <v>0.24841999999999997</v>
      </c>
      <c r="D31" s="165">
        <v>0.202708</v>
      </c>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v>0</v>
      </c>
      <c r="AC31" s="165">
        <v>0</v>
      </c>
    </row>
    <row r="32" spans="1:32" s="166" customFormat="1" ht="31.5" x14ac:dyDescent="0.25">
      <c r="A32" s="163" t="s">
        <v>160</v>
      </c>
      <c r="B32" s="168" t="s">
        <v>159</v>
      </c>
      <c r="C32" s="165">
        <v>1.77915</v>
      </c>
      <c r="D32" s="165">
        <v>1.38269116</v>
      </c>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v>0</v>
      </c>
      <c r="AC32" s="165">
        <v>0</v>
      </c>
    </row>
    <row r="33" spans="1:29" s="166" customFormat="1" x14ac:dyDescent="0.25">
      <c r="A33" s="163" t="s">
        <v>158</v>
      </c>
      <c r="B33" s="168" t="s">
        <v>157</v>
      </c>
      <c r="C33" s="165">
        <v>4.6740900000000005</v>
      </c>
      <c r="D33" s="165">
        <v>4.2891491500000001</v>
      </c>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v>0</v>
      </c>
      <c r="AC33" s="165">
        <v>0</v>
      </c>
    </row>
    <row r="34" spans="1:29" s="166" customFormat="1" x14ac:dyDescent="0.25">
      <c r="A34" s="163" t="s">
        <v>156</v>
      </c>
      <c r="B34" s="168" t="s">
        <v>155</v>
      </c>
      <c r="C34" s="165">
        <v>1.6051600000000001</v>
      </c>
      <c r="D34" s="165">
        <v>2.0109179799999999</v>
      </c>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v>0</v>
      </c>
      <c r="AC34" s="165">
        <v>0</v>
      </c>
    </row>
    <row r="35" spans="1:29" s="166" customFormat="1" ht="31.5" x14ac:dyDescent="0.25">
      <c r="A35" s="163" t="s">
        <v>62</v>
      </c>
      <c r="B35" s="164" t="s">
        <v>154</v>
      </c>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c r="AB35" s="165"/>
      <c r="AC35" s="165"/>
    </row>
    <row r="36" spans="1:29" s="166" customFormat="1" x14ac:dyDescent="0.25">
      <c r="A36" s="167" t="s">
        <v>153</v>
      </c>
      <c r="B36" s="168" t="s">
        <v>468</v>
      </c>
      <c r="C36" s="165"/>
      <c r="D36" s="165"/>
      <c r="E36" s="165"/>
      <c r="F36" s="165"/>
      <c r="G36" s="165">
        <v>0</v>
      </c>
      <c r="H36" s="165">
        <v>0</v>
      </c>
      <c r="I36" s="331" t="s">
        <v>499</v>
      </c>
      <c r="J36" s="165">
        <v>0</v>
      </c>
      <c r="K36" s="331" t="s">
        <v>499</v>
      </c>
      <c r="L36" s="165">
        <v>0</v>
      </c>
      <c r="M36" s="331" t="s">
        <v>499</v>
      </c>
      <c r="N36" s="165">
        <v>0</v>
      </c>
      <c r="O36" s="331" t="s">
        <v>499</v>
      </c>
      <c r="P36" s="165">
        <v>0</v>
      </c>
      <c r="Q36" s="331" t="s">
        <v>499</v>
      </c>
      <c r="R36" s="165">
        <v>0</v>
      </c>
      <c r="S36" s="331" t="s">
        <v>499</v>
      </c>
      <c r="T36" s="165">
        <v>0</v>
      </c>
      <c r="U36" s="331" t="s">
        <v>499</v>
      </c>
      <c r="V36" s="165">
        <v>0</v>
      </c>
      <c r="W36" s="331" t="s">
        <v>499</v>
      </c>
      <c r="X36" s="165">
        <v>0</v>
      </c>
      <c r="Y36" s="331" t="s">
        <v>499</v>
      </c>
      <c r="Z36" s="165" t="s">
        <v>465</v>
      </c>
      <c r="AA36" s="331" t="s">
        <v>465</v>
      </c>
      <c r="AB36" s="165">
        <v>0</v>
      </c>
      <c r="AC36" s="165">
        <v>0</v>
      </c>
    </row>
    <row r="37" spans="1:29" s="166" customFormat="1" ht="31.5" x14ac:dyDescent="0.25">
      <c r="A37" s="167" t="s">
        <v>152</v>
      </c>
      <c r="B37" s="170" t="s">
        <v>466</v>
      </c>
      <c r="C37" s="165"/>
      <c r="D37" s="165"/>
      <c r="E37" s="165"/>
      <c r="F37" s="165"/>
      <c r="G37" s="165">
        <v>0</v>
      </c>
      <c r="H37" s="165">
        <v>0</v>
      </c>
      <c r="I37" s="331" t="s">
        <v>499</v>
      </c>
      <c r="J37" s="165">
        <v>0</v>
      </c>
      <c r="K37" s="331" t="s">
        <v>499</v>
      </c>
      <c r="L37" s="165">
        <v>0</v>
      </c>
      <c r="M37" s="331" t="s">
        <v>499</v>
      </c>
      <c r="N37" s="165">
        <v>0</v>
      </c>
      <c r="O37" s="331" t="s">
        <v>499</v>
      </c>
      <c r="P37" s="165">
        <v>0</v>
      </c>
      <c r="Q37" s="331" t="s">
        <v>499</v>
      </c>
      <c r="R37" s="165">
        <v>0</v>
      </c>
      <c r="S37" s="331" t="s">
        <v>499</v>
      </c>
      <c r="T37" s="165">
        <v>0</v>
      </c>
      <c r="U37" s="331" t="s">
        <v>499</v>
      </c>
      <c r="V37" s="165">
        <v>0</v>
      </c>
      <c r="W37" s="331" t="s">
        <v>499</v>
      </c>
      <c r="X37" s="165">
        <v>0</v>
      </c>
      <c r="Y37" s="331" t="s">
        <v>499</v>
      </c>
      <c r="Z37" s="165" t="s">
        <v>465</v>
      </c>
      <c r="AA37" s="331" t="s">
        <v>465</v>
      </c>
      <c r="AB37" s="165">
        <v>0</v>
      </c>
      <c r="AC37" s="165">
        <v>0</v>
      </c>
    </row>
    <row r="38" spans="1:29" s="166" customFormat="1" x14ac:dyDescent="0.25">
      <c r="A38" s="167" t="s">
        <v>151</v>
      </c>
      <c r="B38" s="170" t="s">
        <v>142</v>
      </c>
      <c r="C38" s="165"/>
      <c r="D38" s="165"/>
      <c r="E38" s="165"/>
      <c r="F38" s="165"/>
      <c r="G38" s="165">
        <v>0</v>
      </c>
      <c r="H38" s="165">
        <v>0</v>
      </c>
      <c r="I38" s="331" t="s">
        <v>499</v>
      </c>
      <c r="J38" s="165">
        <v>0</v>
      </c>
      <c r="K38" s="331" t="s">
        <v>499</v>
      </c>
      <c r="L38" s="165">
        <v>0</v>
      </c>
      <c r="M38" s="331" t="s">
        <v>499</v>
      </c>
      <c r="N38" s="165">
        <v>0</v>
      </c>
      <c r="O38" s="331" t="s">
        <v>499</v>
      </c>
      <c r="P38" s="165">
        <v>0</v>
      </c>
      <c r="Q38" s="331" t="s">
        <v>499</v>
      </c>
      <c r="R38" s="165">
        <v>0</v>
      </c>
      <c r="S38" s="331" t="s">
        <v>499</v>
      </c>
      <c r="T38" s="165">
        <v>0</v>
      </c>
      <c r="U38" s="331" t="s">
        <v>499</v>
      </c>
      <c r="V38" s="165">
        <v>0</v>
      </c>
      <c r="W38" s="331" t="s">
        <v>499</v>
      </c>
      <c r="X38" s="165">
        <v>0</v>
      </c>
      <c r="Y38" s="331" t="s">
        <v>499</v>
      </c>
      <c r="Z38" s="165" t="s">
        <v>465</v>
      </c>
      <c r="AA38" s="331" t="s">
        <v>465</v>
      </c>
      <c r="AB38" s="165">
        <v>0</v>
      </c>
      <c r="AC38" s="165">
        <v>0</v>
      </c>
    </row>
    <row r="39" spans="1:29" s="166" customFormat="1" x14ac:dyDescent="0.25">
      <c r="A39" s="167" t="s">
        <v>150</v>
      </c>
      <c r="B39" s="168" t="s">
        <v>467</v>
      </c>
      <c r="C39" s="165"/>
      <c r="D39" s="165"/>
      <c r="E39" s="165"/>
      <c r="F39" s="165"/>
      <c r="G39" s="165">
        <v>0</v>
      </c>
      <c r="H39" s="165">
        <v>0</v>
      </c>
      <c r="I39" s="331" t="s">
        <v>499</v>
      </c>
      <c r="J39" s="165">
        <v>0</v>
      </c>
      <c r="K39" s="331" t="s">
        <v>499</v>
      </c>
      <c r="L39" s="165">
        <v>0</v>
      </c>
      <c r="M39" s="331" t="s">
        <v>499</v>
      </c>
      <c r="N39" s="165">
        <v>0</v>
      </c>
      <c r="O39" s="331" t="s">
        <v>499</v>
      </c>
      <c r="P39" s="165">
        <v>0</v>
      </c>
      <c r="Q39" s="331" t="s">
        <v>499</v>
      </c>
      <c r="R39" s="165">
        <v>0</v>
      </c>
      <c r="S39" s="331" t="s">
        <v>499</v>
      </c>
      <c r="T39" s="165">
        <v>0</v>
      </c>
      <c r="U39" s="331" t="s">
        <v>499</v>
      </c>
      <c r="V39" s="165">
        <v>0</v>
      </c>
      <c r="W39" s="331" t="s">
        <v>499</v>
      </c>
      <c r="X39" s="165">
        <v>0</v>
      </c>
      <c r="Y39" s="331" t="s">
        <v>499</v>
      </c>
      <c r="Z39" s="165" t="s">
        <v>465</v>
      </c>
      <c r="AA39" s="331" t="s">
        <v>465</v>
      </c>
      <c r="AB39" s="165">
        <v>0</v>
      </c>
      <c r="AC39" s="165">
        <v>0</v>
      </c>
    </row>
    <row r="40" spans="1:29" s="166" customFormat="1" x14ac:dyDescent="0.25">
      <c r="A40" s="167" t="s">
        <v>149</v>
      </c>
      <c r="B40" s="168" t="s">
        <v>469</v>
      </c>
      <c r="C40" s="165"/>
      <c r="D40" s="165"/>
      <c r="E40" s="165"/>
      <c r="F40" s="165"/>
      <c r="G40" s="165">
        <v>0</v>
      </c>
      <c r="H40" s="165">
        <v>0</v>
      </c>
      <c r="I40" s="331" t="s">
        <v>499</v>
      </c>
      <c r="J40" s="165">
        <v>4</v>
      </c>
      <c r="K40" s="331">
        <v>4</v>
      </c>
      <c r="L40" s="165">
        <v>0</v>
      </c>
      <c r="M40" s="331" t="s">
        <v>499</v>
      </c>
      <c r="N40" s="165">
        <v>0</v>
      </c>
      <c r="O40" s="331" t="s">
        <v>499</v>
      </c>
      <c r="P40" s="165">
        <v>0</v>
      </c>
      <c r="Q40" s="331" t="s">
        <v>499</v>
      </c>
      <c r="R40" s="165">
        <v>0</v>
      </c>
      <c r="S40" s="331" t="s">
        <v>499</v>
      </c>
      <c r="T40" s="165">
        <v>0</v>
      </c>
      <c r="U40" s="331" t="s">
        <v>499</v>
      </c>
      <c r="V40" s="165">
        <v>0</v>
      </c>
      <c r="W40" s="331" t="s">
        <v>499</v>
      </c>
      <c r="X40" s="165">
        <v>0</v>
      </c>
      <c r="Y40" s="331" t="s">
        <v>499</v>
      </c>
      <c r="Z40" s="165" t="s">
        <v>465</v>
      </c>
      <c r="AA40" s="331" t="s">
        <v>465</v>
      </c>
      <c r="AB40" s="165">
        <v>0</v>
      </c>
      <c r="AC40" s="165">
        <v>4</v>
      </c>
    </row>
    <row r="41" spans="1:29" s="166" customFormat="1" x14ac:dyDescent="0.25">
      <c r="A41" s="167" t="s">
        <v>148</v>
      </c>
      <c r="B41" s="168" t="s">
        <v>470</v>
      </c>
      <c r="C41" s="165"/>
      <c r="D41" s="165"/>
      <c r="E41" s="165"/>
      <c r="F41" s="165"/>
      <c r="G41" s="165">
        <v>0</v>
      </c>
      <c r="H41" s="165">
        <v>0</v>
      </c>
      <c r="I41" s="331" t="s">
        <v>499</v>
      </c>
      <c r="J41" s="165">
        <v>0</v>
      </c>
      <c r="K41" s="331" t="s">
        <v>499</v>
      </c>
      <c r="L41" s="165">
        <v>0</v>
      </c>
      <c r="M41" s="331" t="s">
        <v>499</v>
      </c>
      <c r="N41" s="165">
        <v>0</v>
      </c>
      <c r="O41" s="331" t="s">
        <v>499</v>
      </c>
      <c r="P41" s="165">
        <v>0</v>
      </c>
      <c r="Q41" s="331" t="s">
        <v>499</v>
      </c>
      <c r="R41" s="165">
        <v>0</v>
      </c>
      <c r="S41" s="331" t="s">
        <v>499</v>
      </c>
      <c r="T41" s="165">
        <v>0</v>
      </c>
      <c r="U41" s="331" t="s">
        <v>499</v>
      </c>
      <c r="V41" s="165">
        <v>0</v>
      </c>
      <c r="W41" s="331" t="s">
        <v>499</v>
      </c>
      <c r="X41" s="165">
        <v>0</v>
      </c>
      <c r="Y41" s="331" t="s">
        <v>499</v>
      </c>
      <c r="Z41" s="165" t="s">
        <v>465</v>
      </c>
      <c r="AA41" s="331" t="s">
        <v>465</v>
      </c>
      <c r="AB41" s="165">
        <v>0</v>
      </c>
      <c r="AC41" s="165">
        <v>0</v>
      </c>
    </row>
    <row r="42" spans="1:29" s="166" customFormat="1" x14ac:dyDescent="0.25">
      <c r="A42" s="167" t="s">
        <v>147</v>
      </c>
      <c r="B42" s="168" t="s">
        <v>471</v>
      </c>
      <c r="C42" s="165"/>
      <c r="D42" s="165"/>
      <c r="E42" s="165"/>
      <c r="F42" s="165"/>
      <c r="G42" s="165">
        <v>0</v>
      </c>
      <c r="H42" s="165">
        <v>0</v>
      </c>
      <c r="I42" s="331" t="s">
        <v>499</v>
      </c>
      <c r="J42" s="165">
        <v>0</v>
      </c>
      <c r="K42" s="331" t="s">
        <v>499</v>
      </c>
      <c r="L42" s="165">
        <v>0</v>
      </c>
      <c r="M42" s="331" t="s">
        <v>499</v>
      </c>
      <c r="N42" s="165">
        <v>0</v>
      </c>
      <c r="O42" s="331" t="s">
        <v>499</v>
      </c>
      <c r="P42" s="165">
        <v>0</v>
      </c>
      <c r="Q42" s="331" t="s">
        <v>499</v>
      </c>
      <c r="R42" s="165">
        <v>0</v>
      </c>
      <c r="S42" s="331" t="s">
        <v>499</v>
      </c>
      <c r="T42" s="165">
        <v>0</v>
      </c>
      <c r="U42" s="331" t="s">
        <v>499</v>
      </c>
      <c r="V42" s="165">
        <v>0</v>
      </c>
      <c r="W42" s="331" t="s">
        <v>499</v>
      </c>
      <c r="X42" s="165">
        <v>0</v>
      </c>
      <c r="Y42" s="331" t="s">
        <v>499</v>
      </c>
      <c r="Z42" s="165" t="s">
        <v>465</v>
      </c>
      <c r="AA42" s="331" t="s">
        <v>465</v>
      </c>
      <c r="AB42" s="165">
        <v>0</v>
      </c>
      <c r="AC42" s="165">
        <v>0</v>
      </c>
    </row>
    <row r="43" spans="1:29" s="166" customFormat="1" x14ac:dyDescent="0.25">
      <c r="A43" s="167" t="s">
        <v>472</v>
      </c>
      <c r="B43" s="168" t="s">
        <v>473</v>
      </c>
      <c r="C43" s="165"/>
      <c r="D43" s="165"/>
      <c r="E43" s="165"/>
      <c r="F43" s="165"/>
      <c r="G43" s="165">
        <v>0</v>
      </c>
      <c r="H43" s="165">
        <v>0</v>
      </c>
      <c r="I43" s="331" t="s">
        <v>499</v>
      </c>
      <c r="J43" s="165">
        <v>0</v>
      </c>
      <c r="K43" s="331" t="s">
        <v>499</v>
      </c>
      <c r="L43" s="165">
        <v>0</v>
      </c>
      <c r="M43" s="331" t="s">
        <v>499</v>
      </c>
      <c r="N43" s="165">
        <v>0</v>
      </c>
      <c r="O43" s="331" t="s">
        <v>499</v>
      </c>
      <c r="P43" s="165">
        <v>0</v>
      </c>
      <c r="Q43" s="331" t="s">
        <v>499</v>
      </c>
      <c r="R43" s="165">
        <v>0</v>
      </c>
      <c r="S43" s="331" t="s">
        <v>499</v>
      </c>
      <c r="T43" s="165">
        <v>0</v>
      </c>
      <c r="U43" s="331" t="s">
        <v>499</v>
      </c>
      <c r="V43" s="165">
        <v>0</v>
      </c>
      <c r="W43" s="331" t="s">
        <v>499</v>
      </c>
      <c r="X43" s="165">
        <v>0</v>
      </c>
      <c r="Y43" s="331" t="s">
        <v>499</v>
      </c>
      <c r="Z43" s="165" t="s">
        <v>465</v>
      </c>
      <c r="AA43" s="331" t="s">
        <v>465</v>
      </c>
      <c r="AB43" s="165">
        <v>0</v>
      </c>
      <c r="AC43" s="165">
        <v>0</v>
      </c>
    </row>
    <row r="44" spans="1:29" s="166" customFormat="1" x14ac:dyDescent="0.25">
      <c r="A44" s="167" t="s">
        <v>474</v>
      </c>
      <c r="B44" s="168" t="s">
        <v>475</v>
      </c>
      <c r="C44" s="165"/>
      <c r="D44" s="165"/>
      <c r="E44" s="165"/>
      <c r="F44" s="165"/>
      <c r="G44" s="165">
        <v>0</v>
      </c>
      <c r="H44" s="165">
        <v>20</v>
      </c>
      <c r="I44" s="331">
        <v>4</v>
      </c>
      <c r="J44" s="165">
        <v>20</v>
      </c>
      <c r="K44" s="331">
        <v>4</v>
      </c>
      <c r="L44" s="165">
        <v>0</v>
      </c>
      <c r="M44" s="331" t="s">
        <v>499</v>
      </c>
      <c r="N44" s="165">
        <v>0</v>
      </c>
      <c r="O44" s="331" t="s">
        <v>499</v>
      </c>
      <c r="P44" s="165">
        <v>0</v>
      </c>
      <c r="Q44" s="331" t="s">
        <v>499</v>
      </c>
      <c r="R44" s="165">
        <v>0</v>
      </c>
      <c r="S44" s="331" t="s">
        <v>499</v>
      </c>
      <c r="T44" s="165">
        <v>0</v>
      </c>
      <c r="U44" s="331" t="s">
        <v>499</v>
      </c>
      <c r="V44" s="165">
        <v>0</v>
      </c>
      <c r="W44" s="331" t="s">
        <v>499</v>
      </c>
      <c r="X44" s="165">
        <v>0</v>
      </c>
      <c r="Y44" s="331" t="s">
        <v>499</v>
      </c>
      <c r="Z44" s="165" t="s">
        <v>465</v>
      </c>
      <c r="AA44" s="331" t="s">
        <v>465</v>
      </c>
      <c r="AB44" s="165">
        <v>20</v>
      </c>
      <c r="AC44" s="165">
        <v>20</v>
      </c>
    </row>
    <row r="45" spans="1:29" s="166" customFormat="1" x14ac:dyDescent="0.25">
      <c r="A45" s="167" t="s">
        <v>476</v>
      </c>
      <c r="B45" s="168" t="s">
        <v>477</v>
      </c>
      <c r="C45" s="165"/>
      <c r="D45" s="165"/>
      <c r="E45" s="165"/>
      <c r="F45" s="165"/>
      <c r="G45" s="165">
        <v>0</v>
      </c>
      <c r="H45" s="165">
        <v>0</v>
      </c>
      <c r="I45" s="331" t="s">
        <v>499</v>
      </c>
      <c r="J45" s="165">
        <v>0</v>
      </c>
      <c r="K45" s="331" t="s">
        <v>499</v>
      </c>
      <c r="L45" s="165">
        <v>0</v>
      </c>
      <c r="M45" s="331" t="s">
        <v>499</v>
      </c>
      <c r="N45" s="165">
        <v>0</v>
      </c>
      <c r="O45" s="331" t="s">
        <v>499</v>
      </c>
      <c r="P45" s="165">
        <v>0</v>
      </c>
      <c r="Q45" s="331" t="s">
        <v>499</v>
      </c>
      <c r="R45" s="165">
        <v>0</v>
      </c>
      <c r="S45" s="331" t="s">
        <v>499</v>
      </c>
      <c r="T45" s="165">
        <v>0</v>
      </c>
      <c r="U45" s="331" t="s">
        <v>499</v>
      </c>
      <c r="V45" s="165">
        <v>0</v>
      </c>
      <c r="W45" s="331" t="s">
        <v>499</v>
      </c>
      <c r="X45" s="165">
        <v>0</v>
      </c>
      <c r="Y45" s="331" t="s">
        <v>499</v>
      </c>
      <c r="Z45" s="165" t="s">
        <v>465</v>
      </c>
      <c r="AA45" s="331" t="s">
        <v>465</v>
      </c>
      <c r="AB45" s="165">
        <v>0</v>
      </c>
      <c r="AC45" s="165">
        <v>0</v>
      </c>
    </row>
    <row r="46" spans="1:29" s="166" customFormat="1" x14ac:dyDescent="0.25">
      <c r="A46" s="167" t="s">
        <v>478</v>
      </c>
      <c r="B46" s="168" t="s">
        <v>479</v>
      </c>
      <c r="C46" s="165"/>
      <c r="D46" s="165"/>
      <c r="E46" s="165"/>
      <c r="F46" s="165"/>
      <c r="G46" s="165">
        <v>0</v>
      </c>
      <c r="H46" s="165">
        <v>0</v>
      </c>
      <c r="I46" s="331" t="s">
        <v>499</v>
      </c>
      <c r="J46" s="165">
        <v>0</v>
      </c>
      <c r="K46" s="331" t="s">
        <v>499</v>
      </c>
      <c r="L46" s="165">
        <v>0</v>
      </c>
      <c r="M46" s="331" t="s">
        <v>499</v>
      </c>
      <c r="N46" s="165">
        <v>0</v>
      </c>
      <c r="O46" s="331" t="s">
        <v>499</v>
      </c>
      <c r="P46" s="165">
        <v>0</v>
      </c>
      <c r="Q46" s="331" t="s">
        <v>499</v>
      </c>
      <c r="R46" s="165">
        <v>0</v>
      </c>
      <c r="S46" s="331" t="s">
        <v>499</v>
      </c>
      <c r="T46" s="165">
        <v>0</v>
      </c>
      <c r="U46" s="331" t="s">
        <v>499</v>
      </c>
      <c r="V46" s="165">
        <v>0</v>
      </c>
      <c r="W46" s="331" t="s">
        <v>499</v>
      </c>
      <c r="X46" s="165">
        <v>0</v>
      </c>
      <c r="Y46" s="331" t="s">
        <v>499</v>
      </c>
      <c r="Z46" s="165" t="s">
        <v>465</v>
      </c>
      <c r="AA46" s="331" t="s">
        <v>465</v>
      </c>
      <c r="AB46" s="165">
        <v>0</v>
      </c>
      <c r="AC46" s="165">
        <v>0</v>
      </c>
    </row>
    <row r="47" spans="1:29" s="166" customFormat="1" x14ac:dyDescent="0.25">
      <c r="A47" s="163" t="s">
        <v>61</v>
      </c>
      <c r="B47" s="164" t="s">
        <v>146</v>
      </c>
      <c r="C47" s="165"/>
      <c r="D47" s="165"/>
      <c r="E47" s="165"/>
      <c r="F47" s="165"/>
      <c r="G47" s="165"/>
      <c r="H47" s="165"/>
      <c r="I47" s="165"/>
      <c r="J47" s="165"/>
      <c r="K47" s="165"/>
      <c r="L47" s="165"/>
      <c r="M47" s="165"/>
      <c r="N47" s="165"/>
      <c r="O47" s="165"/>
      <c r="P47" s="165"/>
      <c r="Q47" s="165"/>
      <c r="R47" s="165"/>
      <c r="S47" s="331"/>
      <c r="T47" s="165"/>
      <c r="U47" s="165"/>
      <c r="V47" s="165"/>
      <c r="W47" s="165"/>
      <c r="X47" s="165"/>
      <c r="Y47" s="165"/>
      <c r="Z47" s="165"/>
      <c r="AA47" s="165"/>
      <c r="AB47" s="165"/>
      <c r="AC47" s="165"/>
    </row>
    <row r="48" spans="1:29" s="166" customFormat="1" x14ac:dyDescent="0.25">
      <c r="A48" s="167" t="s">
        <v>145</v>
      </c>
      <c r="B48" s="168" t="s">
        <v>468</v>
      </c>
      <c r="C48" s="165">
        <v>0</v>
      </c>
      <c r="D48" s="165">
        <v>0</v>
      </c>
      <c r="E48" s="165"/>
      <c r="F48" s="165"/>
      <c r="G48" s="165">
        <v>0</v>
      </c>
      <c r="H48" s="165">
        <v>0</v>
      </c>
      <c r="I48" s="165"/>
      <c r="J48" s="165">
        <v>0</v>
      </c>
      <c r="K48" s="165"/>
      <c r="L48" s="165">
        <v>0</v>
      </c>
      <c r="M48" s="165"/>
      <c r="N48" s="165">
        <v>0</v>
      </c>
      <c r="O48" s="165"/>
      <c r="P48" s="165">
        <v>0</v>
      </c>
      <c r="Q48" s="165"/>
      <c r="R48" s="165">
        <v>0</v>
      </c>
      <c r="S48" s="165"/>
      <c r="T48" s="165">
        <v>0</v>
      </c>
      <c r="U48" s="165"/>
      <c r="V48" s="165">
        <v>0</v>
      </c>
      <c r="W48" s="165"/>
      <c r="X48" s="165">
        <v>0</v>
      </c>
      <c r="Y48" s="165"/>
      <c r="Z48" s="165" t="s">
        <v>465</v>
      </c>
      <c r="AA48" s="165"/>
      <c r="AB48" s="165">
        <v>0</v>
      </c>
      <c r="AC48" s="165">
        <v>0</v>
      </c>
    </row>
    <row r="49" spans="1:29" s="166" customFormat="1" ht="31.5" x14ac:dyDescent="0.25">
      <c r="A49" s="167" t="s">
        <v>144</v>
      </c>
      <c r="B49" s="170" t="s">
        <v>466</v>
      </c>
      <c r="C49" s="165">
        <v>0</v>
      </c>
      <c r="D49" s="165">
        <v>0</v>
      </c>
      <c r="E49" s="165"/>
      <c r="F49" s="165"/>
      <c r="G49" s="165">
        <v>0</v>
      </c>
      <c r="H49" s="165">
        <v>0</v>
      </c>
      <c r="I49" s="165"/>
      <c r="J49" s="165">
        <v>0</v>
      </c>
      <c r="K49" s="165"/>
      <c r="L49" s="165">
        <v>0</v>
      </c>
      <c r="M49" s="165"/>
      <c r="N49" s="165">
        <v>0</v>
      </c>
      <c r="O49" s="165"/>
      <c r="P49" s="165">
        <v>0</v>
      </c>
      <c r="Q49" s="165"/>
      <c r="R49" s="165">
        <v>0</v>
      </c>
      <c r="S49" s="165"/>
      <c r="T49" s="165">
        <v>0</v>
      </c>
      <c r="U49" s="165"/>
      <c r="V49" s="165">
        <v>0</v>
      </c>
      <c r="W49" s="165"/>
      <c r="X49" s="165">
        <v>0</v>
      </c>
      <c r="Y49" s="165"/>
      <c r="Z49" s="165" t="s">
        <v>465</v>
      </c>
      <c r="AA49" s="165"/>
      <c r="AB49" s="165">
        <v>0</v>
      </c>
      <c r="AC49" s="165">
        <v>0</v>
      </c>
    </row>
    <row r="50" spans="1:29" s="166" customFormat="1" x14ac:dyDescent="0.25">
      <c r="A50" s="167" t="s">
        <v>143</v>
      </c>
      <c r="B50" s="170" t="s">
        <v>142</v>
      </c>
      <c r="C50" s="165">
        <v>0</v>
      </c>
      <c r="D50" s="165">
        <v>0</v>
      </c>
      <c r="E50" s="165"/>
      <c r="F50" s="165"/>
      <c r="G50" s="165">
        <v>0</v>
      </c>
      <c r="H50" s="165">
        <v>0</v>
      </c>
      <c r="I50" s="165"/>
      <c r="J50" s="165">
        <v>0</v>
      </c>
      <c r="K50" s="165"/>
      <c r="L50" s="165">
        <v>0</v>
      </c>
      <c r="M50" s="165"/>
      <c r="N50" s="165">
        <v>0</v>
      </c>
      <c r="O50" s="165"/>
      <c r="P50" s="165">
        <v>0</v>
      </c>
      <c r="Q50" s="165"/>
      <c r="R50" s="165">
        <v>0</v>
      </c>
      <c r="S50" s="165"/>
      <c r="T50" s="165">
        <v>0</v>
      </c>
      <c r="U50" s="165"/>
      <c r="V50" s="165">
        <v>0</v>
      </c>
      <c r="W50" s="165"/>
      <c r="X50" s="165">
        <v>0</v>
      </c>
      <c r="Y50" s="165"/>
      <c r="Z50" s="165" t="s">
        <v>465</v>
      </c>
      <c r="AA50" s="165"/>
      <c r="AB50" s="165">
        <v>0</v>
      </c>
      <c r="AC50" s="165">
        <v>0</v>
      </c>
    </row>
    <row r="51" spans="1:29" s="166" customFormat="1" ht="31.5" x14ac:dyDescent="0.25">
      <c r="A51" s="167" t="s">
        <v>141</v>
      </c>
      <c r="B51" s="168" t="s">
        <v>140</v>
      </c>
      <c r="C51" s="165">
        <v>0</v>
      </c>
      <c r="D51" s="165">
        <v>0</v>
      </c>
      <c r="E51" s="165"/>
      <c r="F51" s="165"/>
      <c r="G51" s="165">
        <v>0</v>
      </c>
      <c r="H51" s="165">
        <v>0</v>
      </c>
      <c r="I51" s="165"/>
      <c r="J51" s="165">
        <v>0</v>
      </c>
      <c r="K51" s="165"/>
      <c r="L51" s="165">
        <v>0</v>
      </c>
      <c r="M51" s="165"/>
      <c r="N51" s="165">
        <v>0</v>
      </c>
      <c r="O51" s="165"/>
      <c r="P51" s="165">
        <v>0</v>
      </c>
      <c r="Q51" s="165"/>
      <c r="R51" s="165">
        <v>0</v>
      </c>
      <c r="S51" s="165"/>
      <c r="T51" s="165">
        <v>0</v>
      </c>
      <c r="U51" s="165"/>
      <c r="V51" s="165">
        <v>0</v>
      </c>
      <c r="W51" s="165"/>
      <c r="X51" s="165">
        <v>0</v>
      </c>
      <c r="Y51" s="165"/>
      <c r="Z51" s="165" t="s">
        <v>465</v>
      </c>
      <c r="AA51" s="165"/>
      <c r="AB51" s="165">
        <v>0</v>
      </c>
      <c r="AC51" s="165">
        <v>0</v>
      </c>
    </row>
    <row r="52" spans="1:29" s="166" customFormat="1" ht="31.5" x14ac:dyDescent="0.25">
      <c r="A52" s="167" t="s">
        <v>139</v>
      </c>
      <c r="B52" s="168" t="s">
        <v>138</v>
      </c>
      <c r="C52" s="165">
        <v>0</v>
      </c>
      <c r="D52" s="165">
        <v>0</v>
      </c>
      <c r="E52" s="165"/>
      <c r="F52" s="165"/>
      <c r="G52" s="165">
        <v>0</v>
      </c>
      <c r="H52" s="165">
        <v>0</v>
      </c>
      <c r="I52" s="165"/>
      <c r="J52" s="165">
        <v>0</v>
      </c>
      <c r="K52" s="165"/>
      <c r="L52" s="165">
        <v>0</v>
      </c>
      <c r="M52" s="165"/>
      <c r="N52" s="165">
        <v>0</v>
      </c>
      <c r="O52" s="165"/>
      <c r="P52" s="165">
        <v>0</v>
      </c>
      <c r="Q52" s="165"/>
      <c r="R52" s="165">
        <v>0</v>
      </c>
      <c r="S52" s="165"/>
      <c r="T52" s="165">
        <v>0</v>
      </c>
      <c r="U52" s="165"/>
      <c r="V52" s="165">
        <v>0</v>
      </c>
      <c r="W52" s="165"/>
      <c r="X52" s="165">
        <v>0</v>
      </c>
      <c r="Y52" s="165"/>
      <c r="Z52" s="165" t="s">
        <v>465</v>
      </c>
      <c r="AA52" s="165"/>
      <c r="AB52" s="165">
        <v>0</v>
      </c>
      <c r="AC52" s="165">
        <v>0</v>
      </c>
    </row>
    <row r="53" spans="1:29" s="166" customFormat="1" x14ac:dyDescent="0.25">
      <c r="A53" s="167" t="s">
        <v>137</v>
      </c>
      <c r="B53" s="168" t="s">
        <v>136</v>
      </c>
      <c r="C53" s="165">
        <v>0</v>
      </c>
      <c r="D53" s="165">
        <v>0</v>
      </c>
      <c r="E53" s="165"/>
      <c r="F53" s="165"/>
      <c r="G53" s="165">
        <v>0</v>
      </c>
      <c r="H53" s="165">
        <v>0</v>
      </c>
      <c r="I53" s="165"/>
      <c r="J53" s="165">
        <v>0</v>
      </c>
      <c r="K53" s="165"/>
      <c r="L53" s="165">
        <v>0</v>
      </c>
      <c r="M53" s="165"/>
      <c r="N53" s="165">
        <v>0</v>
      </c>
      <c r="O53" s="165"/>
      <c r="P53" s="165">
        <v>0</v>
      </c>
      <c r="Q53" s="165"/>
      <c r="R53" s="165">
        <v>0</v>
      </c>
      <c r="S53" s="165"/>
      <c r="T53" s="165">
        <v>0</v>
      </c>
      <c r="U53" s="165"/>
      <c r="V53" s="165">
        <v>0</v>
      </c>
      <c r="W53" s="165"/>
      <c r="X53" s="165">
        <v>0</v>
      </c>
      <c r="Y53" s="165"/>
      <c r="Z53" s="165" t="s">
        <v>465</v>
      </c>
      <c r="AA53" s="165"/>
      <c r="AB53" s="165">
        <v>0</v>
      </c>
      <c r="AC53" s="165">
        <v>0</v>
      </c>
    </row>
    <row r="54" spans="1:29" s="166" customFormat="1" x14ac:dyDescent="0.25">
      <c r="A54" s="167" t="s">
        <v>135</v>
      </c>
      <c r="B54" s="168" t="s">
        <v>469</v>
      </c>
      <c r="C54" s="165">
        <v>4</v>
      </c>
      <c r="D54" s="165">
        <v>4</v>
      </c>
      <c r="E54" s="165"/>
      <c r="F54" s="165"/>
      <c r="G54" s="165">
        <v>0</v>
      </c>
      <c r="H54" s="165">
        <v>4</v>
      </c>
      <c r="I54" s="165"/>
      <c r="J54" s="165">
        <v>4</v>
      </c>
      <c r="K54" s="165"/>
      <c r="L54" s="165">
        <v>0</v>
      </c>
      <c r="M54" s="165"/>
      <c r="N54" s="165">
        <v>0</v>
      </c>
      <c r="O54" s="165"/>
      <c r="P54" s="165">
        <v>0</v>
      </c>
      <c r="Q54" s="165"/>
      <c r="R54" s="165">
        <v>0</v>
      </c>
      <c r="S54" s="165"/>
      <c r="T54" s="165">
        <v>0</v>
      </c>
      <c r="U54" s="165"/>
      <c r="V54" s="165">
        <v>0</v>
      </c>
      <c r="W54" s="165"/>
      <c r="X54" s="165">
        <v>0</v>
      </c>
      <c r="Y54" s="165"/>
      <c r="Z54" s="165" t="s">
        <v>465</v>
      </c>
      <c r="AA54" s="165"/>
      <c r="AB54" s="165">
        <v>4</v>
      </c>
      <c r="AC54" s="165">
        <v>4</v>
      </c>
    </row>
    <row r="55" spans="1:29" s="166" customFormat="1" x14ac:dyDescent="0.25">
      <c r="A55" s="167" t="s">
        <v>480</v>
      </c>
      <c r="B55" s="168" t="s">
        <v>470</v>
      </c>
      <c r="C55" s="165">
        <v>0</v>
      </c>
      <c r="D55" s="165">
        <v>0</v>
      </c>
      <c r="E55" s="165"/>
      <c r="F55" s="165"/>
      <c r="G55" s="165">
        <v>0</v>
      </c>
      <c r="H55" s="165">
        <v>0</v>
      </c>
      <c r="I55" s="165"/>
      <c r="J55" s="165">
        <v>0</v>
      </c>
      <c r="K55" s="165"/>
      <c r="L55" s="165">
        <v>0</v>
      </c>
      <c r="M55" s="165"/>
      <c r="N55" s="165">
        <v>0</v>
      </c>
      <c r="O55" s="165"/>
      <c r="P55" s="165">
        <v>0</v>
      </c>
      <c r="Q55" s="165"/>
      <c r="R55" s="165">
        <v>0</v>
      </c>
      <c r="S55" s="165"/>
      <c r="T55" s="165">
        <v>0</v>
      </c>
      <c r="U55" s="165"/>
      <c r="V55" s="165">
        <v>0</v>
      </c>
      <c r="W55" s="165"/>
      <c r="X55" s="165">
        <v>0</v>
      </c>
      <c r="Y55" s="165"/>
      <c r="Z55" s="165" t="s">
        <v>465</v>
      </c>
      <c r="AA55" s="165"/>
      <c r="AB55" s="165">
        <v>0</v>
      </c>
      <c r="AC55" s="165">
        <v>0</v>
      </c>
    </row>
    <row r="56" spans="1:29" s="166" customFormat="1" x14ac:dyDescent="0.25">
      <c r="A56" s="167" t="s">
        <v>481</v>
      </c>
      <c r="B56" s="168" t="s">
        <v>471</v>
      </c>
      <c r="C56" s="165">
        <v>0</v>
      </c>
      <c r="D56" s="165">
        <v>0</v>
      </c>
      <c r="E56" s="165"/>
      <c r="F56" s="165"/>
      <c r="G56" s="165">
        <v>0</v>
      </c>
      <c r="H56" s="165">
        <v>0</v>
      </c>
      <c r="I56" s="165"/>
      <c r="J56" s="165">
        <v>0</v>
      </c>
      <c r="K56" s="165"/>
      <c r="L56" s="165">
        <v>0</v>
      </c>
      <c r="M56" s="165"/>
      <c r="N56" s="165">
        <v>0</v>
      </c>
      <c r="O56" s="165"/>
      <c r="P56" s="165">
        <v>0</v>
      </c>
      <c r="Q56" s="165"/>
      <c r="R56" s="165">
        <v>0</v>
      </c>
      <c r="S56" s="165"/>
      <c r="T56" s="165">
        <v>0</v>
      </c>
      <c r="U56" s="165"/>
      <c r="V56" s="165">
        <v>0</v>
      </c>
      <c r="W56" s="165"/>
      <c r="X56" s="165">
        <v>0</v>
      </c>
      <c r="Y56" s="165"/>
      <c r="Z56" s="165" t="s">
        <v>465</v>
      </c>
      <c r="AA56" s="165"/>
      <c r="AB56" s="165">
        <v>0</v>
      </c>
      <c r="AC56" s="165">
        <v>0</v>
      </c>
    </row>
    <row r="57" spans="1:29" s="166" customFormat="1" x14ac:dyDescent="0.25">
      <c r="A57" s="167" t="s">
        <v>482</v>
      </c>
      <c r="B57" s="168" t="s">
        <v>473</v>
      </c>
      <c r="C57" s="165">
        <v>0</v>
      </c>
      <c r="D57" s="165">
        <v>0</v>
      </c>
      <c r="E57" s="165"/>
      <c r="F57" s="165"/>
      <c r="G57" s="165">
        <v>0</v>
      </c>
      <c r="H57" s="165">
        <v>0</v>
      </c>
      <c r="I57" s="165"/>
      <c r="J57" s="165">
        <v>0</v>
      </c>
      <c r="K57" s="165"/>
      <c r="L57" s="165">
        <v>0</v>
      </c>
      <c r="M57" s="165"/>
      <c r="N57" s="165">
        <v>0</v>
      </c>
      <c r="O57" s="165"/>
      <c r="P57" s="165">
        <v>0</v>
      </c>
      <c r="Q57" s="165"/>
      <c r="R57" s="165">
        <v>0</v>
      </c>
      <c r="S57" s="165"/>
      <c r="T57" s="165">
        <v>0</v>
      </c>
      <c r="U57" s="165"/>
      <c r="V57" s="165">
        <v>0</v>
      </c>
      <c r="W57" s="165"/>
      <c r="X57" s="165">
        <v>0</v>
      </c>
      <c r="Y57" s="165"/>
      <c r="Z57" s="165" t="s">
        <v>465</v>
      </c>
      <c r="AA57" s="165"/>
      <c r="AB57" s="165">
        <v>0</v>
      </c>
      <c r="AC57" s="165">
        <v>0</v>
      </c>
    </row>
    <row r="58" spans="1:29" s="166" customFormat="1" x14ac:dyDescent="0.25">
      <c r="A58" s="167" t="s">
        <v>483</v>
      </c>
      <c r="B58" s="168" t="s">
        <v>475</v>
      </c>
      <c r="C58" s="165">
        <v>20</v>
      </c>
      <c r="D58" s="165">
        <v>20</v>
      </c>
      <c r="E58" s="165"/>
      <c r="F58" s="165"/>
      <c r="G58" s="165">
        <v>0</v>
      </c>
      <c r="H58" s="165">
        <v>20</v>
      </c>
      <c r="I58" s="165"/>
      <c r="J58" s="165">
        <v>20</v>
      </c>
      <c r="K58" s="165"/>
      <c r="L58" s="165">
        <v>0</v>
      </c>
      <c r="M58" s="165"/>
      <c r="N58" s="165">
        <v>0</v>
      </c>
      <c r="O58" s="165"/>
      <c r="P58" s="165">
        <v>0</v>
      </c>
      <c r="Q58" s="165"/>
      <c r="R58" s="165">
        <v>0</v>
      </c>
      <c r="S58" s="165"/>
      <c r="T58" s="165">
        <v>0</v>
      </c>
      <c r="U58" s="165"/>
      <c r="V58" s="165">
        <v>0</v>
      </c>
      <c r="W58" s="165"/>
      <c r="X58" s="165">
        <v>0</v>
      </c>
      <c r="Y58" s="165"/>
      <c r="Z58" s="165" t="s">
        <v>465</v>
      </c>
      <c r="AA58" s="165"/>
      <c r="AB58" s="165">
        <v>20</v>
      </c>
      <c r="AC58" s="165">
        <v>20</v>
      </c>
    </row>
    <row r="59" spans="1:29" s="166" customFormat="1" x14ac:dyDescent="0.25">
      <c r="A59" s="167" t="s">
        <v>484</v>
      </c>
      <c r="B59" s="168" t="s">
        <v>477</v>
      </c>
      <c r="C59" s="165">
        <v>0</v>
      </c>
      <c r="D59" s="165">
        <v>0</v>
      </c>
      <c r="E59" s="165"/>
      <c r="F59" s="165"/>
      <c r="G59" s="165">
        <v>0</v>
      </c>
      <c r="H59" s="165">
        <v>0</v>
      </c>
      <c r="I59" s="165"/>
      <c r="J59" s="165">
        <v>0</v>
      </c>
      <c r="K59" s="165"/>
      <c r="L59" s="165">
        <v>0</v>
      </c>
      <c r="M59" s="165"/>
      <c r="N59" s="165">
        <v>0</v>
      </c>
      <c r="O59" s="165"/>
      <c r="P59" s="165">
        <v>0</v>
      </c>
      <c r="Q59" s="165"/>
      <c r="R59" s="165">
        <v>0</v>
      </c>
      <c r="S59" s="165"/>
      <c r="T59" s="165">
        <v>0</v>
      </c>
      <c r="U59" s="165"/>
      <c r="V59" s="165">
        <v>0</v>
      </c>
      <c r="W59" s="165"/>
      <c r="X59" s="165">
        <v>0</v>
      </c>
      <c r="Y59" s="165"/>
      <c r="Z59" s="165" t="s">
        <v>465</v>
      </c>
      <c r="AA59" s="165"/>
      <c r="AB59" s="165">
        <v>0</v>
      </c>
      <c r="AC59" s="165">
        <v>0</v>
      </c>
    </row>
    <row r="60" spans="1:29" s="166" customFormat="1" x14ac:dyDescent="0.25">
      <c r="A60" s="167" t="s">
        <v>485</v>
      </c>
      <c r="B60" s="168" t="s">
        <v>479</v>
      </c>
      <c r="C60" s="165">
        <v>0</v>
      </c>
      <c r="D60" s="165">
        <v>0</v>
      </c>
      <c r="E60" s="165"/>
      <c r="F60" s="165"/>
      <c r="G60" s="165">
        <v>0</v>
      </c>
      <c r="H60" s="165">
        <v>0</v>
      </c>
      <c r="I60" s="165"/>
      <c r="J60" s="165">
        <v>0</v>
      </c>
      <c r="K60" s="165"/>
      <c r="L60" s="165">
        <v>0</v>
      </c>
      <c r="M60" s="165"/>
      <c r="N60" s="165">
        <v>0</v>
      </c>
      <c r="O60" s="165"/>
      <c r="P60" s="165">
        <v>0</v>
      </c>
      <c r="Q60" s="165"/>
      <c r="R60" s="165">
        <v>0</v>
      </c>
      <c r="S60" s="165"/>
      <c r="T60" s="165">
        <v>0</v>
      </c>
      <c r="U60" s="165"/>
      <c r="V60" s="165">
        <v>0</v>
      </c>
      <c r="W60" s="165"/>
      <c r="X60" s="165">
        <v>0</v>
      </c>
      <c r="Y60" s="165"/>
      <c r="Z60" s="165" t="s">
        <v>465</v>
      </c>
      <c r="AA60" s="165"/>
      <c r="AB60" s="165">
        <v>0</v>
      </c>
      <c r="AC60" s="165">
        <v>0</v>
      </c>
    </row>
    <row r="61" spans="1:29" s="166" customFormat="1" ht="35.25" customHeight="1" x14ac:dyDescent="0.25">
      <c r="A61" s="163" t="s">
        <v>59</v>
      </c>
      <c r="B61" s="164" t="s">
        <v>134</v>
      </c>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c r="AA61" s="165"/>
      <c r="AB61" s="165"/>
      <c r="AC61" s="165"/>
    </row>
    <row r="62" spans="1:29" s="166" customFormat="1" ht="20.25" customHeight="1" x14ac:dyDescent="0.25">
      <c r="A62" s="167" t="s">
        <v>133</v>
      </c>
      <c r="B62" s="168" t="s">
        <v>132</v>
      </c>
      <c r="C62" s="165">
        <v>8.3068200000000001</v>
      </c>
      <c r="D62" s="165">
        <v>7.8854662900000001</v>
      </c>
      <c r="E62" s="165"/>
      <c r="F62" s="165"/>
      <c r="G62" s="165">
        <v>0</v>
      </c>
      <c r="H62" s="165">
        <v>8.3068200000000001</v>
      </c>
      <c r="I62" s="165"/>
      <c r="J62" s="165">
        <v>7.8854662900000001</v>
      </c>
      <c r="K62" s="165"/>
      <c r="L62" s="165">
        <v>0</v>
      </c>
      <c r="M62" s="165"/>
      <c r="N62" s="165">
        <v>0</v>
      </c>
      <c r="O62" s="165"/>
      <c r="P62" s="165">
        <v>0</v>
      </c>
      <c r="Q62" s="165"/>
      <c r="R62" s="165">
        <v>0</v>
      </c>
      <c r="S62" s="165"/>
      <c r="T62" s="165">
        <v>0</v>
      </c>
      <c r="U62" s="165"/>
      <c r="V62" s="165">
        <v>0</v>
      </c>
      <c r="W62" s="165"/>
      <c r="X62" s="165">
        <v>0</v>
      </c>
      <c r="Y62" s="165"/>
      <c r="Z62" s="165" t="s">
        <v>465</v>
      </c>
      <c r="AA62" s="165"/>
      <c r="AB62" s="165">
        <v>8.3068200000000001</v>
      </c>
      <c r="AC62" s="165">
        <v>7.8854662900000001</v>
      </c>
    </row>
    <row r="63" spans="1:29" s="166" customFormat="1" x14ac:dyDescent="0.25">
      <c r="A63" s="167" t="s">
        <v>131</v>
      </c>
      <c r="B63" s="170" t="s">
        <v>125</v>
      </c>
      <c r="C63" s="165"/>
      <c r="D63" s="165"/>
      <c r="E63" s="165"/>
      <c r="F63" s="165"/>
      <c r="G63" s="165">
        <v>0</v>
      </c>
      <c r="H63" s="165">
        <v>0</v>
      </c>
      <c r="I63" s="165"/>
      <c r="J63" s="165">
        <v>0</v>
      </c>
      <c r="K63" s="165"/>
      <c r="L63" s="165">
        <v>0</v>
      </c>
      <c r="M63" s="165"/>
      <c r="N63" s="165">
        <v>0</v>
      </c>
      <c r="O63" s="165"/>
      <c r="P63" s="165">
        <v>0</v>
      </c>
      <c r="Q63" s="165"/>
      <c r="R63" s="165">
        <v>0</v>
      </c>
      <c r="S63" s="165"/>
      <c r="T63" s="165">
        <v>0</v>
      </c>
      <c r="U63" s="165"/>
      <c r="V63" s="165">
        <v>0</v>
      </c>
      <c r="W63" s="165"/>
      <c r="X63" s="165">
        <v>0</v>
      </c>
      <c r="Y63" s="165"/>
      <c r="Z63" s="165" t="s">
        <v>465</v>
      </c>
      <c r="AA63" s="165"/>
      <c r="AB63" s="165">
        <v>0</v>
      </c>
      <c r="AC63" s="165">
        <v>0</v>
      </c>
    </row>
    <row r="64" spans="1:29" s="166" customFormat="1" x14ac:dyDescent="0.25">
      <c r="A64" s="167" t="s">
        <v>130</v>
      </c>
      <c r="B64" s="168" t="s">
        <v>124</v>
      </c>
      <c r="C64" s="165"/>
      <c r="D64" s="165"/>
      <c r="E64" s="165"/>
      <c r="F64" s="165"/>
      <c r="G64" s="165">
        <v>0</v>
      </c>
      <c r="H64" s="165">
        <v>0</v>
      </c>
      <c r="I64" s="165"/>
      <c r="J64" s="165">
        <v>0</v>
      </c>
      <c r="K64" s="165"/>
      <c r="L64" s="165">
        <v>0</v>
      </c>
      <c r="M64" s="165"/>
      <c r="N64" s="165">
        <v>0</v>
      </c>
      <c r="O64" s="165"/>
      <c r="P64" s="165">
        <v>0</v>
      </c>
      <c r="Q64" s="165"/>
      <c r="R64" s="165">
        <v>0</v>
      </c>
      <c r="S64" s="165"/>
      <c r="T64" s="165">
        <v>0</v>
      </c>
      <c r="U64" s="165"/>
      <c r="V64" s="165">
        <v>0</v>
      </c>
      <c r="W64" s="165"/>
      <c r="X64" s="165">
        <v>0</v>
      </c>
      <c r="Y64" s="165"/>
      <c r="Z64" s="165" t="s">
        <v>465</v>
      </c>
      <c r="AA64" s="165"/>
      <c r="AB64" s="165">
        <v>0</v>
      </c>
      <c r="AC64" s="165">
        <v>0</v>
      </c>
    </row>
    <row r="65" spans="1:29" s="166" customFormat="1" x14ac:dyDescent="0.25">
      <c r="A65" s="167" t="s">
        <v>129</v>
      </c>
      <c r="B65" s="170" t="s">
        <v>123</v>
      </c>
      <c r="C65" s="165"/>
      <c r="D65" s="165"/>
      <c r="E65" s="165"/>
      <c r="F65" s="165"/>
      <c r="G65" s="165">
        <v>0</v>
      </c>
      <c r="H65" s="165">
        <v>0</v>
      </c>
      <c r="I65" s="165"/>
      <c r="J65" s="165">
        <v>0</v>
      </c>
      <c r="K65" s="165"/>
      <c r="L65" s="165">
        <v>0</v>
      </c>
      <c r="M65" s="165"/>
      <c r="N65" s="165">
        <v>0</v>
      </c>
      <c r="O65" s="165"/>
      <c r="P65" s="165">
        <v>0</v>
      </c>
      <c r="Q65" s="165"/>
      <c r="R65" s="165">
        <v>0</v>
      </c>
      <c r="S65" s="165"/>
      <c r="T65" s="165">
        <v>0</v>
      </c>
      <c r="U65" s="165"/>
      <c r="V65" s="165">
        <v>0</v>
      </c>
      <c r="W65" s="165"/>
      <c r="X65" s="165">
        <v>0</v>
      </c>
      <c r="Y65" s="165"/>
      <c r="Z65" s="165" t="s">
        <v>465</v>
      </c>
      <c r="AA65" s="165"/>
      <c r="AB65" s="165">
        <v>0</v>
      </c>
      <c r="AC65" s="165">
        <v>0</v>
      </c>
    </row>
    <row r="66" spans="1:29" s="166" customFormat="1" x14ac:dyDescent="0.25">
      <c r="A66" s="167" t="s">
        <v>128</v>
      </c>
      <c r="B66" s="170" t="s">
        <v>122</v>
      </c>
      <c r="C66" s="165"/>
      <c r="D66" s="165"/>
      <c r="E66" s="165"/>
      <c r="F66" s="165"/>
      <c r="G66" s="165">
        <v>0</v>
      </c>
      <c r="H66" s="165">
        <v>0</v>
      </c>
      <c r="I66" s="165"/>
      <c r="J66" s="165">
        <v>0</v>
      </c>
      <c r="K66" s="165"/>
      <c r="L66" s="165">
        <v>0</v>
      </c>
      <c r="M66" s="165"/>
      <c r="N66" s="165">
        <v>0</v>
      </c>
      <c r="O66" s="165"/>
      <c r="P66" s="165">
        <v>0</v>
      </c>
      <c r="Q66" s="165"/>
      <c r="R66" s="165">
        <v>0</v>
      </c>
      <c r="S66" s="165"/>
      <c r="T66" s="165">
        <v>0</v>
      </c>
      <c r="U66" s="165"/>
      <c r="V66" s="165">
        <v>0</v>
      </c>
      <c r="W66" s="165"/>
      <c r="X66" s="165">
        <v>0</v>
      </c>
      <c r="Y66" s="165"/>
      <c r="Z66" s="165" t="s">
        <v>465</v>
      </c>
      <c r="AA66" s="165"/>
      <c r="AB66" s="165">
        <v>0</v>
      </c>
      <c r="AC66" s="165">
        <v>0</v>
      </c>
    </row>
    <row r="67" spans="1:29" s="166" customFormat="1" x14ac:dyDescent="0.25">
      <c r="A67" s="167" t="s">
        <v>127</v>
      </c>
      <c r="B67" s="168" t="s">
        <v>469</v>
      </c>
      <c r="C67" s="165"/>
      <c r="D67" s="165"/>
      <c r="E67" s="165"/>
      <c r="F67" s="165"/>
      <c r="G67" s="165">
        <v>0</v>
      </c>
      <c r="H67" s="165">
        <v>4</v>
      </c>
      <c r="I67" s="165"/>
      <c r="J67" s="165">
        <v>4</v>
      </c>
      <c r="K67" s="165"/>
      <c r="L67" s="165">
        <v>0</v>
      </c>
      <c r="M67" s="165"/>
      <c r="N67" s="165">
        <v>0</v>
      </c>
      <c r="O67" s="165"/>
      <c r="P67" s="165">
        <v>0</v>
      </c>
      <c r="Q67" s="165"/>
      <c r="R67" s="165">
        <v>0</v>
      </c>
      <c r="S67" s="165"/>
      <c r="T67" s="165">
        <v>0</v>
      </c>
      <c r="U67" s="165"/>
      <c r="V67" s="165">
        <v>0</v>
      </c>
      <c r="W67" s="165"/>
      <c r="X67" s="165">
        <v>0</v>
      </c>
      <c r="Y67" s="165"/>
      <c r="Z67" s="165" t="s">
        <v>465</v>
      </c>
      <c r="AA67" s="165"/>
      <c r="AB67" s="165">
        <v>4</v>
      </c>
      <c r="AC67" s="165">
        <v>4</v>
      </c>
    </row>
    <row r="68" spans="1:29" s="166" customFormat="1" x14ac:dyDescent="0.25">
      <c r="A68" s="167" t="s">
        <v>486</v>
      </c>
      <c r="B68" s="168" t="s">
        <v>470</v>
      </c>
      <c r="C68" s="165"/>
      <c r="D68" s="165"/>
      <c r="E68" s="165"/>
      <c r="F68" s="165"/>
      <c r="G68" s="165">
        <v>0</v>
      </c>
      <c r="H68" s="165">
        <v>0</v>
      </c>
      <c r="I68" s="165"/>
      <c r="J68" s="165">
        <v>0</v>
      </c>
      <c r="K68" s="165"/>
      <c r="L68" s="165">
        <v>0</v>
      </c>
      <c r="M68" s="165"/>
      <c r="N68" s="165">
        <v>0</v>
      </c>
      <c r="O68" s="165"/>
      <c r="P68" s="165">
        <v>0</v>
      </c>
      <c r="Q68" s="165"/>
      <c r="R68" s="165">
        <v>0</v>
      </c>
      <c r="S68" s="165"/>
      <c r="T68" s="165">
        <v>0</v>
      </c>
      <c r="U68" s="165"/>
      <c r="V68" s="165">
        <v>0</v>
      </c>
      <c r="W68" s="165"/>
      <c r="X68" s="165">
        <v>0</v>
      </c>
      <c r="Y68" s="165"/>
      <c r="Z68" s="165" t="s">
        <v>465</v>
      </c>
      <c r="AA68" s="165"/>
      <c r="AB68" s="165">
        <v>0</v>
      </c>
      <c r="AC68" s="165">
        <v>0</v>
      </c>
    </row>
    <row r="69" spans="1:29" s="166" customFormat="1" x14ac:dyDescent="0.25">
      <c r="A69" s="167" t="s">
        <v>487</v>
      </c>
      <c r="B69" s="168" t="s">
        <v>471</v>
      </c>
      <c r="C69" s="165"/>
      <c r="D69" s="165"/>
      <c r="E69" s="165"/>
      <c r="F69" s="165"/>
      <c r="G69" s="165">
        <v>0</v>
      </c>
      <c r="H69" s="165">
        <v>0</v>
      </c>
      <c r="I69" s="165"/>
      <c r="J69" s="165">
        <v>0</v>
      </c>
      <c r="K69" s="165"/>
      <c r="L69" s="165">
        <v>0</v>
      </c>
      <c r="M69" s="165"/>
      <c r="N69" s="165">
        <v>0</v>
      </c>
      <c r="O69" s="165"/>
      <c r="P69" s="165">
        <v>0</v>
      </c>
      <c r="Q69" s="165"/>
      <c r="R69" s="165">
        <v>0</v>
      </c>
      <c r="S69" s="165"/>
      <c r="T69" s="165">
        <v>0</v>
      </c>
      <c r="U69" s="165"/>
      <c r="V69" s="165">
        <v>0</v>
      </c>
      <c r="W69" s="165"/>
      <c r="X69" s="165">
        <v>0</v>
      </c>
      <c r="Y69" s="165"/>
      <c r="Z69" s="165" t="s">
        <v>465</v>
      </c>
      <c r="AA69" s="165"/>
      <c r="AB69" s="165">
        <v>0</v>
      </c>
      <c r="AC69" s="165">
        <v>0</v>
      </c>
    </row>
    <row r="70" spans="1:29" s="166" customFormat="1" x14ac:dyDescent="0.25">
      <c r="A70" s="167" t="s">
        <v>488</v>
      </c>
      <c r="B70" s="168" t="s">
        <v>473</v>
      </c>
      <c r="C70" s="165"/>
      <c r="D70" s="165"/>
      <c r="E70" s="165"/>
      <c r="F70" s="165"/>
      <c r="G70" s="165">
        <v>0</v>
      </c>
      <c r="H70" s="165">
        <v>0</v>
      </c>
      <c r="I70" s="165"/>
      <c r="J70" s="165">
        <v>0</v>
      </c>
      <c r="K70" s="165"/>
      <c r="L70" s="165">
        <v>0</v>
      </c>
      <c r="M70" s="165"/>
      <c r="N70" s="165">
        <v>0</v>
      </c>
      <c r="O70" s="165"/>
      <c r="P70" s="165">
        <v>0</v>
      </c>
      <c r="Q70" s="165"/>
      <c r="R70" s="165">
        <v>0</v>
      </c>
      <c r="S70" s="165"/>
      <c r="T70" s="165">
        <v>0</v>
      </c>
      <c r="U70" s="165"/>
      <c r="V70" s="165">
        <v>0</v>
      </c>
      <c r="W70" s="165"/>
      <c r="X70" s="165">
        <v>0</v>
      </c>
      <c r="Y70" s="165"/>
      <c r="Z70" s="165" t="s">
        <v>465</v>
      </c>
      <c r="AA70" s="165"/>
      <c r="AB70" s="165">
        <v>0</v>
      </c>
      <c r="AC70" s="165">
        <v>0</v>
      </c>
    </row>
    <row r="71" spans="1:29" s="166" customFormat="1" x14ac:dyDescent="0.25">
      <c r="A71" s="167" t="s">
        <v>489</v>
      </c>
      <c r="B71" s="168" t="s">
        <v>475</v>
      </c>
      <c r="C71" s="165"/>
      <c r="D71" s="165"/>
      <c r="E71" s="165"/>
      <c r="F71" s="165"/>
      <c r="G71" s="165">
        <v>0</v>
      </c>
      <c r="H71" s="165">
        <v>20</v>
      </c>
      <c r="I71" s="165"/>
      <c r="J71" s="165">
        <v>20</v>
      </c>
      <c r="K71" s="165"/>
      <c r="L71" s="165">
        <v>0</v>
      </c>
      <c r="M71" s="165"/>
      <c r="N71" s="165">
        <v>0</v>
      </c>
      <c r="O71" s="165"/>
      <c r="P71" s="165">
        <v>0</v>
      </c>
      <c r="Q71" s="165"/>
      <c r="R71" s="165">
        <v>0</v>
      </c>
      <c r="S71" s="165"/>
      <c r="T71" s="165">
        <v>0</v>
      </c>
      <c r="U71" s="165"/>
      <c r="V71" s="165">
        <v>0</v>
      </c>
      <c r="W71" s="165"/>
      <c r="X71" s="165">
        <v>0</v>
      </c>
      <c r="Y71" s="165"/>
      <c r="Z71" s="165" t="s">
        <v>465</v>
      </c>
      <c r="AA71" s="165"/>
      <c r="AB71" s="165">
        <v>20</v>
      </c>
      <c r="AC71" s="165">
        <v>20</v>
      </c>
    </row>
    <row r="72" spans="1:29" s="166" customFormat="1" x14ac:dyDescent="0.25">
      <c r="A72" s="167" t="s">
        <v>490</v>
      </c>
      <c r="B72" s="168" t="s">
        <v>477</v>
      </c>
      <c r="C72" s="165"/>
      <c r="D72" s="165"/>
      <c r="E72" s="165"/>
      <c r="F72" s="165"/>
      <c r="G72" s="165">
        <v>0</v>
      </c>
      <c r="H72" s="165">
        <v>0</v>
      </c>
      <c r="I72" s="165"/>
      <c r="J72" s="165">
        <v>0</v>
      </c>
      <c r="K72" s="165"/>
      <c r="L72" s="165">
        <v>0</v>
      </c>
      <c r="M72" s="165"/>
      <c r="N72" s="165">
        <v>0</v>
      </c>
      <c r="O72" s="165"/>
      <c r="P72" s="165">
        <v>0</v>
      </c>
      <c r="Q72" s="165"/>
      <c r="R72" s="165">
        <v>0</v>
      </c>
      <c r="S72" s="165"/>
      <c r="T72" s="165">
        <v>0</v>
      </c>
      <c r="U72" s="165"/>
      <c r="V72" s="165">
        <v>0</v>
      </c>
      <c r="W72" s="165"/>
      <c r="X72" s="165">
        <v>0</v>
      </c>
      <c r="Y72" s="165"/>
      <c r="Z72" s="165" t="s">
        <v>465</v>
      </c>
      <c r="AA72" s="165"/>
      <c r="AB72" s="165">
        <v>0</v>
      </c>
      <c r="AC72" s="165">
        <v>0</v>
      </c>
    </row>
    <row r="73" spans="1:29" s="166" customFormat="1" x14ac:dyDescent="0.25">
      <c r="A73" s="167" t="s">
        <v>491</v>
      </c>
      <c r="B73" s="168" t="s">
        <v>479</v>
      </c>
      <c r="C73" s="165"/>
      <c r="D73" s="165"/>
      <c r="E73" s="165"/>
      <c r="F73" s="165"/>
      <c r="G73" s="165">
        <v>0</v>
      </c>
      <c r="H73" s="165">
        <v>0</v>
      </c>
      <c r="I73" s="165"/>
      <c r="J73" s="165">
        <v>0</v>
      </c>
      <c r="K73" s="165"/>
      <c r="L73" s="165">
        <v>0</v>
      </c>
      <c r="M73" s="165"/>
      <c r="N73" s="165">
        <v>0</v>
      </c>
      <c r="O73" s="165"/>
      <c r="P73" s="165">
        <v>0</v>
      </c>
      <c r="Q73" s="165"/>
      <c r="R73" s="165">
        <v>0</v>
      </c>
      <c r="S73" s="165"/>
      <c r="T73" s="165">
        <v>0</v>
      </c>
      <c r="U73" s="165"/>
      <c r="V73" s="165">
        <v>0</v>
      </c>
      <c r="W73" s="165"/>
      <c r="X73" s="165">
        <v>0</v>
      </c>
      <c r="Y73" s="165"/>
      <c r="Z73" s="165" t="s">
        <v>465</v>
      </c>
      <c r="AA73" s="165"/>
      <c r="AB73" s="165">
        <v>0</v>
      </c>
      <c r="AC73" s="165">
        <v>0</v>
      </c>
    </row>
    <row r="74" spans="1:29" s="166" customFormat="1" ht="36.75" customHeight="1" x14ac:dyDescent="0.25">
      <c r="A74" s="163" t="s">
        <v>58</v>
      </c>
      <c r="B74" s="171" t="s">
        <v>220</v>
      </c>
      <c r="C74" s="165"/>
      <c r="D74" s="165"/>
      <c r="E74" s="165"/>
      <c r="F74" s="165"/>
      <c r="G74" s="165">
        <v>0</v>
      </c>
      <c r="H74" s="165">
        <v>0</v>
      </c>
      <c r="I74" s="165"/>
      <c r="J74" s="165">
        <v>0</v>
      </c>
      <c r="K74" s="165"/>
      <c r="L74" s="165">
        <v>0</v>
      </c>
      <c r="M74" s="165"/>
      <c r="N74" s="165">
        <v>0</v>
      </c>
      <c r="O74" s="165"/>
      <c r="P74" s="165">
        <v>0</v>
      </c>
      <c r="Q74" s="165"/>
      <c r="R74" s="165">
        <v>0</v>
      </c>
      <c r="S74" s="165"/>
      <c r="T74" s="165">
        <v>0</v>
      </c>
      <c r="U74" s="165"/>
      <c r="V74" s="165">
        <v>0</v>
      </c>
      <c r="W74" s="165"/>
      <c r="X74" s="165">
        <v>0</v>
      </c>
      <c r="Y74" s="165"/>
      <c r="Z74" s="165" t="s">
        <v>465</v>
      </c>
      <c r="AA74" s="165"/>
      <c r="AB74" s="165">
        <v>0</v>
      </c>
      <c r="AC74" s="165">
        <v>0</v>
      </c>
    </row>
    <row r="75" spans="1:29" s="166" customFormat="1" x14ac:dyDescent="0.25">
      <c r="A75" s="163" t="s">
        <v>56</v>
      </c>
      <c r="B75" s="164" t="s">
        <v>126</v>
      </c>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c r="AA75" s="165"/>
      <c r="AB75" s="165"/>
      <c r="AC75" s="165"/>
    </row>
    <row r="76" spans="1:29" s="166" customFormat="1" x14ac:dyDescent="0.25">
      <c r="A76" s="167" t="s">
        <v>215</v>
      </c>
      <c r="B76" s="168" t="s">
        <v>468</v>
      </c>
      <c r="C76" s="172"/>
      <c r="D76" s="173"/>
      <c r="E76" s="174"/>
      <c r="F76" s="174"/>
      <c r="G76" s="165">
        <v>0</v>
      </c>
      <c r="H76" s="165">
        <v>0</v>
      </c>
      <c r="I76" s="174"/>
      <c r="J76" s="165">
        <v>0</v>
      </c>
      <c r="K76" s="173"/>
      <c r="L76" s="165">
        <v>0</v>
      </c>
      <c r="M76" s="173"/>
      <c r="N76" s="165">
        <v>0</v>
      </c>
      <c r="O76" s="173"/>
      <c r="P76" s="165">
        <v>0</v>
      </c>
      <c r="Q76" s="173"/>
      <c r="R76" s="165">
        <v>0</v>
      </c>
      <c r="S76" s="173"/>
      <c r="T76" s="165">
        <v>0</v>
      </c>
      <c r="U76" s="173"/>
      <c r="V76" s="165">
        <v>0</v>
      </c>
      <c r="W76" s="173"/>
      <c r="X76" s="165">
        <v>0</v>
      </c>
      <c r="Y76" s="173"/>
      <c r="Z76" s="165" t="s">
        <v>465</v>
      </c>
      <c r="AA76" s="173"/>
      <c r="AB76" s="165">
        <v>0</v>
      </c>
      <c r="AC76" s="165">
        <v>0</v>
      </c>
    </row>
    <row r="77" spans="1:29" s="166" customFormat="1" ht="31.5" x14ac:dyDescent="0.25">
      <c r="A77" s="167" t="s">
        <v>216</v>
      </c>
      <c r="B77" s="170" t="s">
        <v>466</v>
      </c>
      <c r="C77" s="165"/>
      <c r="D77" s="165"/>
      <c r="E77" s="165"/>
      <c r="F77" s="165"/>
      <c r="G77" s="165">
        <v>0</v>
      </c>
      <c r="H77" s="165">
        <v>0</v>
      </c>
      <c r="I77" s="165"/>
      <c r="J77" s="165">
        <v>0</v>
      </c>
      <c r="K77" s="165"/>
      <c r="L77" s="165">
        <v>0</v>
      </c>
      <c r="M77" s="165"/>
      <c r="N77" s="165">
        <v>0</v>
      </c>
      <c r="O77" s="165"/>
      <c r="P77" s="165">
        <v>0</v>
      </c>
      <c r="Q77" s="165"/>
      <c r="R77" s="165">
        <v>0</v>
      </c>
      <c r="S77" s="165"/>
      <c r="T77" s="165">
        <v>0</v>
      </c>
      <c r="U77" s="165"/>
      <c r="V77" s="165">
        <v>0</v>
      </c>
      <c r="W77" s="165"/>
      <c r="X77" s="165">
        <v>0</v>
      </c>
      <c r="Y77" s="165"/>
      <c r="Z77" s="165" t="s">
        <v>465</v>
      </c>
      <c r="AA77" s="165"/>
      <c r="AB77" s="165">
        <v>0</v>
      </c>
      <c r="AC77" s="165">
        <v>0</v>
      </c>
    </row>
    <row r="78" spans="1:29" s="166" customFormat="1" x14ac:dyDescent="0.25">
      <c r="A78" s="167" t="s">
        <v>217</v>
      </c>
      <c r="B78" s="170" t="s">
        <v>142</v>
      </c>
      <c r="C78" s="165"/>
      <c r="D78" s="165"/>
      <c r="E78" s="165"/>
      <c r="F78" s="165"/>
      <c r="G78" s="165">
        <v>0</v>
      </c>
      <c r="H78" s="165">
        <v>0</v>
      </c>
      <c r="I78" s="165"/>
      <c r="J78" s="165">
        <v>0</v>
      </c>
      <c r="K78" s="165"/>
      <c r="L78" s="165">
        <v>0</v>
      </c>
      <c r="M78" s="165"/>
      <c r="N78" s="165">
        <v>0</v>
      </c>
      <c r="O78" s="165"/>
      <c r="P78" s="165">
        <v>0</v>
      </c>
      <c r="Q78" s="165"/>
      <c r="R78" s="165">
        <v>0</v>
      </c>
      <c r="S78" s="165"/>
      <c r="T78" s="165">
        <v>0</v>
      </c>
      <c r="U78" s="165"/>
      <c r="V78" s="165">
        <v>0</v>
      </c>
      <c r="W78" s="165"/>
      <c r="X78" s="165">
        <v>0</v>
      </c>
      <c r="Y78" s="165"/>
      <c r="Z78" s="165" t="s">
        <v>465</v>
      </c>
      <c r="AA78" s="165"/>
      <c r="AB78" s="165">
        <v>0</v>
      </c>
      <c r="AC78" s="165">
        <v>0</v>
      </c>
    </row>
    <row r="79" spans="1:29" s="166" customFormat="1" x14ac:dyDescent="0.25">
      <c r="A79" s="167" t="s">
        <v>218</v>
      </c>
      <c r="B79" s="168" t="s">
        <v>492</v>
      </c>
      <c r="C79" s="165"/>
      <c r="D79" s="165"/>
      <c r="E79" s="165"/>
      <c r="F79" s="165"/>
      <c r="G79" s="165">
        <v>0</v>
      </c>
      <c r="H79" s="165">
        <v>0</v>
      </c>
      <c r="I79" s="165"/>
      <c r="J79" s="165">
        <v>0</v>
      </c>
      <c r="K79" s="165"/>
      <c r="L79" s="165">
        <v>0</v>
      </c>
      <c r="M79" s="165"/>
      <c r="N79" s="165">
        <v>0</v>
      </c>
      <c r="O79" s="165"/>
      <c r="P79" s="165">
        <v>0</v>
      </c>
      <c r="Q79" s="165"/>
      <c r="R79" s="165">
        <v>0</v>
      </c>
      <c r="S79" s="165"/>
      <c r="T79" s="165">
        <v>0</v>
      </c>
      <c r="U79" s="165"/>
      <c r="V79" s="165">
        <v>0</v>
      </c>
      <c r="W79" s="165"/>
      <c r="X79" s="165">
        <v>0</v>
      </c>
      <c r="Y79" s="165"/>
      <c r="Z79" s="165" t="s">
        <v>465</v>
      </c>
      <c r="AA79" s="165"/>
      <c r="AB79" s="165">
        <v>0</v>
      </c>
      <c r="AC79" s="165">
        <v>0</v>
      </c>
    </row>
    <row r="80" spans="1:29" s="166" customFormat="1" x14ac:dyDescent="0.25">
      <c r="A80" s="167" t="s">
        <v>219</v>
      </c>
      <c r="B80" s="168" t="s">
        <v>469</v>
      </c>
      <c r="C80" s="172"/>
      <c r="D80" s="173"/>
      <c r="E80" s="174"/>
      <c r="F80" s="174"/>
      <c r="G80" s="165">
        <v>0</v>
      </c>
      <c r="H80" s="165">
        <v>0</v>
      </c>
      <c r="I80" s="174"/>
      <c r="J80" s="165">
        <v>0</v>
      </c>
      <c r="K80" s="173"/>
      <c r="L80" s="165">
        <v>0</v>
      </c>
      <c r="M80" s="173"/>
      <c r="N80" s="165">
        <v>0</v>
      </c>
      <c r="O80" s="173"/>
      <c r="P80" s="165">
        <v>0</v>
      </c>
      <c r="Q80" s="173"/>
      <c r="R80" s="165">
        <v>0</v>
      </c>
      <c r="S80" s="173"/>
      <c r="T80" s="165">
        <v>0</v>
      </c>
      <c r="U80" s="173"/>
      <c r="V80" s="165">
        <v>0</v>
      </c>
      <c r="W80" s="173"/>
      <c r="X80" s="165">
        <v>0</v>
      </c>
      <c r="Y80" s="173"/>
      <c r="Z80" s="165" t="s">
        <v>465</v>
      </c>
      <c r="AA80" s="173"/>
      <c r="AB80" s="165">
        <v>0</v>
      </c>
      <c r="AC80" s="165">
        <v>0</v>
      </c>
    </row>
    <row r="81" spans="1:29" s="166" customFormat="1" x14ac:dyDescent="0.25">
      <c r="A81" s="167" t="s">
        <v>493</v>
      </c>
      <c r="B81" s="168" t="s">
        <v>470</v>
      </c>
      <c r="C81" s="172"/>
      <c r="D81" s="173"/>
      <c r="E81" s="174"/>
      <c r="F81" s="174"/>
      <c r="G81" s="165">
        <v>0</v>
      </c>
      <c r="H81" s="165">
        <v>0</v>
      </c>
      <c r="I81" s="174"/>
      <c r="J81" s="165">
        <v>0</v>
      </c>
      <c r="K81" s="173"/>
      <c r="L81" s="165">
        <v>0</v>
      </c>
      <c r="M81" s="173"/>
      <c r="N81" s="165">
        <v>0</v>
      </c>
      <c r="O81" s="173"/>
      <c r="P81" s="165">
        <v>0</v>
      </c>
      <c r="Q81" s="173"/>
      <c r="R81" s="165">
        <v>0</v>
      </c>
      <c r="S81" s="173"/>
      <c r="T81" s="165">
        <v>0</v>
      </c>
      <c r="U81" s="173"/>
      <c r="V81" s="165">
        <v>0</v>
      </c>
      <c r="W81" s="173"/>
      <c r="X81" s="165">
        <v>0</v>
      </c>
      <c r="Y81" s="173"/>
      <c r="Z81" s="165" t="s">
        <v>465</v>
      </c>
      <c r="AA81" s="173"/>
      <c r="AB81" s="165">
        <v>0</v>
      </c>
      <c r="AC81" s="165">
        <v>0</v>
      </c>
    </row>
    <row r="82" spans="1:29" s="166" customFormat="1" x14ac:dyDescent="0.25">
      <c r="A82" s="167" t="s">
        <v>494</v>
      </c>
      <c r="B82" s="168" t="s">
        <v>471</v>
      </c>
      <c r="C82" s="172"/>
      <c r="D82" s="173"/>
      <c r="E82" s="174"/>
      <c r="F82" s="174"/>
      <c r="G82" s="165">
        <v>0</v>
      </c>
      <c r="H82" s="165">
        <v>0</v>
      </c>
      <c r="I82" s="174"/>
      <c r="J82" s="165">
        <v>0</v>
      </c>
      <c r="K82" s="173"/>
      <c r="L82" s="165">
        <v>0</v>
      </c>
      <c r="M82" s="173"/>
      <c r="N82" s="165">
        <v>0</v>
      </c>
      <c r="O82" s="173"/>
      <c r="P82" s="165">
        <v>0</v>
      </c>
      <c r="Q82" s="173"/>
      <c r="R82" s="165">
        <v>0</v>
      </c>
      <c r="S82" s="173"/>
      <c r="T82" s="165">
        <v>0</v>
      </c>
      <c r="U82" s="173"/>
      <c r="V82" s="165">
        <v>0</v>
      </c>
      <c r="W82" s="173"/>
      <c r="X82" s="165">
        <v>0</v>
      </c>
      <c r="Y82" s="173"/>
      <c r="Z82" s="165" t="s">
        <v>465</v>
      </c>
      <c r="AA82" s="173"/>
      <c r="AB82" s="165">
        <v>0</v>
      </c>
      <c r="AC82" s="165">
        <v>0</v>
      </c>
    </row>
    <row r="83" spans="1:29" s="166" customFormat="1" x14ac:dyDescent="0.25">
      <c r="A83" s="167" t="s">
        <v>495</v>
      </c>
      <c r="B83" s="168" t="s">
        <v>473</v>
      </c>
      <c r="C83" s="172"/>
      <c r="D83" s="173"/>
      <c r="E83" s="174"/>
      <c r="F83" s="174"/>
      <c r="G83" s="165">
        <v>0</v>
      </c>
      <c r="H83" s="165">
        <v>0</v>
      </c>
      <c r="I83" s="174"/>
      <c r="J83" s="165">
        <v>0</v>
      </c>
      <c r="K83" s="173"/>
      <c r="L83" s="165">
        <v>0</v>
      </c>
      <c r="M83" s="173"/>
      <c r="N83" s="165">
        <v>0</v>
      </c>
      <c r="O83" s="173"/>
      <c r="P83" s="165">
        <v>0</v>
      </c>
      <c r="Q83" s="173"/>
      <c r="R83" s="165">
        <v>0</v>
      </c>
      <c r="S83" s="173"/>
      <c r="T83" s="165">
        <v>0</v>
      </c>
      <c r="U83" s="173"/>
      <c r="V83" s="165">
        <v>0</v>
      </c>
      <c r="W83" s="173"/>
      <c r="X83" s="165">
        <v>0</v>
      </c>
      <c r="Y83" s="173"/>
      <c r="Z83" s="165" t="s">
        <v>465</v>
      </c>
      <c r="AA83" s="173"/>
      <c r="AB83" s="165">
        <v>0</v>
      </c>
      <c r="AC83" s="165">
        <v>0</v>
      </c>
    </row>
    <row r="84" spans="1:29" s="166" customFormat="1" x14ac:dyDescent="0.25">
      <c r="A84" s="167" t="s">
        <v>496</v>
      </c>
      <c r="B84" s="168" t="s">
        <v>475</v>
      </c>
      <c r="C84" s="172"/>
      <c r="D84" s="173"/>
      <c r="E84" s="174"/>
      <c r="F84" s="174"/>
      <c r="G84" s="165">
        <v>0</v>
      </c>
      <c r="H84" s="165">
        <v>16</v>
      </c>
      <c r="I84" s="174"/>
      <c r="J84" s="165">
        <v>0</v>
      </c>
      <c r="K84" s="173"/>
      <c r="L84" s="165">
        <v>0</v>
      </c>
      <c r="M84" s="173"/>
      <c r="N84" s="165">
        <v>0</v>
      </c>
      <c r="O84" s="173"/>
      <c r="P84" s="165">
        <v>0</v>
      </c>
      <c r="Q84" s="173"/>
      <c r="R84" s="165">
        <v>0</v>
      </c>
      <c r="S84" s="173"/>
      <c r="T84" s="165">
        <v>0</v>
      </c>
      <c r="U84" s="173"/>
      <c r="V84" s="165">
        <v>0</v>
      </c>
      <c r="W84" s="173"/>
      <c r="X84" s="165">
        <v>0</v>
      </c>
      <c r="Y84" s="173"/>
      <c r="Z84" s="165" t="s">
        <v>465</v>
      </c>
      <c r="AA84" s="173"/>
      <c r="AB84" s="165">
        <v>16</v>
      </c>
      <c r="AC84" s="165">
        <v>0</v>
      </c>
    </row>
    <row r="85" spans="1:29" s="166" customFormat="1" x14ac:dyDescent="0.25">
      <c r="A85" s="167" t="s">
        <v>497</v>
      </c>
      <c r="B85" s="168" t="s">
        <v>477</v>
      </c>
      <c r="C85" s="172"/>
      <c r="D85" s="173"/>
      <c r="E85" s="174"/>
      <c r="F85" s="174"/>
      <c r="G85" s="165">
        <v>0</v>
      </c>
      <c r="H85" s="165">
        <v>0</v>
      </c>
      <c r="I85" s="174"/>
      <c r="J85" s="165">
        <v>0</v>
      </c>
      <c r="K85" s="173"/>
      <c r="L85" s="165">
        <v>0</v>
      </c>
      <c r="M85" s="173"/>
      <c r="N85" s="165">
        <v>0</v>
      </c>
      <c r="O85" s="173"/>
      <c r="P85" s="165">
        <v>0</v>
      </c>
      <c r="Q85" s="173"/>
      <c r="R85" s="165">
        <v>0</v>
      </c>
      <c r="S85" s="173"/>
      <c r="T85" s="165">
        <v>0</v>
      </c>
      <c r="U85" s="173"/>
      <c r="V85" s="165">
        <v>0</v>
      </c>
      <c r="W85" s="173"/>
      <c r="X85" s="165">
        <v>0</v>
      </c>
      <c r="Y85" s="173"/>
      <c r="Z85" s="165" t="s">
        <v>465</v>
      </c>
      <c r="AA85" s="173"/>
      <c r="AB85" s="165">
        <v>0</v>
      </c>
      <c r="AC85" s="165">
        <v>0</v>
      </c>
    </row>
    <row r="86" spans="1:29" s="166" customFormat="1" ht="13.5" customHeight="1" x14ac:dyDescent="0.25">
      <c r="A86" s="167" t="s">
        <v>498</v>
      </c>
      <c r="B86" s="168" t="s">
        <v>479</v>
      </c>
      <c r="C86" s="175"/>
      <c r="D86" s="173"/>
      <c r="E86" s="174"/>
      <c r="F86" s="174"/>
      <c r="G86" s="165">
        <v>0</v>
      </c>
      <c r="H86" s="165">
        <v>0</v>
      </c>
      <c r="I86" s="174"/>
      <c r="J86" s="165">
        <v>0</v>
      </c>
      <c r="K86" s="173"/>
      <c r="L86" s="165">
        <v>0</v>
      </c>
      <c r="M86" s="173"/>
      <c r="N86" s="165">
        <v>0</v>
      </c>
      <c r="O86" s="173"/>
      <c r="P86" s="165">
        <v>0</v>
      </c>
      <c r="Q86" s="173"/>
      <c r="R86" s="165">
        <v>0</v>
      </c>
      <c r="S86" s="173"/>
      <c r="T86" s="165">
        <v>0</v>
      </c>
      <c r="U86" s="173"/>
      <c r="V86" s="165">
        <v>0</v>
      </c>
      <c r="W86" s="173"/>
      <c r="X86" s="165">
        <v>0</v>
      </c>
      <c r="Y86" s="173"/>
      <c r="Z86" s="165" t="s">
        <v>465</v>
      </c>
      <c r="AA86" s="173"/>
      <c r="AB86" s="165">
        <v>0</v>
      </c>
      <c r="AC86" s="165">
        <v>0</v>
      </c>
    </row>
    <row r="87" spans="1:29" x14ac:dyDescent="0.25">
      <c r="G87" s="158"/>
      <c r="H87" s="158"/>
      <c r="I87" s="158"/>
      <c r="J87" s="158"/>
      <c r="K87" s="158"/>
    </row>
    <row r="88" spans="1:29" x14ac:dyDescent="0.25">
      <c r="G88" s="158"/>
      <c r="H88" s="158"/>
      <c r="I88" s="158"/>
      <c r="J88" s="158"/>
      <c r="K88" s="158"/>
    </row>
    <row r="89" spans="1:29" x14ac:dyDescent="0.25">
      <c r="G89" s="158"/>
      <c r="H89" s="158"/>
      <c r="I89" s="158"/>
      <c r="J89" s="158"/>
      <c r="K89" s="158"/>
    </row>
    <row r="90" spans="1:29" x14ac:dyDescent="0.25">
      <c r="G90" s="158"/>
      <c r="H90" s="158"/>
      <c r="I90" s="158"/>
      <c r="J90" s="158"/>
      <c r="K90" s="158"/>
    </row>
    <row r="91" spans="1:29" x14ac:dyDescent="0.25">
      <c r="G91" s="158"/>
      <c r="H91" s="158"/>
      <c r="I91" s="158"/>
      <c r="J91" s="158"/>
      <c r="K91" s="158"/>
    </row>
    <row r="92" spans="1:29" x14ac:dyDescent="0.25">
      <c r="G92" s="158"/>
      <c r="H92" s="158"/>
      <c r="I92" s="158"/>
      <c r="J92" s="158"/>
      <c r="K92" s="15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C8" zoomScale="85" zoomScaleSheetLayoutView="85" workbookViewId="0">
      <selection activeCell="AD26" sqref="AD26"/>
    </sheetView>
  </sheetViews>
  <sheetFormatPr defaultColWidth="9.140625" defaultRowHeight="15" x14ac:dyDescent="0.25"/>
  <cols>
    <col min="1" max="1" width="6.1406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60.5703125" style="18" customWidth="1"/>
    <col min="15" max="15" width="15.7109375" style="18" customWidth="1"/>
    <col min="16" max="16" width="19.140625" style="18" customWidth="1"/>
    <col min="17" max="17" width="17.140625" style="18" customWidth="1"/>
    <col min="18" max="18" width="21" style="18" customWidth="1"/>
    <col min="19" max="20" width="11.5703125" style="18" customWidth="1"/>
    <col min="21" max="21" width="11.42578125" style="18" customWidth="1"/>
    <col min="22" max="22" width="12.7109375" style="18" customWidth="1"/>
    <col min="23" max="23" width="26.42578125" style="18" customWidth="1"/>
    <col min="24" max="24" width="15.7109375" style="18" customWidth="1"/>
    <col min="25" max="25" width="15.85546875" style="18" customWidth="1"/>
    <col min="26" max="26" width="15.4257812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8.7109375" style="18" customWidth="1"/>
    <col min="33" max="33" width="15.42578125" style="18" customWidth="1"/>
    <col min="34" max="34" width="14.85546875" style="18" customWidth="1"/>
    <col min="35" max="35" width="14.7109375" style="18" customWidth="1"/>
    <col min="36" max="36" width="18.140625" style="18" customWidth="1"/>
    <col min="37" max="37" width="14.85546875" style="18" customWidth="1"/>
    <col min="38" max="38" width="15" style="18" customWidth="1"/>
    <col min="39" max="39" width="16.5703125" style="18" customWidth="1"/>
    <col min="40" max="40" width="14.85546875" style="18" customWidth="1"/>
    <col min="41" max="41" width="13.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2.5703125" style="18" customWidth="1"/>
    <col min="49" max="16384" width="9.140625" style="18"/>
  </cols>
  <sheetData>
    <row r="1" spans="1:48" ht="18.75" x14ac:dyDescent="0.25">
      <c r="AV1" s="29" t="s">
        <v>69</v>
      </c>
    </row>
    <row r="2" spans="1:48" ht="18.75" x14ac:dyDescent="0.3">
      <c r="AV2" s="14" t="s">
        <v>10</v>
      </c>
    </row>
    <row r="3" spans="1:48" ht="18.75" x14ac:dyDescent="0.3">
      <c r="AV3" s="14" t="s">
        <v>68</v>
      </c>
    </row>
    <row r="4" spans="1:48" ht="18.75" x14ac:dyDescent="0.3">
      <c r="AV4" s="14"/>
    </row>
    <row r="5" spans="1:48" ht="18.75" customHeight="1" x14ac:dyDescent="0.25">
      <c r="A5" s="335" t="str">
        <f>+'6.2. Паспорт фин осв ввод'!A4:AC4</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4"/>
    </row>
    <row r="7" spans="1:48" ht="18.75" x14ac:dyDescent="0.25">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ht="18.75"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ht="15.75" x14ac:dyDescent="0.25">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row>
    <row r="11" spans="1:48" ht="18.75" x14ac:dyDescent="0.2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ht="15.75" x14ac:dyDescent="0.25">
      <c r="A12" s="367" t="str">
        <f>'1. паспорт местоположение'!A12:C12</f>
        <v>N_TP1900.PS.0071</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46.5" customHeight="1" x14ac:dyDescent="0.25">
      <c r="A15" s="367"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1"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1" customFormat="1" x14ac:dyDescent="0.25">
      <c r="A21" s="424" t="s">
        <v>420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1" customFormat="1" ht="58.5" customHeight="1" x14ac:dyDescent="0.25">
      <c r="A22" s="425" t="s">
        <v>52</v>
      </c>
      <c r="B22" s="428" t="s">
        <v>24</v>
      </c>
      <c r="C22" s="425" t="s">
        <v>51</v>
      </c>
      <c r="D22" s="425" t="s">
        <v>50</v>
      </c>
      <c r="E22" s="431" t="s">
        <v>430</v>
      </c>
      <c r="F22" s="432"/>
      <c r="G22" s="432"/>
      <c r="H22" s="432"/>
      <c r="I22" s="432"/>
      <c r="J22" s="432"/>
      <c r="K22" s="432"/>
      <c r="L22" s="433"/>
      <c r="M22" s="425" t="s">
        <v>49</v>
      </c>
      <c r="N22" s="425" t="s">
        <v>48</v>
      </c>
      <c r="O22" s="425" t="s">
        <v>47</v>
      </c>
      <c r="P22" s="434" t="s">
        <v>228</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1" customFormat="1" ht="64.5" customHeight="1" x14ac:dyDescent="0.25">
      <c r="A23" s="426"/>
      <c r="B23" s="429"/>
      <c r="C23" s="426"/>
      <c r="D23" s="426"/>
      <c r="E23" s="440" t="s">
        <v>23</v>
      </c>
      <c r="F23" s="442" t="s">
        <v>125</v>
      </c>
      <c r="G23" s="442" t="s">
        <v>124</v>
      </c>
      <c r="H23" s="442" t="s">
        <v>123</v>
      </c>
      <c r="I23" s="446" t="s">
        <v>346</v>
      </c>
      <c r="J23" s="446" t="s">
        <v>347</v>
      </c>
      <c r="K23" s="446" t="s">
        <v>348</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1"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89" t="s">
        <v>13</v>
      </c>
      <c r="AG24" s="89" t="s">
        <v>12</v>
      </c>
      <c r="AH24" s="90" t="s">
        <v>2</v>
      </c>
      <c r="AI24" s="90" t="s">
        <v>11</v>
      </c>
      <c r="AJ24" s="427"/>
      <c r="AK24" s="427"/>
      <c r="AL24" s="427"/>
      <c r="AM24" s="427"/>
      <c r="AN24" s="427"/>
      <c r="AO24" s="427"/>
      <c r="AP24" s="427"/>
      <c r="AQ24" s="437"/>
      <c r="AR24" s="434"/>
      <c r="AS24" s="434"/>
      <c r="AT24" s="434"/>
      <c r="AU24" s="434"/>
      <c r="AV24" s="43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10" customFormat="1" ht="120" x14ac:dyDescent="0.2">
      <c r="A26" s="312">
        <v>1</v>
      </c>
      <c r="B26" s="313" t="s">
        <v>567</v>
      </c>
      <c r="C26" s="313" t="s">
        <v>558</v>
      </c>
      <c r="D26" s="314">
        <v>45536</v>
      </c>
      <c r="E26" s="315">
        <v>1</v>
      </c>
      <c r="F26" s="312" t="s">
        <v>522</v>
      </c>
      <c r="G26" s="312" t="s">
        <v>522</v>
      </c>
      <c r="H26" s="312" t="s">
        <v>522</v>
      </c>
      <c r="I26" s="312" t="s">
        <v>522</v>
      </c>
      <c r="J26" s="312" t="s">
        <v>522</v>
      </c>
      <c r="K26" s="312" t="s">
        <v>522</v>
      </c>
      <c r="L26" s="312" t="s">
        <v>522</v>
      </c>
      <c r="M26" s="316" t="s">
        <v>559</v>
      </c>
      <c r="N26" s="313" t="s">
        <v>568</v>
      </c>
      <c r="O26" s="313" t="s">
        <v>464</v>
      </c>
      <c r="P26" s="317" t="s">
        <v>560</v>
      </c>
      <c r="Q26" s="313" t="s">
        <v>557</v>
      </c>
      <c r="R26" s="317" t="s">
        <v>561</v>
      </c>
      <c r="S26" s="317" t="s">
        <v>562</v>
      </c>
      <c r="T26" s="317" t="s">
        <v>562</v>
      </c>
      <c r="U26" s="318">
        <v>3</v>
      </c>
      <c r="V26" s="318">
        <v>3</v>
      </c>
      <c r="W26" s="317" t="s">
        <v>569</v>
      </c>
      <c r="X26" s="318">
        <v>7225</v>
      </c>
      <c r="Y26" s="317" t="s">
        <v>563</v>
      </c>
      <c r="Z26" s="317" t="s">
        <v>564</v>
      </c>
      <c r="AA26" s="317" t="s">
        <v>522</v>
      </c>
      <c r="AB26" s="318">
        <v>7225</v>
      </c>
      <c r="AC26" s="317" t="s">
        <v>569</v>
      </c>
      <c r="AD26" s="315">
        <v>8670</v>
      </c>
      <c r="AE26" s="315">
        <v>8670</v>
      </c>
      <c r="AF26" s="317" t="s">
        <v>565</v>
      </c>
      <c r="AG26" s="317" t="s">
        <v>565</v>
      </c>
      <c r="AH26" s="317" t="s">
        <v>565</v>
      </c>
      <c r="AI26" s="317" t="s">
        <v>565</v>
      </c>
      <c r="AJ26" s="317" t="s">
        <v>565</v>
      </c>
      <c r="AK26" s="317" t="s">
        <v>565</v>
      </c>
      <c r="AL26" s="317" t="s">
        <v>566</v>
      </c>
      <c r="AM26" s="317" t="s">
        <v>566</v>
      </c>
      <c r="AN26" s="317" t="s">
        <v>566</v>
      </c>
      <c r="AO26" s="317" t="s">
        <v>566</v>
      </c>
      <c r="AP26" s="317" t="s">
        <v>563</v>
      </c>
      <c r="AQ26" s="319">
        <v>45239</v>
      </c>
      <c r="AR26" s="317" t="s">
        <v>560</v>
      </c>
      <c r="AS26" s="319">
        <v>45239</v>
      </c>
      <c r="AT26" s="319">
        <v>45585</v>
      </c>
      <c r="AU26" s="316"/>
      <c r="AV26" s="313" t="s">
        <v>572</v>
      </c>
    </row>
    <row r="27" spans="1:48" x14ac:dyDescent="0.25">
      <c r="A27" s="311"/>
      <c r="B27" s="311"/>
      <c r="C27" s="311"/>
      <c r="D27" s="311"/>
      <c r="E27" s="311"/>
      <c r="F27" s="311"/>
      <c r="G27" s="311"/>
      <c r="H27" s="311"/>
      <c r="I27" s="311"/>
      <c r="J27" s="311"/>
      <c r="K27" s="311"/>
      <c r="L27" s="311"/>
      <c r="M27" s="311"/>
      <c r="N27" s="311"/>
      <c r="O27" s="311"/>
      <c r="P27" s="311"/>
      <c r="Q27" s="311"/>
      <c r="R27" s="311"/>
      <c r="S27" s="311"/>
      <c r="T27" s="311"/>
      <c r="U27" s="311"/>
      <c r="V27" s="311"/>
      <c r="W27" s="317" t="s">
        <v>570</v>
      </c>
      <c r="X27" s="318">
        <v>7239</v>
      </c>
      <c r="Y27" s="311"/>
      <c r="Z27" s="311"/>
      <c r="AA27" s="311"/>
      <c r="AB27" s="311"/>
      <c r="AC27" s="311"/>
      <c r="AD27" s="311"/>
      <c r="AE27" s="311"/>
      <c r="AF27" s="311"/>
      <c r="AG27" s="311"/>
      <c r="AH27" s="311"/>
      <c r="AI27" s="311"/>
      <c r="AJ27" s="311"/>
      <c r="AK27" s="311"/>
      <c r="AL27" s="311"/>
      <c r="AM27" s="311"/>
      <c r="AN27" s="311"/>
      <c r="AO27" s="311"/>
      <c r="AP27" s="311"/>
      <c r="AQ27" s="311"/>
      <c r="AR27" s="311"/>
      <c r="AS27" s="311"/>
      <c r="AT27" s="311"/>
      <c r="AU27" s="311"/>
      <c r="AV27" s="311"/>
    </row>
    <row r="28" spans="1:48" x14ac:dyDescent="0.25">
      <c r="A28" s="311"/>
      <c r="B28" s="311"/>
      <c r="C28" s="311"/>
      <c r="D28" s="311"/>
      <c r="E28" s="311"/>
      <c r="F28" s="311"/>
      <c r="G28" s="311"/>
      <c r="H28" s="311"/>
      <c r="I28" s="311"/>
      <c r="J28" s="311"/>
      <c r="K28" s="311"/>
      <c r="L28" s="311"/>
      <c r="M28" s="311"/>
      <c r="N28" s="311"/>
      <c r="O28" s="311"/>
      <c r="P28" s="311"/>
      <c r="Q28" s="311"/>
      <c r="R28" s="311"/>
      <c r="S28" s="311"/>
      <c r="T28" s="311"/>
      <c r="U28" s="311"/>
      <c r="V28" s="311"/>
      <c r="W28" s="317" t="s">
        <v>571</v>
      </c>
      <c r="X28" s="318">
        <v>7239</v>
      </c>
      <c r="Y28" s="311"/>
      <c r="Z28" s="311"/>
      <c r="AA28" s="311"/>
      <c r="AB28" s="311"/>
      <c r="AC28" s="311"/>
      <c r="AD28" s="311"/>
      <c r="AE28" s="311"/>
      <c r="AF28" s="311"/>
      <c r="AG28" s="311"/>
      <c r="AH28" s="311"/>
      <c r="AI28" s="311"/>
      <c r="AJ28" s="311"/>
      <c r="AK28" s="311"/>
      <c r="AL28" s="311"/>
      <c r="AM28" s="311"/>
      <c r="AN28" s="311"/>
      <c r="AO28" s="311"/>
      <c r="AP28" s="311"/>
      <c r="AQ28" s="311"/>
      <c r="AR28" s="311"/>
      <c r="AS28" s="311"/>
      <c r="AT28" s="311"/>
      <c r="AU28" s="311"/>
      <c r="AV28" s="3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2"/>
  <sheetViews>
    <sheetView tabSelected="1" topLeftCell="A16" zoomScale="90" zoomScaleNormal="90" zoomScaleSheetLayoutView="90" workbookViewId="0">
      <selection activeCell="B25" sqref="B25:B27"/>
    </sheetView>
  </sheetViews>
  <sheetFormatPr defaultRowHeight="15.75" x14ac:dyDescent="0.25"/>
  <cols>
    <col min="1" max="2" width="66.140625" style="64" customWidth="1"/>
    <col min="3" max="252" width="9.140625" style="65"/>
    <col min="253" max="254" width="66.140625" style="65" customWidth="1"/>
    <col min="255" max="508" width="9.140625" style="65"/>
    <col min="509" max="510" width="66.140625" style="65" customWidth="1"/>
    <col min="511" max="764" width="9.140625" style="65"/>
    <col min="765" max="766" width="66.140625" style="65" customWidth="1"/>
    <col min="767" max="1020" width="9.140625" style="65"/>
    <col min="1021" max="1022" width="66.140625" style="65" customWidth="1"/>
    <col min="1023" max="1276" width="9.140625" style="65"/>
    <col min="1277" max="1278" width="66.140625" style="65" customWidth="1"/>
    <col min="1279" max="1532" width="9.140625" style="65"/>
    <col min="1533" max="1534" width="66.140625" style="65" customWidth="1"/>
    <col min="1535" max="1788" width="9.140625" style="65"/>
    <col min="1789" max="1790" width="66.140625" style="65" customWidth="1"/>
    <col min="1791" max="2044" width="9.140625" style="65"/>
    <col min="2045" max="2046" width="66.140625" style="65" customWidth="1"/>
    <col min="2047" max="2300" width="9.140625" style="65"/>
    <col min="2301" max="2302" width="66.140625" style="65" customWidth="1"/>
    <col min="2303" max="2556" width="9.140625" style="65"/>
    <col min="2557" max="2558" width="66.140625" style="65" customWidth="1"/>
    <col min="2559" max="2812" width="9.140625" style="65"/>
    <col min="2813" max="2814" width="66.140625" style="65" customWidth="1"/>
    <col min="2815" max="3068" width="9.140625" style="65"/>
    <col min="3069" max="3070" width="66.140625" style="65" customWidth="1"/>
    <col min="3071" max="3324" width="9.140625" style="65"/>
    <col min="3325" max="3326" width="66.140625" style="65" customWidth="1"/>
    <col min="3327" max="3580" width="9.140625" style="65"/>
    <col min="3581" max="3582" width="66.140625" style="65" customWidth="1"/>
    <col min="3583" max="3836" width="9.140625" style="65"/>
    <col min="3837" max="3838" width="66.140625" style="65" customWidth="1"/>
    <col min="3839" max="4092" width="9.140625" style="65"/>
    <col min="4093" max="4094" width="66.140625" style="65" customWidth="1"/>
    <col min="4095" max="4348" width="9.140625" style="65"/>
    <col min="4349" max="4350" width="66.140625" style="65" customWidth="1"/>
    <col min="4351" max="4604" width="9.140625" style="65"/>
    <col min="4605" max="4606" width="66.140625" style="65" customWidth="1"/>
    <col min="4607" max="4860" width="9.140625" style="65"/>
    <col min="4861" max="4862" width="66.140625" style="65" customWidth="1"/>
    <col min="4863" max="5116" width="9.140625" style="65"/>
    <col min="5117" max="5118" width="66.140625" style="65" customWidth="1"/>
    <col min="5119" max="5372" width="9.140625" style="65"/>
    <col min="5373" max="5374" width="66.140625" style="65" customWidth="1"/>
    <col min="5375" max="5628" width="9.140625" style="65"/>
    <col min="5629" max="5630" width="66.140625" style="65" customWidth="1"/>
    <col min="5631" max="5884" width="9.140625" style="65"/>
    <col min="5885" max="5886" width="66.140625" style="65" customWidth="1"/>
    <col min="5887" max="6140" width="9.140625" style="65"/>
    <col min="6141" max="6142" width="66.140625" style="65" customWidth="1"/>
    <col min="6143" max="6396" width="9.140625" style="65"/>
    <col min="6397" max="6398" width="66.140625" style="65" customWidth="1"/>
    <col min="6399" max="6652" width="9.140625" style="65"/>
    <col min="6653" max="6654" width="66.140625" style="65" customWidth="1"/>
    <col min="6655" max="6908" width="9.140625" style="65"/>
    <col min="6909" max="6910" width="66.140625" style="65" customWidth="1"/>
    <col min="6911" max="7164" width="9.140625" style="65"/>
    <col min="7165" max="7166" width="66.140625" style="65" customWidth="1"/>
    <col min="7167" max="7420" width="9.140625" style="65"/>
    <col min="7421" max="7422" width="66.140625" style="65" customWidth="1"/>
    <col min="7423" max="7676" width="9.140625" style="65"/>
    <col min="7677" max="7678" width="66.140625" style="65" customWidth="1"/>
    <col min="7679" max="7932" width="9.140625" style="65"/>
    <col min="7933" max="7934" width="66.140625" style="65" customWidth="1"/>
    <col min="7935" max="8188" width="9.140625" style="65"/>
    <col min="8189" max="8190" width="66.140625" style="65" customWidth="1"/>
    <col min="8191" max="8444" width="9.140625" style="65"/>
    <col min="8445" max="8446" width="66.140625" style="65" customWidth="1"/>
    <col min="8447" max="8700" width="9.140625" style="65"/>
    <col min="8701" max="8702" width="66.140625" style="65" customWidth="1"/>
    <col min="8703" max="8956" width="9.140625" style="65"/>
    <col min="8957" max="8958" width="66.140625" style="65" customWidth="1"/>
    <col min="8959" max="9212" width="9.140625" style="65"/>
    <col min="9213" max="9214" width="66.140625" style="65" customWidth="1"/>
    <col min="9215" max="9468" width="9.140625" style="65"/>
    <col min="9469" max="9470" width="66.140625" style="65" customWidth="1"/>
    <col min="9471" max="9724" width="9.140625" style="65"/>
    <col min="9725" max="9726" width="66.140625" style="65" customWidth="1"/>
    <col min="9727" max="9980" width="9.140625" style="65"/>
    <col min="9981" max="9982" width="66.140625" style="65" customWidth="1"/>
    <col min="9983" max="10236" width="9.140625" style="65"/>
    <col min="10237" max="10238" width="66.140625" style="65" customWidth="1"/>
    <col min="10239" max="10492" width="9.140625" style="65"/>
    <col min="10493" max="10494" width="66.140625" style="65" customWidth="1"/>
    <col min="10495" max="10748" width="9.140625" style="65"/>
    <col min="10749" max="10750" width="66.140625" style="65" customWidth="1"/>
    <col min="10751" max="11004" width="9.140625" style="65"/>
    <col min="11005" max="11006" width="66.140625" style="65" customWidth="1"/>
    <col min="11007" max="11260" width="9.140625" style="65"/>
    <col min="11261" max="11262" width="66.140625" style="65" customWidth="1"/>
    <col min="11263" max="11516" width="9.140625" style="65"/>
    <col min="11517" max="11518" width="66.140625" style="65" customWidth="1"/>
    <col min="11519" max="11772" width="9.140625" style="65"/>
    <col min="11773" max="11774" width="66.140625" style="65" customWidth="1"/>
    <col min="11775" max="12028" width="9.140625" style="65"/>
    <col min="12029" max="12030" width="66.140625" style="65" customWidth="1"/>
    <col min="12031" max="12284" width="9.140625" style="65"/>
    <col min="12285" max="12286" width="66.140625" style="65" customWidth="1"/>
    <col min="12287" max="12540" width="9.140625" style="65"/>
    <col min="12541" max="12542" width="66.140625" style="65" customWidth="1"/>
    <col min="12543" max="12796" width="9.140625" style="65"/>
    <col min="12797" max="12798" width="66.140625" style="65" customWidth="1"/>
    <col min="12799" max="13052" width="9.140625" style="65"/>
    <col min="13053" max="13054" width="66.140625" style="65" customWidth="1"/>
    <col min="13055" max="13308" width="9.140625" style="65"/>
    <col min="13309" max="13310" width="66.140625" style="65" customWidth="1"/>
    <col min="13311" max="13564" width="9.140625" style="65"/>
    <col min="13565" max="13566" width="66.140625" style="65" customWidth="1"/>
    <col min="13567" max="13820" width="9.140625" style="65"/>
    <col min="13821" max="13822" width="66.140625" style="65" customWidth="1"/>
    <col min="13823" max="14076" width="9.140625" style="65"/>
    <col min="14077" max="14078" width="66.140625" style="65" customWidth="1"/>
    <col min="14079" max="14332" width="9.140625" style="65"/>
    <col min="14333" max="14334" width="66.140625" style="65" customWidth="1"/>
    <col min="14335" max="14588" width="9.140625" style="65"/>
    <col min="14589" max="14590" width="66.140625" style="65" customWidth="1"/>
    <col min="14591" max="14844" width="9.140625" style="65"/>
    <col min="14845" max="14846" width="66.140625" style="65" customWidth="1"/>
    <col min="14847" max="15100" width="9.140625" style="65"/>
    <col min="15101" max="15102" width="66.140625" style="65" customWidth="1"/>
    <col min="15103" max="15356" width="9.140625" style="65"/>
    <col min="15357" max="15358" width="66.140625" style="65" customWidth="1"/>
    <col min="15359" max="15612" width="9.140625" style="65"/>
    <col min="15613" max="15614" width="66.140625" style="65" customWidth="1"/>
    <col min="15615" max="15868" width="9.140625" style="65"/>
    <col min="15869" max="15870" width="66.140625" style="65" customWidth="1"/>
    <col min="15871" max="16124" width="9.140625" style="65"/>
    <col min="16125" max="16126" width="66.140625" style="65" customWidth="1"/>
    <col min="16127" max="16384" width="9.140625" style="65"/>
  </cols>
  <sheetData>
    <row r="1" spans="1:5" ht="18.75" x14ac:dyDescent="0.25">
      <c r="B1" s="119" t="s">
        <v>69</v>
      </c>
    </row>
    <row r="2" spans="1:5" ht="18.75" x14ac:dyDescent="0.3">
      <c r="B2" s="120" t="s">
        <v>10</v>
      </c>
    </row>
    <row r="3" spans="1:5" ht="18.75" x14ac:dyDescent="0.3">
      <c r="B3" s="120" t="s">
        <v>437</v>
      </c>
    </row>
    <row r="4" spans="1:5" x14ac:dyDescent="0.25">
      <c r="B4" s="32"/>
    </row>
    <row r="5" spans="1:5" ht="18.75" x14ac:dyDescent="0.3">
      <c r="A5" s="449" t="str">
        <f>+'7. Паспорт отчет о закупке'!A5:AV5</f>
        <v>Год раскрытия информации: 2024 год</v>
      </c>
      <c r="B5" s="449"/>
      <c r="C5" s="138"/>
      <c r="D5" s="138"/>
      <c r="E5" s="138"/>
    </row>
    <row r="6" spans="1:5" ht="18.75" x14ac:dyDescent="0.3">
      <c r="A6" s="265"/>
      <c r="B6" s="265"/>
      <c r="C6" s="265"/>
      <c r="D6" s="265"/>
      <c r="E6" s="265"/>
    </row>
    <row r="7" spans="1:5" ht="18.75" x14ac:dyDescent="0.25">
      <c r="A7" s="339" t="s">
        <v>9</v>
      </c>
      <c r="B7" s="339"/>
      <c r="C7" s="139"/>
      <c r="D7" s="139"/>
      <c r="E7" s="139"/>
    </row>
    <row r="8" spans="1:5" ht="18.75" x14ac:dyDescent="0.25">
      <c r="A8" s="139"/>
      <c r="B8" s="139"/>
      <c r="C8" s="139"/>
      <c r="D8" s="139"/>
      <c r="E8" s="139"/>
    </row>
    <row r="9" spans="1:5" x14ac:dyDescent="0.25">
      <c r="A9" s="345" t="str">
        <f>'1. паспорт местоположение'!A9:C9</f>
        <v>АО "Россети Тюмень"</v>
      </c>
      <c r="B9" s="345"/>
      <c r="C9" s="140"/>
      <c r="D9" s="140"/>
      <c r="E9" s="140"/>
    </row>
    <row r="10" spans="1:5" x14ac:dyDescent="0.25">
      <c r="A10" s="336" t="s">
        <v>8</v>
      </c>
      <c r="B10" s="336"/>
      <c r="C10" s="141"/>
      <c r="D10" s="141"/>
      <c r="E10" s="141"/>
    </row>
    <row r="11" spans="1:5" ht="18.75" x14ac:dyDescent="0.25">
      <c r="A11" s="139"/>
      <c r="B11" s="139"/>
      <c r="C11" s="139"/>
      <c r="D11" s="139"/>
      <c r="E11" s="139"/>
    </row>
    <row r="12" spans="1:5" ht="30.75" customHeight="1" x14ac:dyDescent="0.25">
      <c r="A12" s="345" t="str">
        <f>'1. паспорт местоположение'!A12:C12</f>
        <v>N_TP1900.PS.0071</v>
      </c>
      <c r="B12" s="345"/>
      <c r="C12" s="140"/>
      <c r="D12" s="140"/>
      <c r="E12" s="140"/>
    </row>
    <row r="13" spans="1:5" x14ac:dyDescent="0.25">
      <c r="A13" s="336" t="s">
        <v>7</v>
      </c>
      <c r="B13" s="336"/>
      <c r="C13" s="141"/>
      <c r="D13" s="141"/>
      <c r="E13" s="141"/>
    </row>
    <row r="14" spans="1:5" ht="18.75" x14ac:dyDescent="0.25">
      <c r="A14" s="10"/>
      <c r="B14" s="10"/>
      <c r="C14" s="10"/>
      <c r="D14" s="10"/>
      <c r="E14" s="10"/>
    </row>
    <row r="15" spans="1:5" ht="65.25" customHeight="1" x14ac:dyDescent="0.25">
      <c r="A15" s="342"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42"/>
      <c r="C15" s="140"/>
      <c r="D15" s="140"/>
      <c r="E15" s="140"/>
    </row>
    <row r="16" spans="1:5" x14ac:dyDescent="0.25">
      <c r="A16" s="336" t="s">
        <v>6</v>
      </c>
      <c r="B16" s="336"/>
      <c r="C16" s="141"/>
      <c r="D16" s="141"/>
      <c r="E16" s="141"/>
    </row>
    <row r="17" spans="1:2" x14ac:dyDescent="0.25">
      <c r="B17" s="66"/>
    </row>
    <row r="18" spans="1:2" ht="33.75" customHeight="1" x14ac:dyDescent="0.25">
      <c r="A18" s="453" t="s">
        <v>421</v>
      </c>
      <c r="B18" s="454"/>
    </row>
    <row r="19" spans="1:2" x14ac:dyDescent="0.25">
      <c r="B19" s="32"/>
    </row>
    <row r="20" spans="1:2" ht="16.5" thickBot="1" x14ac:dyDescent="0.3">
      <c r="B20" s="67"/>
    </row>
    <row r="21" spans="1:2" ht="75.75" thickBot="1" x14ac:dyDescent="0.3">
      <c r="A21" s="68" t="s">
        <v>297</v>
      </c>
      <c r="B21" s="118" t="str">
        <f>A15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row>
    <row r="22" spans="1:2" ht="27.75" customHeight="1" thickBot="1" x14ac:dyDescent="0.3">
      <c r="A22" s="68" t="s">
        <v>298</v>
      </c>
      <c r="B22" s="69" t="s">
        <v>537</v>
      </c>
    </row>
    <row r="23" spans="1:2" ht="22.5" customHeight="1" thickBot="1" x14ac:dyDescent="0.3">
      <c r="A23" s="68" t="s">
        <v>280</v>
      </c>
      <c r="B23" s="102" t="s">
        <v>538</v>
      </c>
    </row>
    <row r="24" spans="1:2" ht="24.75" customHeight="1" thickBot="1" x14ac:dyDescent="0.3">
      <c r="A24" s="68" t="s">
        <v>299</v>
      </c>
      <c r="B24" s="276" t="s">
        <v>542</v>
      </c>
    </row>
    <row r="25" spans="1:2" ht="28.5" customHeight="1" thickBot="1" x14ac:dyDescent="0.3">
      <c r="A25" s="70" t="s">
        <v>300</v>
      </c>
      <c r="B25" s="277" t="s">
        <v>543</v>
      </c>
    </row>
    <row r="26" spans="1:2" ht="37.5" customHeight="1" thickBot="1" x14ac:dyDescent="0.3">
      <c r="A26" s="71" t="s">
        <v>301</v>
      </c>
      <c r="B26" s="278" t="str">
        <f>'3.3 паспорт описание'!C30</f>
        <v>Н</v>
      </c>
    </row>
    <row r="27" spans="1:2" ht="29.25" thickBot="1" x14ac:dyDescent="0.3">
      <c r="A27" s="78" t="s">
        <v>501</v>
      </c>
      <c r="B27" s="279">
        <f>'6.2. Паспорт фин осв ввод'!D24</f>
        <v>9.3304043679999999</v>
      </c>
    </row>
    <row r="28" spans="1:2" ht="16.5" thickBot="1" x14ac:dyDescent="0.3">
      <c r="A28" s="73" t="s">
        <v>302</v>
      </c>
      <c r="B28" s="73" t="s">
        <v>461</v>
      </c>
    </row>
    <row r="29" spans="1:2" ht="29.25" thickBot="1" x14ac:dyDescent="0.3">
      <c r="A29" s="79" t="s">
        <v>303</v>
      </c>
      <c r="B29" s="307">
        <v>8.67</v>
      </c>
    </row>
    <row r="30" spans="1:2" ht="29.25" thickBot="1" x14ac:dyDescent="0.3">
      <c r="A30" s="321" t="s">
        <v>304</v>
      </c>
      <c r="B30" s="322">
        <v>8.67</v>
      </c>
    </row>
    <row r="31" spans="1:2" ht="16.5" thickBot="1" x14ac:dyDescent="0.3">
      <c r="A31" s="323" t="s">
        <v>305</v>
      </c>
      <c r="B31" s="323"/>
    </row>
    <row r="32" spans="1:2" ht="30.75" thickBot="1" x14ac:dyDescent="0.3">
      <c r="A32" s="324" t="s">
        <v>555</v>
      </c>
      <c r="B32" s="325">
        <v>8.67</v>
      </c>
    </row>
    <row r="33" spans="1:2" ht="16.5" thickBot="1" x14ac:dyDescent="0.3">
      <c r="A33" s="73" t="s">
        <v>307</v>
      </c>
      <c r="B33" s="103">
        <f>B32/B27*100</f>
        <v>92.922017718064239</v>
      </c>
    </row>
    <row r="34" spans="1:2" ht="16.5" thickBot="1" x14ac:dyDescent="0.3">
      <c r="A34" s="73" t="s">
        <v>308</v>
      </c>
      <c r="B34" s="103">
        <v>0</v>
      </c>
    </row>
    <row r="35" spans="1:2" ht="16.5" thickBot="1" x14ac:dyDescent="0.3">
      <c r="A35" s="73" t="s">
        <v>309</v>
      </c>
      <c r="B35" s="103">
        <v>0</v>
      </c>
    </row>
    <row r="36" spans="1:2" ht="29.25" thickBot="1" x14ac:dyDescent="0.3">
      <c r="A36" s="79" t="s">
        <v>310</v>
      </c>
      <c r="B36" s="73" t="s">
        <v>456</v>
      </c>
    </row>
    <row r="37" spans="1:2" ht="16.5" thickBot="1" x14ac:dyDescent="0.3">
      <c r="A37" s="73" t="s">
        <v>306</v>
      </c>
      <c r="B37" s="73"/>
    </row>
    <row r="38" spans="1:2" ht="16.5" thickBot="1" x14ac:dyDescent="0.3">
      <c r="A38" s="73" t="s">
        <v>307</v>
      </c>
      <c r="B38" s="73"/>
    </row>
    <row r="39" spans="1:2" ht="16.5" thickBot="1" x14ac:dyDescent="0.3">
      <c r="A39" s="73" t="s">
        <v>308</v>
      </c>
      <c r="B39" s="73"/>
    </row>
    <row r="40" spans="1:2" ht="16.5" thickBot="1" x14ac:dyDescent="0.3">
      <c r="A40" s="73" t="s">
        <v>309</v>
      </c>
      <c r="B40" s="73"/>
    </row>
    <row r="41" spans="1:2" ht="29.25" thickBot="1" x14ac:dyDescent="0.3">
      <c r="A41" s="79" t="s">
        <v>311</v>
      </c>
      <c r="B41" s="73" t="s">
        <v>456</v>
      </c>
    </row>
    <row r="42" spans="1:2" ht="16.5" thickBot="1" x14ac:dyDescent="0.3">
      <c r="A42" s="73" t="s">
        <v>306</v>
      </c>
      <c r="B42" s="73"/>
    </row>
    <row r="43" spans="1:2" ht="16.5" thickBot="1" x14ac:dyDescent="0.3">
      <c r="A43" s="73" t="s">
        <v>307</v>
      </c>
      <c r="B43" s="73"/>
    </row>
    <row r="44" spans="1:2" ht="16.5" thickBot="1" x14ac:dyDescent="0.3">
      <c r="A44" s="73" t="s">
        <v>308</v>
      </c>
      <c r="B44" s="73"/>
    </row>
    <row r="45" spans="1:2" ht="16.5" thickBot="1" x14ac:dyDescent="0.3">
      <c r="A45" s="73" t="s">
        <v>309</v>
      </c>
      <c r="B45" s="73"/>
    </row>
    <row r="46" spans="1:2" ht="29.25" thickBot="1" x14ac:dyDescent="0.3">
      <c r="A46" s="72" t="s">
        <v>312</v>
      </c>
      <c r="B46" s="80" t="s">
        <v>456</v>
      </c>
    </row>
    <row r="47" spans="1:2" ht="16.5" thickBot="1" x14ac:dyDescent="0.3">
      <c r="A47" s="74" t="s">
        <v>305</v>
      </c>
      <c r="B47" s="80"/>
    </row>
    <row r="48" spans="1:2" ht="16.5" thickBot="1" x14ac:dyDescent="0.3">
      <c r="A48" s="74" t="s">
        <v>313</v>
      </c>
      <c r="B48" s="80"/>
    </row>
    <row r="49" spans="1:2" ht="16.5" thickBot="1" x14ac:dyDescent="0.3">
      <c r="A49" s="74" t="s">
        <v>314</v>
      </c>
      <c r="B49" s="80"/>
    </row>
    <row r="50" spans="1:2" ht="16.5" thickBot="1" x14ac:dyDescent="0.3">
      <c r="A50" s="74" t="s">
        <v>315</v>
      </c>
      <c r="B50" s="80"/>
    </row>
    <row r="51" spans="1:2" ht="16.5" thickBot="1" x14ac:dyDescent="0.3">
      <c r="A51" s="70" t="s">
        <v>316</v>
      </c>
      <c r="B51" s="80"/>
    </row>
    <row r="52" spans="1:2" ht="16.5" thickBot="1" x14ac:dyDescent="0.3">
      <c r="A52" s="70" t="s">
        <v>317</v>
      </c>
      <c r="B52" s="80"/>
    </row>
    <row r="53" spans="1:2" ht="16.5" thickBot="1" x14ac:dyDescent="0.3">
      <c r="A53" s="70" t="s">
        <v>318</v>
      </c>
      <c r="B53" s="80"/>
    </row>
    <row r="54" spans="1:2" ht="16.5" thickBot="1" x14ac:dyDescent="0.3">
      <c r="A54" s="71" t="s">
        <v>319</v>
      </c>
      <c r="B54" s="80"/>
    </row>
    <row r="55" spans="1:2" ht="15.75" customHeight="1" thickBot="1" x14ac:dyDescent="0.3">
      <c r="A55" s="72" t="s">
        <v>320</v>
      </c>
      <c r="B55" s="74" t="s">
        <v>321</v>
      </c>
    </row>
    <row r="56" spans="1:2" ht="16.5" thickBot="1" x14ac:dyDescent="0.3">
      <c r="A56" s="76" t="s">
        <v>322</v>
      </c>
      <c r="B56" s="69" t="str">
        <f>A9</f>
        <v>АО "Россети Тюмень"</v>
      </c>
    </row>
    <row r="57" spans="1:2" ht="23.25" customHeight="1" x14ac:dyDescent="0.25">
      <c r="A57" s="76" t="s">
        <v>323</v>
      </c>
      <c r="B57" s="308" t="s">
        <v>556</v>
      </c>
    </row>
    <row r="58" spans="1:2" x14ac:dyDescent="0.25">
      <c r="A58" s="76" t="s">
        <v>324</v>
      </c>
      <c r="B58" s="76"/>
    </row>
    <row r="59" spans="1:2" x14ac:dyDescent="0.25">
      <c r="A59" s="76" t="s">
        <v>325</v>
      </c>
      <c r="B59" s="309" t="s">
        <v>556</v>
      </c>
    </row>
    <row r="60" spans="1:2" ht="16.5" thickBot="1" x14ac:dyDescent="0.3">
      <c r="A60" s="77" t="s">
        <v>326</v>
      </c>
      <c r="B60" s="77"/>
    </row>
    <row r="61" spans="1:2" ht="30.75" thickBot="1" x14ac:dyDescent="0.3">
      <c r="A61" s="74" t="s">
        <v>327</v>
      </c>
      <c r="B61" s="75" t="s">
        <v>575</v>
      </c>
    </row>
    <row r="62" spans="1:2" ht="29.25" thickBot="1" x14ac:dyDescent="0.3">
      <c r="A62" s="70" t="s">
        <v>328</v>
      </c>
      <c r="B62" s="75" t="s">
        <v>576</v>
      </c>
    </row>
    <row r="63" spans="1:2" ht="16.5" thickBot="1" x14ac:dyDescent="0.3">
      <c r="A63" s="74" t="s">
        <v>305</v>
      </c>
      <c r="B63" s="75"/>
    </row>
    <row r="64" spans="1:2" ht="16.5" thickBot="1" x14ac:dyDescent="0.3">
      <c r="A64" s="74" t="s">
        <v>329</v>
      </c>
      <c r="B64" s="75"/>
    </row>
    <row r="65" spans="1:2" ht="16.5" thickBot="1" x14ac:dyDescent="0.3">
      <c r="A65" s="74" t="s">
        <v>330</v>
      </c>
      <c r="B65" s="75"/>
    </row>
    <row r="66" spans="1:2" ht="16.5" thickBot="1" x14ac:dyDescent="0.3">
      <c r="A66" s="83" t="s">
        <v>331</v>
      </c>
      <c r="B66" s="264"/>
    </row>
    <row r="67" spans="1:2" ht="16.5" thickBot="1" x14ac:dyDescent="0.3">
      <c r="A67" s="70" t="s">
        <v>332</v>
      </c>
      <c r="B67" s="81" t="s">
        <v>545</v>
      </c>
    </row>
    <row r="68" spans="1:2" ht="16.5" thickBot="1" x14ac:dyDescent="0.3">
      <c r="A68" s="76" t="s">
        <v>333</v>
      </c>
      <c r="B68" s="81" t="s">
        <v>575</v>
      </c>
    </row>
    <row r="69" spans="1:2" ht="16.5" thickBot="1" x14ac:dyDescent="0.3">
      <c r="A69" s="76" t="s">
        <v>334</v>
      </c>
      <c r="B69" s="81" t="s">
        <v>575</v>
      </c>
    </row>
    <row r="70" spans="1:2" ht="16.5" thickBot="1" x14ac:dyDescent="0.3">
      <c r="A70" s="76" t="s">
        <v>335</v>
      </c>
      <c r="B70" s="81" t="s">
        <v>575</v>
      </c>
    </row>
    <row r="71" spans="1:2" ht="23.25" customHeight="1" thickBot="1" x14ac:dyDescent="0.3">
      <c r="A71" s="83" t="s">
        <v>336</v>
      </c>
      <c r="B71" s="82" t="s">
        <v>578</v>
      </c>
    </row>
    <row r="72" spans="1:2" ht="28.5" x14ac:dyDescent="0.25">
      <c r="A72" s="72" t="s">
        <v>337</v>
      </c>
      <c r="B72" s="450" t="s">
        <v>577</v>
      </c>
    </row>
    <row r="73" spans="1:2" x14ac:dyDescent="0.25">
      <c r="A73" s="76" t="s">
        <v>338</v>
      </c>
      <c r="B73" s="451"/>
    </row>
    <row r="74" spans="1:2" x14ac:dyDescent="0.25">
      <c r="A74" s="76" t="s">
        <v>339</v>
      </c>
      <c r="B74" s="451"/>
    </row>
    <row r="75" spans="1:2" x14ac:dyDescent="0.25">
      <c r="A75" s="76" t="s">
        <v>340</v>
      </c>
      <c r="B75" s="451"/>
    </row>
    <row r="76" spans="1:2" x14ac:dyDescent="0.25">
      <c r="A76" s="76" t="s">
        <v>341</v>
      </c>
      <c r="B76" s="451"/>
    </row>
    <row r="77" spans="1:2" ht="18" customHeight="1" thickBot="1" x14ac:dyDescent="0.3">
      <c r="A77" s="84" t="s">
        <v>342</v>
      </c>
      <c r="B77" s="452"/>
    </row>
    <row r="80" spans="1:2" x14ac:dyDescent="0.25">
      <c r="A80" s="85"/>
      <c r="B80" s="86"/>
    </row>
    <row r="81" spans="2:2" x14ac:dyDescent="0.25">
      <c r="B81" s="87"/>
    </row>
    <row r="82" spans="2:2" x14ac:dyDescent="0.25">
      <c r="B82" s="88"/>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2017-12-26T03:35:38Z</cp:lastPrinted>
  <dcterms:created xsi:type="dcterms:W3CDTF">2015-08-16T15:31:05Z</dcterms:created>
  <dcterms:modified xsi:type="dcterms:W3CDTF">2024-11-03T07:52:05Z</dcterms:modified>
</cp:coreProperties>
</file>