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5\"/>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ПС'!$A$2:$T$83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D31" i="16" l="1"/>
  <c r="C32" i="16" s="1"/>
  <c r="D32" i="16" s="1"/>
  <c r="C33" i="16" s="1"/>
  <c r="D33" i="16" s="1"/>
  <c r="C37" i="16" s="1"/>
  <c r="D37" i="16" s="1"/>
  <c r="C35" i="16" s="1"/>
  <c r="D35" i="16" s="1"/>
  <c r="B22" i="22" l="1"/>
  <c r="H31" i="16" l="1"/>
  <c r="G32" i="16" s="1"/>
  <c r="H32" i="16" s="1"/>
  <c r="G33" i="16" s="1"/>
  <c r="H33" i="16" s="1"/>
  <c r="G37" i="16" s="1"/>
  <c r="H37" i="16" s="1"/>
  <c r="G35" i="16" s="1"/>
  <c r="H35" i="16" s="1"/>
  <c r="B69" i="22" l="1"/>
  <c r="B27" i="22" l="1"/>
  <c r="B26" i="22"/>
  <c r="A15" i="22" l="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<sst xmlns="http://schemas.openxmlformats.org/spreadsheetml/2006/main" count="1903" uniqueCount="665">
  <si>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</si>
  <si>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</si>
  <si>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</si>
  <si>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</si>
  <si>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</si>
  <si>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</si>
  <si>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</si>
  <si>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</si>
  <si>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</si>
  <si>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</si>
  <si>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</si>
  <si>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</si>
  <si>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</si>
  <si>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</si>
  <si>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</si>
  <si>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</si>
  <si>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</si>
  <si>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</si>
  <si>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</si>
  <si>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</si>
  <si>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</si>
  <si>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</si>
  <si>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</si>
  <si>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</si>
  <si>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</si>
  <si>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</si>
  <si>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</si>
  <si>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</si>
  <si>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</si>
  <si>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</si>
  <si>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</si>
  <si>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</si>
  <si>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</si>
  <si>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</si>
  <si>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</si>
  <si>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</si>
  <si>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</si>
  <si>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</si>
  <si>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</si>
  <si>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</si>
  <si>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</si>
  <si>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</si>
  <si>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</si>
  <si>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</si>
  <si>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</si>
  <si>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</si>
  <si>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</si>
  <si>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</si>
  <si>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</si>
  <si>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</si>
  <si>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</si>
  <si>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</si>
  <si>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</si>
  <si>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</si>
  <si>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</si>
  <si>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</si>
  <si>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</si>
  <si>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</si>
  <si>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</si>
  <si>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</si>
  <si>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</si>
  <si>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</si>
  <si>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</si>
  <si>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</si>
  <si>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</si>
  <si>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</si>
  <si>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</si>
  <si>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</si>
  <si>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</si>
  <si>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</si>
  <si>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</si>
  <si>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</si>
  <si>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</si>
  <si>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</si>
  <si>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</si>
  <si>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</si>
  <si>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</si>
  <si>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</si>
  <si>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</si>
  <si>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</si>
  <si>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</si>
  <si>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</si>
  <si>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</si>
  <si>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</si>
  <si>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</si>
  <si>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</si>
  <si>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</si>
  <si>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</si>
  <si>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</si>
  <si>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</si>
  <si>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</si>
  <si>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</si>
  <si>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</si>
  <si>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</si>
  <si>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</si>
  <si>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</si>
  <si>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</si>
  <si>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</si>
  <si>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</si>
  <si>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</si>
  <si>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</si>
  <si>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</si>
  <si>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</si>
  <si>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</si>
  <si>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</si>
  <si>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</si>
  <si>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</si>
  <si>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</si>
  <si>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</si>
  <si>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</si>
  <si>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</si>
  <si>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</si>
  <si>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</si>
  <si>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</si>
  <si>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</si>
  <si>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</si>
  <si>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</si>
  <si>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</si>
  <si>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</si>
  <si>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</si>
  <si>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</si>
  <si>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</si>
  <si>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</si>
  <si>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</si>
  <si>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</si>
  <si>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</si>
  <si>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</si>
  <si>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</si>
  <si>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</si>
  <si>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</si>
  <si>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</si>
  <si>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</si>
  <si>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</si>
  <si>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</si>
  <si>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</si>
  <si>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</si>
  <si>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</si>
  <si>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</si>
  <si>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</si>
  <si>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</si>
  <si>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</si>
  <si>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</si>
  <si>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</si>
  <si>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</si>
  <si>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</si>
  <si>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</si>
  <si>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</si>
  <si>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</si>
  <si>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</si>
  <si>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</si>
  <si>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</si>
  <si>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</si>
  <si>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</si>
  <si>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</si>
  <si>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</si>
  <si>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</si>
  <si>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</si>
  <si>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</si>
  <si>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</si>
  <si>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</si>
  <si>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</si>
  <si>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</si>
  <si>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</si>
  <si>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</si>
  <si>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</si>
  <si>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</si>
  <si>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</si>
  <si>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</si>
  <si>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</si>
  <si>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</si>
  <si>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</si>
  <si>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</si>
  <si>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</si>
  <si>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</si>
  <si>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</si>
  <si>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</si>
  <si>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</si>
  <si>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</si>
  <si>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</si>
  <si>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</si>
  <si>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</si>
  <si>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</si>
  <si>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</si>
  <si>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</si>
  <si>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</si>
  <si>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</si>
  <si>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</si>
  <si>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</si>
  <si>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</si>
  <si>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</si>
  <si>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</si>
  <si>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</si>
  <si>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</si>
  <si>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</si>
  <si>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</si>
  <si>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</si>
  <si>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</si>
  <si>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</si>
  <si>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</si>
  <si>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</si>
  <si>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</si>
  <si>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</si>
  <si>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</si>
  <si>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</si>
  <si>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</si>
  <si>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</si>
  <si>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</si>
  <si>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</si>
  <si>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</si>
  <si>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</si>
  <si>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</si>
  <si>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</si>
  <si>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</si>
  <si>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</si>
  <si>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</si>
  <si>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</si>
  <si>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</si>
  <si>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</si>
  <si>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</si>
  <si>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</si>
  <si>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</si>
  <si>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</si>
  <si>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</si>
  <si>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</si>
  <si>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</si>
  <si>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</si>
  <si>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</si>
  <si>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</si>
  <si>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</si>
  <si>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</si>
  <si>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</si>
  <si>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</si>
  <si>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</si>
  <si>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</si>
  <si>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</si>
  <si>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</si>
  <si>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</si>
  <si>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</si>
  <si>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</si>
  <si>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</si>
  <si>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</si>
  <si>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</si>
  <si>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</si>
  <si>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</si>
  <si>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</si>
  <si>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</si>
  <si>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</si>
  <si>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</si>
  <si>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</si>
  <si>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</si>
  <si>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</si>
  <si>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</si>
  <si>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</si>
  <si>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</si>
  <si>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</si>
  <si>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</si>
  <si>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</si>
  <si>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</si>
  <si>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</si>
  <si>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</si>
  <si>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</si>
  <si>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</si>
  <si>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</si>
  <si>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</si>
  <si>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</si>
  <si>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</si>
  <si>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</si>
  <si>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</si>
  <si>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</si>
  <si>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</si>
  <si>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</si>
  <si>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</si>
  <si>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</si>
  <si>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</si>
  <si>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</si>
  <si>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</si>
  <si>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</si>
  <si>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</si>
  <si>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</si>
  <si>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</si>
  <si>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</si>
  <si>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</si>
  <si>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</si>
  <si>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</si>
  <si>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</si>
  <si>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</si>
  <si>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</si>
  <si>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</si>
  <si>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</si>
  <si>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</si>
  <si>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</si>
  <si>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</si>
  <si>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</si>
  <si>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</si>
  <si>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</si>
  <si>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</si>
  <si>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</si>
  <si>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</si>
  <si>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</si>
  <si>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</si>
  <si>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</si>
  <si>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</si>
  <si>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</si>
  <si>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</si>
  <si>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</si>
  <si>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</si>
  <si>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</si>
  <si>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</si>
  <si>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</si>
  <si>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</si>
  <si>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</si>
  <si>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</si>
  <si>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</si>
  <si>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</si>
  <si>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</si>
  <si>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</si>
  <si>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</si>
  <si>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</si>
  <si>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</si>
  <si>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</si>
  <si>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</si>
  <si>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</si>
  <si>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</si>
  <si>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</si>
  <si>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</si>
  <si>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</si>
  <si>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</si>
  <si>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</si>
  <si>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</si>
  <si>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</si>
  <si>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</si>
  <si>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</si>
  <si>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</si>
  <si>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</si>
  <si>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</si>
  <si>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</si>
  <si>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</si>
  <si>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</si>
  <si>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</si>
  <si>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</si>
  <si>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</si>
  <si>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</si>
  <si>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</si>
  <si>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</si>
  <si>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</si>
  <si>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</si>
  <si>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</si>
  <si>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</si>
  <si>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</si>
  <si>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</si>
  <si>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</si>
  <si>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</si>
  <si>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</si>
  <si>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</si>
  <si>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</si>
  <si>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</si>
  <si>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</si>
  <si>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</si>
  <si>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</si>
  <si>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</si>
  <si>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</si>
  <si>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</si>
  <si>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</si>
  <si>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</si>
  <si>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</si>
  <si>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</si>
  <si>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</si>
  <si>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</si>
  <si>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</si>
  <si>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</si>
  <si>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</si>
  <si>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</si>
  <si>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</si>
  <si>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</si>
  <si>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</si>
  <si>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</si>
  <si>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</si>
  <si>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</si>
  <si>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</si>
  <si>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</si>
  <si>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</si>
  <si>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</si>
  <si>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</si>
  <si>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</si>
  <si>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</si>
  <si>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</si>
  <si>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</si>
  <si>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</si>
  <si>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</si>
  <si>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</si>
  <si>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</si>
  <si>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</si>
  <si>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</si>
  <si>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</si>
  <si>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</si>
  <si>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</si>
  <si>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</si>
  <si>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</si>
  <si>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</si>
  <si>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</si>
  <si>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</si>
  <si>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</si>
  <si>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</si>
  <si>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</si>
  <si>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</si>
  <si>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</si>
  <si>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</si>
  <si>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</si>
  <si>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</si>
  <si>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</si>
  <si>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</si>
  <si>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</si>
  <si>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</si>
  <si>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</si>
  <si>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</si>
  <si>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</si>
  <si>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</si>
  <si>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</si>
  <si>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</si>
  <si>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</si>
  <si>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</si>
  <si>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</si>
  <si>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</si>
  <si>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</si>
  <si>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</si>
  <si>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</si>
  <si>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</si>
  <si>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</si>
  <si>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</si>
  <si>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</si>
  <si>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</si>
  <si>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</si>
  <si>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</si>
  <si>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</si>
  <si>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</si>
  <si>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</si>
  <si>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</si>
  <si>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</si>
  <si>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</si>
  <si>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</si>
  <si>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</si>
  <si>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</si>
  <si>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</si>
  <si>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</si>
  <si>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</si>
  <si>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</si>
  <si>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</si>
  <si>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</si>
  <si>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</si>
  <si>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</si>
  <si>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</si>
  <si>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</si>
  <si>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</si>
  <si>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</si>
  <si>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</si>
  <si>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</si>
  <si>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</si>
  <si>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</si>
  <si>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</si>
  <si>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</si>
  <si>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</si>
  <si>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</si>
  <si>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</si>
  <si>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</si>
  <si>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</si>
  <si>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</si>
  <si>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</si>
  <si>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</si>
  <si>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</si>
  <si>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</si>
  <si>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</si>
  <si>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</si>
  <si>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</si>
  <si>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</si>
  <si>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</si>
  <si>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</si>
  <si>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</si>
  <si>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</si>
  <si>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</si>
  <si>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</si>
  <si>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</si>
  <si>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</si>
  <si>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</si>
  <si>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</si>
  <si>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</si>
  <si>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</si>
  <si>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</si>
  <si>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</si>
  <si>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</si>
  <si>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</si>
  <si>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</si>
  <si>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</si>
  <si>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</si>
  <si>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</si>
  <si>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</si>
  <si>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</si>
  <si>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</si>
  <si>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</si>
  <si>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</si>
  <si>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</si>
  <si>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</si>
  <si>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</si>
  <si>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</si>
  <si>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</si>
  <si>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</si>
  <si>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</si>
  <si>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</si>
  <si>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</si>
  <si>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</si>
  <si>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</si>
  <si>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</si>
  <si>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</si>
  <si>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</si>
  <si>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</si>
  <si>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</si>
  <si>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</si>
  <si>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</si>
  <si>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</si>
  <si>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</si>
  <si>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</si>
  <si>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</si>
  <si>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</si>
  <si>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</si>
  <si>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</si>
  <si>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</si>
  <si>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</si>
  <si>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</si>
  <si>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</si>
  <si>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</si>
  <si>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</si>
  <si>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</si>
  <si>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</si>
  <si>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</si>
  <si>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</si>
  <si>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</si>
  <si>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</si>
  <si>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</si>
  <si>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</si>
  <si>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</si>
  <si>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</si>
  <si>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</si>
  <si>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</si>
  <si>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</si>
  <si>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</si>
  <si>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</si>
  <si>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</si>
  <si>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</si>
  <si>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</si>
  <si>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</si>
  <si>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</si>
  <si>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</si>
  <si>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</si>
  <si>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</si>
  <si>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</si>
  <si>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</si>
  <si>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</si>
  <si>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</si>
  <si>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</si>
  <si>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</si>
  <si>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</si>
  <si>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</si>
  <si>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</si>
  <si>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</si>
  <si>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</si>
  <si>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</si>
  <si>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</si>
  <si>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</si>
  <si>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</si>
  <si>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</si>
  <si>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</si>
  <si>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</si>
  <si>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</si>
  <si>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</si>
  <si>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</si>
  <si>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</si>
  <si>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</si>
  <si>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</si>
  <si>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</si>
  <si>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</si>
  <si>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</si>
  <si>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</si>
  <si>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</si>
  <si>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</si>
  <si>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</si>
  <si>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</si>
  <si>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</si>
  <si>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</si>
  <si>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</si>
  <si>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</si>
  <si>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</si>
  <si>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</si>
  <si>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</si>
  <si>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</si>
  <si>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</si>
  <si>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</si>
  <si>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</si>
  <si>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</si>
  <si>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</si>
  <si>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</si>
  <si>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</si>
  <si>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</si>
  <si>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Выполнение проектных и изыскательских работ, утверждение проектно-сметной документации</t>
  </si>
  <si>
    <t>не предусмотрено</t>
  </si>
  <si>
    <t>Проектирование реконструкции ПС 110/10 кВ Казарово (замена силовых трансформаторов 2*16 МВА на 2*25 МВА)</t>
  </si>
  <si>
    <t>N_TP3300.PS.0135</t>
  </si>
  <si>
    <t>показатель объема финансовых потребностей, необходимых для реализации
мероприятий, направленных на выполнение требований законодательства (Фтз ) 11.66006 млн.руб.</t>
  </si>
  <si>
    <t>11.66006 млн.руб./шт.</t>
  </si>
  <si>
    <t>ТПиР</t>
  </si>
  <si>
    <t>Реализация проекта в установленные сроки</t>
  </si>
  <si>
    <t>Проблемные вопросы отсутствуют</t>
  </si>
  <si>
    <t xml:space="preserve"> </t>
  </si>
  <si>
    <t>Повышение пропускной способности для исключения превышения допустимой нагрузки силового трансформатора 110/10 кВ в режиме N-1</t>
  </si>
  <si>
    <t>Год раскрытия информации: 2024 год</t>
  </si>
  <si>
    <t>П</t>
  </si>
  <si>
    <t xml:space="preserve">Факт 2023 года </t>
  </si>
  <si>
    <t>Год 2028</t>
  </si>
  <si>
    <t xml:space="preserve"> по состоянию на 01.01.2023</t>
  </si>
  <si>
    <t>по состоянию на 01.01.2024</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</si>
  <si>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</si>
  <si>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 Загрузка 4 кв 2023: 1Т 101% (16.14 МВА), 2Т 101% (16.16 МВА).</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</si>
  <si>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</si>
  <si>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Казарово</t>
  </si>
  <si>
    <t>ТДН-16000</t>
  </si>
  <si>
    <t>ТРДН-25000/110</t>
  </si>
  <si>
    <t>1Т</t>
  </si>
  <si>
    <t>2024</t>
  </si>
  <si>
    <t>110</t>
  </si>
  <si>
    <t>Акт б/н от 26.04.2021</t>
  </si>
  <si>
    <t>Эксплуатация разрешена до 30.06.2026</t>
  </si>
  <si>
    <t>2Т</t>
  </si>
  <si>
    <t>ранее не предусматривалось</t>
  </si>
  <si>
    <t>ФМЗО-860/10</t>
  </si>
  <si>
    <t>3Т-ДГР</t>
  </si>
  <si>
    <t>4Т-ДГР</t>
  </si>
  <si>
    <t>Выключатель вакуумный</t>
  </si>
  <si>
    <t>BB/TEL-10</t>
  </si>
  <si>
    <t>В-10 Дружба</t>
  </si>
  <si>
    <t>В-10 Жданова-2</t>
  </si>
  <si>
    <t>В-10 Аква-2</t>
  </si>
  <si>
    <t>В-10 РП-92-2</t>
  </si>
  <si>
    <t>В-10 Резерв</t>
  </si>
  <si>
    <t>В-10 Квартал-2</t>
  </si>
  <si>
    <t>В-10 Казарово</t>
  </si>
  <si>
    <t>В-10 Парфеново</t>
  </si>
  <si>
    <t>В-10 1Т</t>
  </si>
  <si>
    <t>В-10 Керамзитовый</t>
  </si>
  <si>
    <t>В-10 Юг-2</t>
  </si>
  <si>
    <t>В-10 Верхний бор</t>
  </si>
  <si>
    <t>В-10 Юг-1</t>
  </si>
  <si>
    <t>В-10 Березняки</t>
  </si>
  <si>
    <t>В-10 2Т</t>
  </si>
  <si>
    <t>В-10 Парфеново-1</t>
  </si>
  <si>
    <t>В-10 Жданова-1</t>
  </si>
  <si>
    <t>В-10 Квартал-1</t>
  </si>
  <si>
    <t>В-10 РП-92-1</t>
  </si>
  <si>
    <t>В-10 Аква-1</t>
  </si>
  <si>
    <t>СВ-10</t>
  </si>
  <si>
    <t>34СВ-10</t>
  </si>
  <si>
    <t>3В-10 1Т</t>
  </si>
  <si>
    <t>4В-10 2Т</t>
  </si>
  <si>
    <t>В-10 резерв</t>
  </si>
  <si>
    <t>В-10 1ДГР</t>
  </si>
  <si>
    <t>В-10 2ДГР</t>
  </si>
  <si>
    <t>В-10 3ДГР</t>
  </si>
  <si>
    <t>В-10 4ДГР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</si>
</sst>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left" vertical="top" wrapText="1"/>
    </xf>
    <xf numFmtId="9" fontId="43" fillId="0" borderId="1" xfId="2" applyNumberFormat="1" applyFont="1" applyFill="1" applyBorder="1" applyAlignment="1">
      <alignment horizontal="right" vertical="top" wrapText="1"/>
    </xf>
    <xf numFmtId="9" fontId="11" fillId="0" borderId="1" xfId="2" applyNumberFormat="1" applyFont="1" applyFill="1" applyBorder="1"/>
    <xf numFmtId="0" fontId="11" fillId="0" borderId="1" xfId="6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6"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612</v>
      </c>
      <c r="B5" s="236"/>
      <c r="C5" s="236"/>
      <c r="D5" s="195"/>
      <c r="E5" s="195"/>
      <c r="F5" s="195"/>
      <c r="G5" s="195"/>
      <c r="H5" s="195"/>
      <c r="I5" s="195"/>
      <c r="J5" s="195"/>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38" t="s">
        <v>552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8" t="s">
        <v>604</v>
      </c>
      <c r="B12" s="238"/>
      <c r="C12" s="238"/>
      <c r="D12" s="8"/>
      <c r="E12" s="8"/>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2" customHeight="1" x14ac:dyDescent="0.2">
      <c r="A15" s="238" t="s">
        <v>618</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534</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598</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599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3"/>
      <c r="B24" s="234"/>
      <c r="C24" s="23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6" t="s">
        <v>597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596</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3"/>
      <c r="B39" s="234"/>
      <c r="C39" s="235"/>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3"/>
      <c r="B47" s="234"/>
      <c r="C47" s="23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539.45433578050188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453.06680907201019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39" t="str">
        <f>'1. паспорт местоположение'!A12:C12</f>
        <v>N_TP3300.PS.0135</v>
      </c>
      <c r="B11" s="239"/>
      <c r="C11" s="239"/>
      <c r="D11" s="239"/>
      <c r="E11" s="239"/>
      <c r="F11" s="239"/>
      <c r="G11" s="239"/>
      <c r="H11" s="239"/>
      <c r="I11" s="239"/>
      <c r="J11" s="239"/>
      <c r="K11" s="239"/>
      <c r="L11" s="239"/>
      <c r="M11" s="239"/>
      <c r="N11" s="239"/>
      <c r="O11" s="239"/>
      <c r="P11" s="239"/>
      <c r="Q11" s="239"/>
      <c r="R11" s="239"/>
      <c r="S11" s="239"/>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8.75" x14ac:dyDescent="0.2">
      <c r="A14"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8" t="s">
        <v>508</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44" t="s">
        <v>6</v>
      </c>
      <c r="B19" s="244" t="s">
        <v>109</v>
      </c>
      <c r="C19" s="245" t="s">
        <v>401</v>
      </c>
      <c r="D19" s="244" t="s">
        <v>400</v>
      </c>
      <c r="E19" s="244" t="s">
        <v>108</v>
      </c>
      <c r="F19" s="244" t="s">
        <v>107</v>
      </c>
      <c r="G19" s="244" t="s">
        <v>396</v>
      </c>
      <c r="H19" s="244" t="s">
        <v>106</v>
      </c>
      <c r="I19" s="244" t="s">
        <v>105</v>
      </c>
      <c r="J19" s="244" t="s">
        <v>104</v>
      </c>
      <c r="K19" s="244" t="s">
        <v>103</v>
      </c>
      <c r="L19" s="244" t="s">
        <v>102</v>
      </c>
      <c r="M19" s="244" t="s">
        <v>101</v>
      </c>
      <c r="N19" s="244" t="s">
        <v>100</v>
      </c>
      <c r="O19" s="244" t="s">
        <v>99</v>
      </c>
      <c r="P19" s="244" t="s">
        <v>98</v>
      </c>
      <c r="Q19" s="244" t="s">
        <v>399</v>
      </c>
      <c r="R19" s="244"/>
      <c r="S19" s="247" t="s">
        <v>500</v>
      </c>
      <c r="T19" s="4"/>
      <c r="U19" s="4"/>
      <c r="V19" s="4"/>
      <c r="W19" s="4"/>
      <c r="X19" s="4"/>
      <c r="Y19" s="4"/>
    </row>
    <row r="20" spans="1:28" s="3" customFormat="1" ht="180.75" customHeight="1" x14ac:dyDescent="0.2">
      <c r="A20" s="244"/>
      <c r="B20" s="244"/>
      <c r="C20" s="246"/>
      <c r="D20" s="244"/>
      <c r="E20" s="244"/>
      <c r="F20" s="244"/>
      <c r="G20" s="244"/>
      <c r="H20" s="244"/>
      <c r="I20" s="244"/>
      <c r="J20" s="244"/>
      <c r="K20" s="244"/>
      <c r="L20" s="244"/>
      <c r="M20" s="244"/>
      <c r="N20" s="244"/>
      <c r="O20" s="244"/>
      <c r="P20" s="244"/>
      <c r="Q20" s="45" t="s">
        <v>397</v>
      </c>
      <c r="R20" s="46" t="s">
        <v>398</v>
      </c>
      <c r="S20" s="247"/>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83"/>
  <sheetViews>
    <sheetView view="pageBreakPreview" topLeftCell="A3" zoomScale="60" zoomScaleNormal="60" workbookViewId="0">
      <selection activeCell="A25" sqref="A25:T6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2024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tr">
        <f>'1. паспорт местоположение'!A9:C9</f>
        <v>АО "Россети Тюмень"</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39" t="str">
        <f>'1. паспорт местоположение'!A12:C12</f>
        <v>N_TP3300.PS.0135</v>
      </c>
      <c r="B13" s="239"/>
      <c r="C13" s="239"/>
      <c r="D13" s="239"/>
      <c r="E13" s="239"/>
      <c r="F13" s="239"/>
      <c r="G13" s="239"/>
      <c r="H13" s="239"/>
      <c r="I13" s="239"/>
      <c r="J13" s="239"/>
      <c r="K13" s="239"/>
      <c r="L13" s="239"/>
      <c r="M13" s="239"/>
      <c r="N13" s="239"/>
      <c r="O13" s="239"/>
      <c r="P13" s="239"/>
      <c r="Q13" s="239"/>
      <c r="R13" s="239"/>
      <c r="S13" s="239"/>
      <c r="T13" s="239"/>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18.75" x14ac:dyDescent="0.2">
      <c r="A16"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6" s="239"/>
      <c r="C16" s="239"/>
      <c r="D16" s="239"/>
      <c r="E16" s="239"/>
      <c r="F16" s="239"/>
      <c r="G16" s="239"/>
      <c r="H16" s="239"/>
      <c r="I16" s="239"/>
      <c r="J16" s="239"/>
      <c r="K16" s="239"/>
      <c r="L16" s="239"/>
      <c r="M16" s="239"/>
      <c r="N16" s="239"/>
      <c r="O16" s="239"/>
      <c r="P16" s="239"/>
      <c r="Q16" s="239"/>
      <c r="R16" s="239"/>
      <c r="S16" s="239"/>
      <c r="T16" s="239"/>
    </row>
    <row r="17" spans="1:20"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20"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20" s="3" customFormat="1" ht="15" customHeight="1" x14ac:dyDescent="0.2">
      <c r="A19" s="239" t="s">
        <v>513</v>
      </c>
      <c r="B19" s="239"/>
      <c r="C19" s="239"/>
      <c r="D19" s="239"/>
      <c r="E19" s="239"/>
      <c r="F19" s="239"/>
      <c r="G19" s="239"/>
      <c r="H19" s="239"/>
      <c r="I19" s="239"/>
      <c r="J19" s="239"/>
      <c r="K19" s="239"/>
      <c r="L19" s="239"/>
      <c r="M19" s="239"/>
      <c r="N19" s="239"/>
      <c r="O19" s="239"/>
      <c r="P19" s="239"/>
      <c r="Q19" s="239"/>
      <c r="R19" s="239"/>
      <c r="S19" s="239"/>
      <c r="T19" s="239"/>
    </row>
    <row r="20" spans="1:20" s="62" customFormat="1" ht="21" customHeight="1" x14ac:dyDescent="0.25">
      <c r="A20" s="251"/>
      <c r="B20" s="251"/>
      <c r="C20" s="251"/>
      <c r="D20" s="251"/>
      <c r="E20" s="251"/>
      <c r="F20" s="251"/>
      <c r="G20" s="251"/>
      <c r="H20" s="251"/>
      <c r="I20" s="251"/>
      <c r="J20" s="251"/>
      <c r="K20" s="251"/>
      <c r="L20" s="251"/>
      <c r="M20" s="251"/>
      <c r="N20" s="251"/>
      <c r="O20" s="251"/>
      <c r="P20" s="251"/>
      <c r="Q20" s="251"/>
      <c r="R20" s="251"/>
      <c r="S20" s="251"/>
      <c r="T20" s="251"/>
    </row>
    <row r="21" spans="1:20" ht="46.5" customHeight="1" x14ac:dyDescent="0.25">
      <c r="A21" s="25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48" t="s">
        <v>126</v>
      </c>
      <c r="R21" s="249"/>
      <c r="S21" s="248" t="s">
        <v>125</v>
      </c>
      <c r="T21" s="250"/>
    </row>
    <row r="22" spans="1:20" ht="204.75" customHeight="1" x14ac:dyDescent="0.25">
      <c r="A22" s="253"/>
      <c r="B22" s="257"/>
      <c r="C22" s="258"/>
      <c r="D22" s="262"/>
      <c r="E22" s="257"/>
      <c r="F22" s="258"/>
      <c r="G22" s="257"/>
      <c r="H22" s="258"/>
      <c r="I22" s="257"/>
      <c r="J22" s="258"/>
      <c r="K22" s="260"/>
      <c r="L22" s="257"/>
      <c r="M22" s="258"/>
      <c r="N22" s="257"/>
      <c r="O22" s="258"/>
      <c r="P22" s="260"/>
      <c r="Q22" s="97" t="s">
        <v>124</v>
      </c>
      <c r="R22" s="97" t="s">
        <v>512</v>
      </c>
      <c r="S22" s="97" t="s">
        <v>123</v>
      </c>
      <c r="T22" s="97" t="s">
        <v>122</v>
      </c>
    </row>
    <row r="23" spans="1:20" ht="51.75" customHeight="1" x14ac:dyDescent="0.25">
      <c r="A23" s="254"/>
      <c r="B23" s="193" t="s">
        <v>120</v>
      </c>
      <c r="C23" s="193" t="s">
        <v>121</v>
      </c>
      <c r="D23" s="260"/>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78.75" x14ac:dyDescent="0.25">
      <c r="A25" s="232">
        <v>1</v>
      </c>
      <c r="B25" s="232" t="s">
        <v>621</v>
      </c>
      <c r="C25" s="232" t="s">
        <v>621</v>
      </c>
      <c r="D25" s="232" t="s">
        <v>116</v>
      </c>
      <c r="E25" s="232" t="s">
        <v>622</v>
      </c>
      <c r="F25" s="232" t="s">
        <v>623</v>
      </c>
      <c r="G25" s="232" t="s">
        <v>624</v>
      </c>
      <c r="H25" s="232" t="s">
        <v>624</v>
      </c>
      <c r="I25" s="232">
        <v>1983</v>
      </c>
      <c r="J25" s="232" t="s">
        <v>625</v>
      </c>
      <c r="K25" s="232">
        <v>1983</v>
      </c>
      <c r="L25" s="232" t="s">
        <v>626</v>
      </c>
      <c r="M25" s="232">
        <v>110</v>
      </c>
      <c r="N25" s="232">
        <v>16</v>
      </c>
      <c r="O25" s="232">
        <v>25</v>
      </c>
      <c r="P25" s="232">
        <v>2015</v>
      </c>
      <c r="Q25" s="232" t="s">
        <v>627</v>
      </c>
      <c r="R25" s="232" t="s">
        <v>628</v>
      </c>
      <c r="S25" s="232" t="s">
        <v>600</v>
      </c>
      <c r="T25" s="232" t="s">
        <v>600</v>
      </c>
    </row>
    <row r="26" spans="1:20" ht="78.75" x14ac:dyDescent="0.25">
      <c r="A26" s="232">
        <v>2</v>
      </c>
      <c r="B26" s="232" t="s">
        <v>621</v>
      </c>
      <c r="C26" s="232" t="s">
        <v>621</v>
      </c>
      <c r="D26" s="232" t="s">
        <v>116</v>
      </c>
      <c r="E26" s="232" t="s">
        <v>622</v>
      </c>
      <c r="F26" s="232" t="s">
        <v>623</v>
      </c>
      <c r="G26" s="232" t="s">
        <v>629</v>
      </c>
      <c r="H26" s="232" t="s">
        <v>629</v>
      </c>
      <c r="I26" s="232">
        <v>1987</v>
      </c>
      <c r="J26" s="232" t="s">
        <v>625</v>
      </c>
      <c r="K26" s="232">
        <v>1987</v>
      </c>
      <c r="L26" s="232" t="s">
        <v>626</v>
      </c>
      <c r="M26" s="232">
        <v>110</v>
      </c>
      <c r="N26" s="232">
        <v>16</v>
      </c>
      <c r="O26" s="232">
        <v>25</v>
      </c>
      <c r="P26" s="232">
        <v>2015</v>
      </c>
      <c r="Q26" s="232" t="s">
        <v>627</v>
      </c>
      <c r="R26" s="232" t="s">
        <v>628</v>
      </c>
      <c r="S26" s="232" t="s">
        <v>600</v>
      </c>
      <c r="T26" s="232" t="s">
        <v>600</v>
      </c>
    </row>
    <row r="27" spans="1:20" ht="94.5" x14ac:dyDescent="0.25">
      <c r="A27" s="232">
        <v>3</v>
      </c>
      <c r="B27" s="232" t="s">
        <v>621</v>
      </c>
      <c r="C27" s="232" t="s">
        <v>621</v>
      </c>
      <c r="D27" s="232" t="s">
        <v>630</v>
      </c>
      <c r="E27" s="232" t="s">
        <v>630</v>
      </c>
      <c r="F27" s="232" t="s">
        <v>631</v>
      </c>
      <c r="G27" s="232" t="s">
        <v>632</v>
      </c>
      <c r="H27" s="232" t="s">
        <v>632</v>
      </c>
      <c r="I27" s="232" t="s">
        <v>630</v>
      </c>
      <c r="J27" s="232" t="s">
        <v>600</v>
      </c>
      <c r="K27" s="232" t="s">
        <v>630</v>
      </c>
      <c r="L27" s="232" t="s">
        <v>600</v>
      </c>
      <c r="M27" s="232" t="s">
        <v>72</v>
      </c>
      <c r="N27" s="232" t="s">
        <v>600</v>
      </c>
      <c r="O27" s="232">
        <v>0.86</v>
      </c>
      <c r="P27" s="232" t="s">
        <v>600</v>
      </c>
      <c r="Q27" s="232" t="s">
        <v>600</v>
      </c>
      <c r="R27" s="232" t="s">
        <v>600</v>
      </c>
      <c r="S27" s="232" t="s">
        <v>600</v>
      </c>
      <c r="T27" s="232" t="s">
        <v>600</v>
      </c>
    </row>
    <row r="28" spans="1:20" ht="94.5" x14ac:dyDescent="0.25">
      <c r="A28" s="232">
        <v>4</v>
      </c>
      <c r="B28" s="232" t="s">
        <v>621</v>
      </c>
      <c r="C28" s="232" t="s">
        <v>621</v>
      </c>
      <c r="D28" s="232" t="s">
        <v>630</v>
      </c>
      <c r="E28" s="232" t="s">
        <v>630</v>
      </c>
      <c r="F28" s="232" t="s">
        <v>631</v>
      </c>
      <c r="G28" s="232" t="s">
        <v>633</v>
      </c>
      <c r="H28" s="232" t="s">
        <v>633</v>
      </c>
      <c r="I28" s="232" t="s">
        <v>630</v>
      </c>
      <c r="J28" s="232" t="s">
        <v>600</v>
      </c>
      <c r="K28" s="232" t="s">
        <v>630</v>
      </c>
      <c r="L28" s="232" t="s">
        <v>600</v>
      </c>
      <c r="M28" s="232" t="s">
        <v>72</v>
      </c>
      <c r="N28" s="232" t="s">
        <v>600</v>
      </c>
      <c r="O28" s="232">
        <v>0.86</v>
      </c>
      <c r="P28" s="232" t="s">
        <v>600</v>
      </c>
      <c r="Q28" s="232" t="s">
        <v>600</v>
      </c>
      <c r="R28" s="232" t="s">
        <v>600</v>
      </c>
      <c r="S28" s="232" t="s">
        <v>600</v>
      </c>
      <c r="T28" s="232" t="s">
        <v>600</v>
      </c>
    </row>
    <row r="29" spans="1:20" ht="78.75" x14ac:dyDescent="0.25">
      <c r="A29" s="232">
        <v>5</v>
      </c>
      <c r="B29" s="232" t="s">
        <v>621</v>
      </c>
      <c r="C29" s="232" t="s">
        <v>621</v>
      </c>
      <c r="D29" s="232" t="s">
        <v>634</v>
      </c>
      <c r="E29" s="232" t="s">
        <v>635</v>
      </c>
      <c r="F29" s="232" t="s">
        <v>635</v>
      </c>
      <c r="G29" s="232" t="s">
        <v>636</v>
      </c>
      <c r="H29" s="232" t="s">
        <v>636</v>
      </c>
      <c r="I29" s="232">
        <v>2015</v>
      </c>
      <c r="J29" s="232" t="s">
        <v>600</v>
      </c>
      <c r="K29" s="232">
        <v>2015</v>
      </c>
      <c r="L29" s="232" t="s">
        <v>72</v>
      </c>
      <c r="M29" s="232" t="s">
        <v>72</v>
      </c>
      <c r="N29" s="232" t="s">
        <v>600</v>
      </c>
      <c r="O29" s="232" t="s">
        <v>600</v>
      </c>
      <c r="P29" s="232" t="s">
        <v>600</v>
      </c>
      <c r="Q29" s="232" t="s">
        <v>600</v>
      </c>
      <c r="R29" s="232" t="s">
        <v>600</v>
      </c>
      <c r="S29" s="232" t="s">
        <v>600</v>
      </c>
      <c r="T29" s="232" t="s">
        <v>600</v>
      </c>
    </row>
    <row r="30" spans="1:20" ht="78.75" x14ac:dyDescent="0.25">
      <c r="A30" s="232">
        <v>6</v>
      </c>
      <c r="B30" s="232" t="s">
        <v>621</v>
      </c>
      <c r="C30" s="232" t="s">
        <v>621</v>
      </c>
      <c r="D30" s="232" t="s">
        <v>634</v>
      </c>
      <c r="E30" s="232" t="s">
        <v>635</v>
      </c>
      <c r="F30" s="232" t="s">
        <v>635</v>
      </c>
      <c r="G30" s="232" t="s">
        <v>637</v>
      </c>
      <c r="H30" s="232" t="s">
        <v>637</v>
      </c>
      <c r="I30" s="232">
        <v>2015</v>
      </c>
      <c r="J30" s="232" t="s">
        <v>600</v>
      </c>
      <c r="K30" s="232">
        <v>2015</v>
      </c>
      <c r="L30" s="232" t="s">
        <v>72</v>
      </c>
      <c r="M30" s="232" t="s">
        <v>72</v>
      </c>
      <c r="N30" s="232" t="s">
        <v>600</v>
      </c>
      <c r="O30" s="232" t="s">
        <v>600</v>
      </c>
      <c r="P30" s="232" t="s">
        <v>600</v>
      </c>
      <c r="Q30" s="232" t="s">
        <v>600</v>
      </c>
      <c r="R30" s="232" t="s">
        <v>600</v>
      </c>
      <c r="S30" s="232" t="s">
        <v>600</v>
      </c>
      <c r="T30" s="232" t="s">
        <v>600</v>
      </c>
    </row>
    <row r="31" spans="1:20" ht="78.75" x14ac:dyDescent="0.25">
      <c r="A31" s="232">
        <v>7</v>
      </c>
      <c r="B31" s="232" t="s">
        <v>621</v>
      </c>
      <c r="C31" s="232" t="s">
        <v>621</v>
      </c>
      <c r="D31" s="232" t="s">
        <v>634</v>
      </c>
      <c r="E31" s="232" t="s">
        <v>635</v>
      </c>
      <c r="F31" s="232" t="s">
        <v>635</v>
      </c>
      <c r="G31" s="232" t="s">
        <v>638</v>
      </c>
      <c r="H31" s="232" t="s">
        <v>638</v>
      </c>
      <c r="I31" s="232">
        <v>2015</v>
      </c>
      <c r="J31" s="232" t="s">
        <v>600</v>
      </c>
      <c r="K31" s="232">
        <v>2015</v>
      </c>
      <c r="L31" s="232" t="s">
        <v>72</v>
      </c>
      <c r="M31" s="232" t="s">
        <v>72</v>
      </c>
      <c r="N31" s="232" t="s">
        <v>600</v>
      </c>
      <c r="O31" s="232" t="s">
        <v>600</v>
      </c>
      <c r="P31" s="232" t="s">
        <v>600</v>
      </c>
      <c r="Q31" s="232" t="s">
        <v>600</v>
      </c>
      <c r="R31" s="232" t="s">
        <v>600</v>
      </c>
      <c r="S31" s="232" t="s">
        <v>600</v>
      </c>
      <c r="T31" s="232" t="s">
        <v>600</v>
      </c>
    </row>
    <row r="32" spans="1:20" ht="78.75" x14ac:dyDescent="0.25">
      <c r="A32" s="232">
        <v>8</v>
      </c>
      <c r="B32" s="232" t="s">
        <v>621</v>
      </c>
      <c r="C32" s="232" t="s">
        <v>621</v>
      </c>
      <c r="D32" s="232" t="s">
        <v>634</v>
      </c>
      <c r="E32" s="232" t="s">
        <v>635</v>
      </c>
      <c r="F32" s="232" t="s">
        <v>635</v>
      </c>
      <c r="G32" s="232" t="s">
        <v>639</v>
      </c>
      <c r="H32" s="232" t="s">
        <v>639</v>
      </c>
      <c r="I32" s="232">
        <v>2015</v>
      </c>
      <c r="J32" s="232" t="s">
        <v>600</v>
      </c>
      <c r="K32" s="232">
        <v>2015</v>
      </c>
      <c r="L32" s="232" t="s">
        <v>72</v>
      </c>
      <c r="M32" s="232" t="s">
        <v>72</v>
      </c>
      <c r="N32" s="232" t="s">
        <v>600</v>
      </c>
      <c r="O32" s="232" t="s">
        <v>600</v>
      </c>
      <c r="P32" s="232" t="s">
        <v>600</v>
      </c>
      <c r="Q32" s="232" t="s">
        <v>600</v>
      </c>
      <c r="R32" s="232" t="s">
        <v>600</v>
      </c>
      <c r="S32" s="232" t="s">
        <v>600</v>
      </c>
      <c r="T32" s="232" t="s">
        <v>600</v>
      </c>
    </row>
    <row r="33" spans="1:20" ht="78.75" x14ac:dyDescent="0.25">
      <c r="A33" s="232">
        <v>9</v>
      </c>
      <c r="B33" s="232" t="s">
        <v>621</v>
      </c>
      <c r="C33" s="232" t="s">
        <v>621</v>
      </c>
      <c r="D33" s="232" t="s">
        <v>634</v>
      </c>
      <c r="E33" s="232" t="s">
        <v>635</v>
      </c>
      <c r="F33" s="232" t="s">
        <v>635</v>
      </c>
      <c r="G33" s="232" t="s">
        <v>640</v>
      </c>
      <c r="H33" s="232" t="s">
        <v>640</v>
      </c>
      <c r="I33" s="232">
        <v>2015</v>
      </c>
      <c r="J33" s="232" t="s">
        <v>600</v>
      </c>
      <c r="K33" s="232">
        <v>2015</v>
      </c>
      <c r="L33" s="232" t="s">
        <v>72</v>
      </c>
      <c r="M33" s="232" t="s">
        <v>72</v>
      </c>
      <c r="N33" s="232" t="s">
        <v>600</v>
      </c>
      <c r="O33" s="232" t="s">
        <v>600</v>
      </c>
      <c r="P33" s="232" t="s">
        <v>600</v>
      </c>
      <c r="Q33" s="232" t="s">
        <v>600</v>
      </c>
      <c r="R33" s="232" t="s">
        <v>600</v>
      </c>
      <c r="S33" s="232" t="s">
        <v>600</v>
      </c>
      <c r="T33" s="232" t="s">
        <v>600</v>
      </c>
    </row>
    <row r="34" spans="1:20" ht="78.75" x14ac:dyDescent="0.25">
      <c r="A34" s="232">
        <v>10</v>
      </c>
      <c r="B34" s="232" t="s">
        <v>621</v>
      </c>
      <c r="C34" s="232" t="s">
        <v>621</v>
      </c>
      <c r="D34" s="232" t="s">
        <v>634</v>
      </c>
      <c r="E34" s="232" t="s">
        <v>635</v>
      </c>
      <c r="F34" s="232" t="s">
        <v>635</v>
      </c>
      <c r="G34" s="232" t="s">
        <v>641</v>
      </c>
      <c r="H34" s="232" t="s">
        <v>641</v>
      </c>
      <c r="I34" s="232">
        <v>2015</v>
      </c>
      <c r="J34" s="232" t="s">
        <v>600</v>
      </c>
      <c r="K34" s="232">
        <v>2015</v>
      </c>
      <c r="L34" s="232" t="s">
        <v>72</v>
      </c>
      <c r="M34" s="232" t="s">
        <v>72</v>
      </c>
      <c r="N34" s="232" t="s">
        <v>600</v>
      </c>
      <c r="O34" s="232" t="s">
        <v>600</v>
      </c>
      <c r="P34" s="232" t="s">
        <v>600</v>
      </c>
      <c r="Q34" s="232" t="s">
        <v>600</v>
      </c>
      <c r="R34" s="232" t="s">
        <v>600</v>
      </c>
      <c r="S34" s="232" t="s">
        <v>600</v>
      </c>
      <c r="T34" s="232" t="s">
        <v>600</v>
      </c>
    </row>
    <row r="35" spans="1:20" ht="78.75" x14ac:dyDescent="0.25">
      <c r="A35" s="232">
        <v>11</v>
      </c>
      <c r="B35" s="232" t="s">
        <v>621</v>
      </c>
      <c r="C35" s="232" t="s">
        <v>621</v>
      </c>
      <c r="D35" s="232" t="s">
        <v>634</v>
      </c>
      <c r="E35" s="232" t="s">
        <v>635</v>
      </c>
      <c r="F35" s="232" t="s">
        <v>635</v>
      </c>
      <c r="G35" s="232" t="s">
        <v>642</v>
      </c>
      <c r="H35" s="232" t="s">
        <v>642</v>
      </c>
      <c r="I35" s="232">
        <v>2015</v>
      </c>
      <c r="J35" s="232" t="s">
        <v>600</v>
      </c>
      <c r="K35" s="232">
        <v>2015</v>
      </c>
      <c r="L35" s="232" t="s">
        <v>72</v>
      </c>
      <c r="M35" s="232" t="s">
        <v>72</v>
      </c>
      <c r="N35" s="232" t="s">
        <v>600</v>
      </c>
      <c r="O35" s="232" t="s">
        <v>600</v>
      </c>
      <c r="P35" s="232" t="s">
        <v>600</v>
      </c>
      <c r="Q35" s="232" t="s">
        <v>600</v>
      </c>
      <c r="R35" s="232" t="s">
        <v>600</v>
      </c>
      <c r="S35" s="232" t="s">
        <v>600</v>
      </c>
      <c r="T35" s="232" t="s">
        <v>600</v>
      </c>
    </row>
    <row r="36" spans="1:20" ht="78.75" x14ac:dyDescent="0.25">
      <c r="A36" s="232">
        <v>12</v>
      </c>
      <c r="B36" s="232" t="s">
        <v>621</v>
      </c>
      <c r="C36" s="232" t="s">
        <v>621</v>
      </c>
      <c r="D36" s="232" t="s">
        <v>634</v>
      </c>
      <c r="E36" s="232" t="s">
        <v>635</v>
      </c>
      <c r="F36" s="232" t="s">
        <v>635</v>
      </c>
      <c r="G36" s="232" t="s">
        <v>643</v>
      </c>
      <c r="H36" s="232" t="s">
        <v>643</v>
      </c>
      <c r="I36" s="232">
        <v>2015</v>
      </c>
      <c r="J36" s="232" t="s">
        <v>600</v>
      </c>
      <c r="K36" s="232">
        <v>2015</v>
      </c>
      <c r="L36" s="232" t="s">
        <v>72</v>
      </c>
      <c r="M36" s="232" t="s">
        <v>72</v>
      </c>
      <c r="N36" s="232" t="s">
        <v>600</v>
      </c>
      <c r="O36" s="232" t="s">
        <v>600</v>
      </c>
      <c r="P36" s="232" t="s">
        <v>600</v>
      </c>
      <c r="Q36" s="232" t="s">
        <v>600</v>
      </c>
      <c r="R36" s="232" t="s">
        <v>600</v>
      </c>
      <c r="S36" s="232" t="s">
        <v>600</v>
      </c>
      <c r="T36" s="232" t="s">
        <v>600</v>
      </c>
    </row>
    <row r="37" spans="1:20" ht="78.75" x14ac:dyDescent="0.25">
      <c r="A37" s="232">
        <v>13</v>
      </c>
      <c r="B37" s="232" t="s">
        <v>621</v>
      </c>
      <c r="C37" s="232" t="s">
        <v>621</v>
      </c>
      <c r="D37" s="232" t="s">
        <v>634</v>
      </c>
      <c r="E37" s="232" t="s">
        <v>635</v>
      </c>
      <c r="F37" s="232" t="s">
        <v>635</v>
      </c>
      <c r="G37" s="232" t="s">
        <v>644</v>
      </c>
      <c r="H37" s="232" t="s">
        <v>644</v>
      </c>
      <c r="I37" s="232">
        <v>2015</v>
      </c>
      <c r="J37" s="232" t="s">
        <v>600</v>
      </c>
      <c r="K37" s="232">
        <v>2015</v>
      </c>
      <c r="L37" s="232" t="s">
        <v>72</v>
      </c>
      <c r="M37" s="232" t="s">
        <v>72</v>
      </c>
      <c r="N37" s="232" t="s">
        <v>600</v>
      </c>
      <c r="O37" s="232" t="s">
        <v>600</v>
      </c>
      <c r="P37" s="232" t="s">
        <v>600</v>
      </c>
      <c r="Q37" s="232" t="s">
        <v>600</v>
      </c>
      <c r="R37" s="232" t="s">
        <v>600</v>
      </c>
      <c r="S37" s="232" t="s">
        <v>600</v>
      </c>
      <c r="T37" s="232" t="s">
        <v>600</v>
      </c>
    </row>
    <row r="38" spans="1:20" ht="78.75" x14ac:dyDescent="0.25">
      <c r="A38" s="232">
        <v>14</v>
      </c>
      <c r="B38" s="232" t="s">
        <v>621</v>
      </c>
      <c r="C38" s="232" t="s">
        <v>621</v>
      </c>
      <c r="D38" s="232" t="s">
        <v>634</v>
      </c>
      <c r="E38" s="232" t="s">
        <v>635</v>
      </c>
      <c r="F38" s="232" t="s">
        <v>635</v>
      </c>
      <c r="G38" s="232" t="s">
        <v>645</v>
      </c>
      <c r="H38" s="232" t="s">
        <v>645</v>
      </c>
      <c r="I38" s="232">
        <v>2015</v>
      </c>
      <c r="J38" s="232" t="s">
        <v>600</v>
      </c>
      <c r="K38" s="232">
        <v>2015</v>
      </c>
      <c r="L38" s="232" t="s">
        <v>72</v>
      </c>
      <c r="M38" s="232" t="s">
        <v>72</v>
      </c>
      <c r="N38" s="232" t="s">
        <v>600</v>
      </c>
      <c r="O38" s="232" t="s">
        <v>600</v>
      </c>
      <c r="P38" s="232" t="s">
        <v>600</v>
      </c>
      <c r="Q38" s="232" t="s">
        <v>600</v>
      </c>
      <c r="R38" s="232" t="s">
        <v>600</v>
      </c>
      <c r="S38" s="232" t="s">
        <v>600</v>
      </c>
      <c r="T38" s="232" t="s">
        <v>600</v>
      </c>
    </row>
    <row r="39" spans="1:20" ht="78.75" x14ac:dyDescent="0.25">
      <c r="A39" s="232">
        <v>15</v>
      </c>
      <c r="B39" s="232" t="s">
        <v>621</v>
      </c>
      <c r="C39" s="232" t="s">
        <v>621</v>
      </c>
      <c r="D39" s="232" t="s">
        <v>634</v>
      </c>
      <c r="E39" s="232" t="s">
        <v>635</v>
      </c>
      <c r="F39" s="232" t="s">
        <v>635</v>
      </c>
      <c r="G39" s="232" t="s">
        <v>646</v>
      </c>
      <c r="H39" s="232" t="s">
        <v>646</v>
      </c>
      <c r="I39" s="232">
        <v>2015</v>
      </c>
      <c r="J39" s="232" t="s">
        <v>600</v>
      </c>
      <c r="K39" s="232">
        <v>2015</v>
      </c>
      <c r="L39" s="232" t="s">
        <v>72</v>
      </c>
      <c r="M39" s="232" t="s">
        <v>72</v>
      </c>
      <c r="N39" s="232" t="s">
        <v>600</v>
      </c>
      <c r="O39" s="232" t="s">
        <v>600</v>
      </c>
      <c r="P39" s="232" t="s">
        <v>600</v>
      </c>
      <c r="Q39" s="232" t="s">
        <v>600</v>
      </c>
      <c r="R39" s="232" t="s">
        <v>600</v>
      </c>
      <c r="S39" s="232" t="s">
        <v>600</v>
      </c>
      <c r="T39" s="232" t="s">
        <v>600</v>
      </c>
    </row>
    <row r="40" spans="1:20" ht="78.75" x14ac:dyDescent="0.25">
      <c r="A40" s="232">
        <v>16</v>
      </c>
      <c r="B40" s="232" t="s">
        <v>621</v>
      </c>
      <c r="C40" s="232" t="s">
        <v>621</v>
      </c>
      <c r="D40" s="232" t="s">
        <v>634</v>
      </c>
      <c r="E40" s="232" t="s">
        <v>635</v>
      </c>
      <c r="F40" s="232" t="s">
        <v>635</v>
      </c>
      <c r="G40" s="232" t="s">
        <v>647</v>
      </c>
      <c r="H40" s="232" t="s">
        <v>647</v>
      </c>
      <c r="I40" s="232">
        <v>2015</v>
      </c>
      <c r="J40" s="232" t="s">
        <v>600</v>
      </c>
      <c r="K40" s="232">
        <v>2015</v>
      </c>
      <c r="L40" s="232" t="s">
        <v>72</v>
      </c>
      <c r="M40" s="232" t="s">
        <v>72</v>
      </c>
      <c r="N40" s="232" t="s">
        <v>600</v>
      </c>
      <c r="O40" s="232" t="s">
        <v>600</v>
      </c>
      <c r="P40" s="232" t="s">
        <v>600</v>
      </c>
      <c r="Q40" s="232" t="s">
        <v>600</v>
      </c>
      <c r="R40" s="232" t="s">
        <v>600</v>
      </c>
      <c r="S40" s="232" t="s">
        <v>600</v>
      </c>
      <c r="T40" s="232" t="s">
        <v>600</v>
      </c>
    </row>
    <row r="41" spans="1:20" ht="78.75" x14ac:dyDescent="0.25">
      <c r="A41" s="232">
        <v>17</v>
      </c>
      <c r="B41" s="232" t="s">
        <v>621</v>
      </c>
      <c r="C41" s="232" t="s">
        <v>621</v>
      </c>
      <c r="D41" s="232" t="s">
        <v>634</v>
      </c>
      <c r="E41" s="232" t="s">
        <v>635</v>
      </c>
      <c r="F41" s="232" t="s">
        <v>635</v>
      </c>
      <c r="G41" s="232" t="s">
        <v>640</v>
      </c>
      <c r="H41" s="232" t="s">
        <v>640</v>
      </c>
      <c r="I41" s="232">
        <v>2015</v>
      </c>
      <c r="J41" s="232" t="s">
        <v>600</v>
      </c>
      <c r="K41" s="232">
        <v>2015</v>
      </c>
      <c r="L41" s="232" t="s">
        <v>72</v>
      </c>
      <c r="M41" s="232" t="s">
        <v>72</v>
      </c>
      <c r="N41" s="232" t="s">
        <v>600</v>
      </c>
      <c r="O41" s="232" t="s">
        <v>600</v>
      </c>
      <c r="P41" s="232" t="s">
        <v>600</v>
      </c>
      <c r="Q41" s="232" t="s">
        <v>600</v>
      </c>
      <c r="R41" s="232" t="s">
        <v>600</v>
      </c>
      <c r="S41" s="232" t="s">
        <v>600</v>
      </c>
      <c r="T41" s="232" t="s">
        <v>600</v>
      </c>
    </row>
    <row r="42" spans="1:20" ht="78.75" x14ac:dyDescent="0.25">
      <c r="A42" s="232">
        <v>18</v>
      </c>
      <c r="B42" s="232" t="s">
        <v>621</v>
      </c>
      <c r="C42" s="232" t="s">
        <v>621</v>
      </c>
      <c r="D42" s="232" t="s">
        <v>634</v>
      </c>
      <c r="E42" s="232" t="s">
        <v>635</v>
      </c>
      <c r="F42" s="232" t="s">
        <v>635</v>
      </c>
      <c r="G42" s="232" t="s">
        <v>648</v>
      </c>
      <c r="H42" s="232" t="s">
        <v>648</v>
      </c>
      <c r="I42" s="232">
        <v>2015</v>
      </c>
      <c r="J42" s="232" t="s">
        <v>600</v>
      </c>
      <c r="K42" s="232">
        <v>2015</v>
      </c>
      <c r="L42" s="232" t="s">
        <v>72</v>
      </c>
      <c r="M42" s="232" t="s">
        <v>72</v>
      </c>
      <c r="N42" s="232" t="s">
        <v>600</v>
      </c>
      <c r="O42" s="232" t="s">
        <v>600</v>
      </c>
      <c r="P42" s="232" t="s">
        <v>600</v>
      </c>
      <c r="Q42" s="232" t="s">
        <v>600</v>
      </c>
      <c r="R42" s="232" t="s">
        <v>600</v>
      </c>
      <c r="S42" s="232" t="s">
        <v>600</v>
      </c>
      <c r="T42" s="232" t="s">
        <v>600</v>
      </c>
    </row>
    <row r="43" spans="1:20" ht="78.75" x14ac:dyDescent="0.25">
      <c r="A43" s="232">
        <v>19</v>
      </c>
      <c r="B43" s="232" t="s">
        <v>621</v>
      </c>
      <c r="C43" s="232" t="s">
        <v>621</v>
      </c>
      <c r="D43" s="232" t="s">
        <v>634</v>
      </c>
      <c r="E43" s="232" t="s">
        <v>635</v>
      </c>
      <c r="F43" s="232" t="s">
        <v>635</v>
      </c>
      <c r="G43" s="232" t="s">
        <v>649</v>
      </c>
      <c r="H43" s="232" t="s">
        <v>649</v>
      </c>
      <c r="I43" s="232">
        <v>2015</v>
      </c>
      <c r="J43" s="232" t="s">
        <v>600</v>
      </c>
      <c r="K43" s="232">
        <v>2015</v>
      </c>
      <c r="L43" s="232" t="s">
        <v>72</v>
      </c>
      <c r="M43" s="232" t="s">
        <v>72</v>
      </c>
      <c r="N43" s="232" t="s">
        <v>600</v>
      </c>
      <c r="O43" s="232" t="s">
        <v>600</v>
      </c>
      <c r="P43" s="232" t="s">
        <v>600</v>
      </c>
      <c r="Q43" s="232" t="s">
        <v>600</v>
      </c>
      <c r="R43" s="232" t="s">
        <v>600</v>
      </c>
      <c r="S43" s="232" t="s">
        <v>600</v>
      </c>
      <c r="T43" s="232" t="s">
        <v>600</v>
      </c>
    </row>
    <row r="44" spans="1:20" ht="78.75" x14ac:dyDescent="0.25">
      <c r="A44" s="232">
        <v>20</v>
      </c>
      <c r="B44" s="232" t="s">
        <v>621</v>
      </c>
      <c r="C44" s="232" t="s">
        <v>621</v>
      </c>
      <c r="D44" s="232" t="s">
        <v>634</v>
      </c>
      <c r="E44" s="232" t="s">
        <v>635</v>
      </c>
      <c r="F44" s="232" t="s">
        <v>635</v>
      </c>
      <c r="G44" s="232" t="s">
        <v>650</v>
      </c>
      <c r="H44" s="232" t="s">
        <v>650</v>
      </c>
      <c r="I44" s="232">
        <v>2015</v>
      </c>
      <c r="J44" s="232" t="s">
        <v>600</v>
      </c>
      <c r="K44" s="232">
        <v>2015</v>
      </c>
      <c r="L44" s="232" t="s">
        <v>72</v>
      </c>
      <c r="M44" s="232" t="s">
        <v>72</v>
      </c>
      <c r="N44" s="232" t="s">
        <v>600</v>
      </c>
      <c r="O44" s="232" t="s">
        <v>600</v>
      </c>
      <c r="P44" s="232" t="s">
        <v>600</v>
      </c>
      <c r="Q44" s="232" t="s">
        <v>600</v>
      </c>
      <c r="R44" s="232" t="s">
        <v>600</v>
      </c>
      <c r="S44" s="232" t="s">
        <v>600</v>
      </c>
      <c r="T44" s="232" t="s">
        <v>600</v>
      </c>
    </row>
    <row r="45" spans="1:20" ht="78.75" x14ac:dyDescent="0.25">
      <c r="A45" s="232">
        <v>21</v>
      </c>
      <c r="B45" s="232" t="s">
        <v>621</v>
      </c>
      <c r="C45" s="232" t="s">
        <v>621</v>
      </c>
      <c r="D45" s="232" t="s">
        <v>634</v>
      </c>
      <c r="E45" s="232" t="s">
        <v>635</v>
      </c>
      <c r="F45" s="232" t="s">
        <v>635</v>
      </c>
      <c r="G45" s="232" t="s">
        <v>651</v>
      </c>
      <c r="H45" s="232" t="s">
        <v>651</v>
      </c>
      <c r="I45" s="232">
        <v>2015</v>
      </c>
      <c r="J45" s="232" t="s">
        <v>600</v>
      </c>
      <c r="K45" s="232">
        <v>2015</v>
      </c>
      <c r="L45" s="232" t="s">
        <v>72</v>
      </c>
      <c r="M45" s="232" t="s">
        <v>72</v>
      </c>
      <c r="N45" s="232" t="s">
        <v>600</v>
      </c>
      <c r="O45" s="232" t="s">
        <v>600</v>
      </c>
      <c r="P45" s="232" t="s">
        <v>600</v>
      </c>
      <c r="Q45" s="232" t="s">
        <v>600</v>
      </c>
      <c r="R45" s="232" t="s">
        <v>600</v>
      </c>
      <c r="S45" s="232" t="s">
        <v>600</v>
      </c>
      <c r="T45" s="232" t="s">
        <v>600</v>
      </c>
    </row>
    <row r="46" spans="1:20" ht="78.75" x14ac:dyDescent="0.25">
      <c r="A46" s="232">
        <v>22</v>
      </c>
      <c r="B46" s="232" t="s">
        <v>621</v>
      </c>
      <c r="C46" s="232" t="s">
        <v>621</v>
      </c>
      <c r="D46" s="232" t="s">
        <v>634</v>
      </c>
      <c r="E46" s="232" t="s">
        <v>635</v>
      </c>
      <c r="F46" s="232" t="s">
        <v>635</v>
      </c>
      <c r="G46" s="232" t="s">
        <v>652</v>
      </c>
      <c r="H46" s="232" t="s">
        <v>652</v>
      </c>
      <c r="I46" s="232">
        <v>2015</v>
      </c>
      <c r="J46" s="232" t="s">
        <v>600</v>
      </c>
      <c r="K46" s="232">
        <v>2015</v>
      </c>
      <c r="L46" s="232" t="s">
        <v>72</v>
      </c>
      <c r="M46" s="232" t="s">
        <v>72</v>
      </c>
      <c r="N46" s="232" t="s">
        <v>600</v>
      </c>
      <c r="O46" s="232" t="s">
        <v>600</v>
      </c>
      <c r="P46" s="232" t="s">
        <v>600</v>
      </c>
      <c r="Q46" s="232" t="s">
        <v>600</v>
      </c>
      <c r="R46" s="232" t="s">
        <v>600</v>
      </c>
      <c r="S46" s="232" t="s">
        <v>600</v>
      </c>
      <c r="T46" s="232" t="s">
        <v>600</v>
      </c>
    </row>
    <row r="47" spans="1:20" ht="78.75" x14ac:dyDescent="0.25">
      <c r="A47" s="232">
        <v>23</v>
      </c>
      <c r="B47" s="232" t="s">
        <v>621</v>
      </c>
      <c r="C47" s="232" t="s">
        <v>621</v>
      </c>
      <c r="D47" s="232" t="s">
        <v>634</v>
      </c>
      <c r="E47" s="232" t="s">
        <v>635</v>
      </c>
      <c r="F47" s="232" t="s">
        <v>635</v>
      </c>
      <c r="G47" s="232" t="s">
        <v>653</v>
      </c>
      <c r="H47" s="232" t="s">
        <v>653</v>
      </c>
      <c r="I47" s="232">
        <v>2015</v>
      </c>
      <c r="J47" s="232" t="s">
        <v>600</v>
      </c>
      <c r="K47" s="232">
        <v>2015</v>
      </c>
      <c r="L47" s="232" t="s">
        <v>72</v>
      </c>
      <c r="M47" s="232" t="s">
        <v>72</v>
      </c>
      <c r="N47" s="232" t="s">
        <v>600</v>
      </c>
      <c r="O47" s="232" t="s">
        <v>600</v>
      </c>
      <c r="P47" s="232" t="s">
        <v>600</v>
      </c>
      <c r="Q47" s="232" t="s">
        <v>600</v>
      </c>
      <c r="R47" s="232" t="s">
        <v>600</v>
      </c>
      <c r="S47" s="232" t="s">
        <v>600</v>
      </c>
      <c r="T47" s="232" t="s">
        <v>600</v>
      </c>
    </row>
    <row r="48" spans="1:20" ht="78.75" x14ac:dyDescent="0.25">
      <c r="A48" s="232">
        <v>24</v>
      </c>
      <c r="B48" s="232" t="s">
        <v>621</v>
      </c>
      <c r="C48" s="232" t="s">
        <v>621</v>
      </c>
      <c r="D48" s="232" t="s">
        <v>634</v>
      </c>
      <c r="E48" s="232" t="s">
        <v>635</v>
      </c>
      <c r="F48" s="232" t="s">
        <v>635</v>
      </c>
      <c r="G48" s="232" t="s">
        <v>654</v>
      </c>
      <c r="H48" s="232" t="s">
        <v>654</v>
      </c>
      <c r="I48" s="232">
        <v>2015</v>
      </c>
      <c r="J48" s="232" t="s">
        <v>600</v>
      </c>
      <c r="K48" s="232">
        <v>2015</v>
      </c>
      <c r="L48" s="232" t="s">
        <v>72</v>
      </c>
      <c r="M48" s="232" t="s">
        <v>72</v>
      </c>
      <c r="N48" s="232" t="s">
        <v>600</v>
      </c>
      <c r="O48" s="232" t="s">
        <v>600</v>
      </c>
      <c r="P48" s="232" t="s">
        <v>600</v>
      </c>
      <c r="Q48" s="232" t="s">
        <v>600</v>
      </c>
      <c r="R48" s="232" t="s">
        <v>600</v>
      </c>
      <c r="S48" s="232" t="s">
        <v>600</v>
      </c>
      <c r="T48" s="232" t="s">
        <v>600</v>
      </c>
    </row>
    <row r="49" spans="1:20" ht="78.75" x14ac:dyDescent="0.25">
      <c r="A49" s="232">
        <v>25</v>
      </c>
      <c r="B49" s="232" t="s">
        <v>621</v>
      </c>
      <c r="C49" s="232" t="s">
        <v>621</v>
      </c>
      <c r="D49" s="232" t="s">
        <v>634</v>
      </c>
      <c r="E49" s="232" t="s">
        <v>635</v>
      </c>
      <c r="F49" s="232" t="s">
        <v>635</v>
      </c>
      <c r="G49" s="232" t="s">
        <v>640</v>
      </c>
      <c r="H49" s="232" t="s">
        <v>640</v>
      </c>
      <c r="I49" s="232">
        <v>2015</v>
      </c>
      <c r="J49" s="232" t="s">
        <v>600</v>
      </c>
      <c r="K49" s="232">
        <v>2015</v>
      </c>
      <c r="L49" s="232" t="s">
        <v>72</v>
      </c>
      <c r="M49" s="232" t="s">
        <v>72</v>
      </c>
      <c r="N49" s="232" t="s">
        <v>600</v>
      </c>
      <c r="O49" s="232" t="s">
        <v>600</v>
      </c>
      <c r="P49" s="232" t="s">
        <v>600</v>
      </c>
      <c r="Q49" s="232" t="s">
        <v>600</v>
      </c>
      <c r="R49" s="232" t="s">
        <v>600</v>
      </c>
      <c r="S49" s="232" t="s">
        <v>600</v>
      </c>
      <c r="T49" s="232" t="s">
        <v>600</v>
      </c>
    </row>
    <row r="50" spans="1:20" ht="78.75" x14ac:dyDescent="0.25">
      <c r="A50" s="232">
        <v>26</v>
      </c>
      <c r="B50" s="232" t="s">
        <v>621</v>
      </c>
      <c r="C50" s="232" t="s">
        <v>621</v>
      </c>
      <c r="D50" s="232" t="s">
        <v>634</v>
      </c>
      <c r="E50" s="232" t="s">
        <v>635</v>
      </c>
      <c r="F50" s="232" t="s">
        <v>635</v>
      </c>
      <c r="G50" s="232" t="s">
        <v>655</v>
      </c>
      <c r="H50" s="232" t="s">
        <v>655</v>
      </c>
      <c r="I50" s="232">
        <v>2015</v>
      </c>
      <c r="J50" s="232" t="s">
        <v>600</v>
      </c>
      <c r="K50" s="232">
        <v>2015</v>
      </c>
      <c r="L50" s="232" t="s">
        <v>72</v>
      </c>
      <c r="M50" s="232" t="s">
        <v>72</v>
      </c>
      <c r="N50" s="232" t="s">
        <v>600</v>
      </c>
      <c r="O50" s="232" t="s">
        <v>600</v>
      </c>
      <c r="P50" s="232" t="s">
        <v>600</v>
      </c>
      <c r="Q50" s="232" t="s">
        <v>600</v>
      </c>
      <c r="R50" s="232" t="s">
        <v>600</v>
      </c>
      <c r="S50" s="232" t="s">
        <v>600</v>
      </c>
      <c r="T50" s="232" t="s">
        <v>600</v>
      </c>
    </row>
    <row r="51" spans="1:20" ht="78.75" x14ac:dyDescent="0.25">
      <c r="A51" s="232">
        <v>27</v>
      </c>
      <c r="B51" s="232" t="s">
        <v>621</v>
      </c>
      <c r="C51" s="232" t="s">
        <v>621</v>
      </c>
      <c r="D51" s="232" t="s">
        <v>634</v>
      </c>
      <c r="E51" s="232" t="s">
        <v>635</v>
      </c>
      <c r="F51" s="232" t="s">
        <v>635</v>
      </c>
      <c r="G51" s="232" t="s">
        <v>640</v>
      </c>
      <c r="H51" s="232" t="s">
        <v>640</v>
      </c>
      <c r="I51" s="232">
        <v>2015</v>
      </c>
      <c r="J51" s="232" t="s">
        <v>600</v>
      </c>
      <c r="K51" s="232">
        <v>2015</v>
      </c>
      <c r="L51" s="232" t="s">
        <v>72</v>
      </c>
      <c r="M51" s="232" t="s">
        <v>72</v>
      </c>
      <c r="N51" s="232" t="s">
        <v>600</v>
      </c>
      <c r="O51" s="232" t="s">
        <v>600</v>
      </c>
      <c r="P51" s="232" t="s">
        <v>600</v>
      </c>
      <c r="Q51" s="232" t="s">
        <v>600</v>
      </c>
      <c r="R51" s="232" t="s">
        <v>600</v>
      </c>
      <c r="S51" s="232" t="s">
        <v>600</v>
      </c>
      <c r="T51" s="232" t="s">
        <v>600</v>
      </c>
    </row>
    <row r="52" spans="1:20" ht="78.75" x14ac:dyDescent="0.25">
      <c r="A52" s="232">
        <v>28</v>
      </c>
      <c r="B52" s="232" t="s">
        <v>621</v>
      </c>
      <c r="C52" s="232" t="s">
        <v>621</v>
      </c>
      <c r="D52" s="232" t="s">
        <v>634</v>
      </c>
      <c r="E52" s="232" t="s">
        <v>635</v>
      </c>
      <c r="F52" s="232" t="s">
        <v>635</v>
      </c>
      <c r="G52" s="232" t="s">
        <v>656</v>
      </c>
      <c r="H52" s="232" t="s">
        <v>656</v>
      </c>
      <c r="I52" s="232">
        <v>2015</v>
      </c>
      <c r="J52" s="232" t="s">
        <v>600</v>
      </c>
      <c r="K52" s="232">
        <v>2015</v>
      </c>
      <c r="L52" s="232" t="s">
        <v>72</v>
      </c>
      <c r="M52" s="232" t="s">
        <v>72</v>
      </c>
      <c r="N52" s="232" t="s">
        <v>600</v>
      </c>
      <c r="O52" s="232" t="s">
        <v>600</v>
      </c>
      <c r="P52" s="232" t="s">
        <v>600</v>
      </c>
      <c r="Q52" s="232" t="s">
        <v>600</v>
      </c>
      <c r="R52" s="232" t="s">
        <v>600</v>
      </c>
      <c r="S52" s="232" t="s">
        <v>600</v>
      </c>
      <c r="T52" s="232" t="s">
        <v>600</v>
      </c>
    </row>
    <row r="53" spans="1:20" ht="94.5" x14ac:dyDescent="0.25">
      <c r="A53" s="232">
        <v>29</v>
      </c>
      <c r="B53" s="232" t="s">
        <v>621</v>
      </c>
      <c r="C53" s="232" t="s">
        <v>621</v>
      </c>
      <c r="D53" s="232" t="s">
        <v>630</v>
      </c>
      <c r="E53" s="232" t="s">
        <v>630</v>
      </c>
      <c r="F53" s="232" t="s">
        <v>635</v>
      </c>
      <c r="G53" s="232" t="s">
        <v>630</v>
      </c>
      <c r="H53" s="232" t="s">
        <v>657</v>
      </c>
      <c r="I53" s="232" t="s">
        <v>630</v>
      </c>
      <c r="J53" s="232" t="s">
        <v>600</v>
      </c>
      <c r="K53" s="232" t="s">
        <v>630</v>
      </c>
      <c r="L53" s="232" t="s">
        <v>600</v>
      </c>
      <c r="M53" s="232" t="s">
        <v>72</v>
      </c>
      <c r="N53" s="232" t="s">
        <v>600</v>
      </c>
      <c r="O53" s="232" t="s">
        <v>600</v>
      </c>
      <c r="P53" s="232" t="s">
        <v>600</v>
      </c>
      <c r="Q53" s="232" t="s">
        <v>600</v>
      </c>
      <c r="R53" s="232" t="s">
        <v>600</v>
      </c>
      <c r="S53" s="232" t="s">
        <v>600</v>
      </c>
      <c r="T53" s="232" t="s">
        <v>600</v>
      </c>
    </row>
    <row r="54" spans="1:20" ht="94.5" x14ac:dyDescent="0.25">
      <c r="A54" s="232">
        <v>30</v>
      </c>
      <c r="B54" s="232" t="s">
        <v>621</v>
      </c>
      <c r="C54" s="232" t="s">
        <v>621</v>
      </c>
      <c r="D54" s="232" t="s">
        <v>630</v>
      </c>
      <c r="E54" s="232" t="s">
        <v>630</v>
      </c>
      <c r="F54" s="232" t="s">
        <v>635</v>
      </c>
      <c r="G54" s="232" t="s">
        <v>630</v>
      </c>
      <c r="H54" s="232" t="s">
        <v>658</v>
      </c>
      <c r="I54" s="232" t="s">
        <v>630</v>
      </c>
      <c r="J54" s="232" t="s">
        <v>600</v>
      </c>
      <c r="K54" s="232" t="s">
        <v>630</v>
      </c>
      <c r="L54" s="232" t="s">
        <v>600</v>
      </c>
      <c r="M54" s="232" t="s">
        <v>72</v>
      </c>
      <c r="N54" s="232" t="s">
        <v>600</v>
      </c>
      <c r="O54" s="232" t="s">
        <v>600</v>
      </c>
      <c r="P54" s="232" t="s">
        <v>600</v>
      </c>
      <c r="Q54" s="232" t="s">
        <v>600</v>
      </c>
      <c r="R54" s="232" t="s">
        <v>600</v>
      </c>
      <c r="S54" s="232" t="s">
        <v>600</v>
      </c>
      <c r="T54" s="232" t="s">
        <v>600</v>
      </c>
    </row>
    <row r="55" spans="1:20" ht="94.5" x14ac:dyDescent="0.25">
      <c r="A55" s="232">
        <v>31</v>
      </c>
      <c r="B55" s="232" t="s">
        <v>621</v>
      </c>
      <c r="C55" s="232" t="s">
        <v>621</v>
      </c>
      <c r="D55" s="232" t="s">
        <v>630</v>
      </c>
      <c r="E55" s="232" t="s">
        <v>630</v>
      </c>
      <c r="F55" s="232" t="s">
        <v>635</v>
      </c>
      <c r="G55" s="232" t="s">
        <v>630</v>
      </c>
      <c r="H55" s="232" t="s">
        <v>659</v>
      </c>
      <c r="I55" s="232" t="s">
        <v>630</v>
      </c>
      <c r="J55" s="232" t="s">
        <v>600</v>
      </c>
      <c r="K55" s="232" t="s">
        <v>630</v>
      </c>
      <c r="L55" s="232" t="s">
        <v>600</v>
      </c>
      <c r="M55" s="232" t="s">
        <v>72</v>
      </c>
      <c r="N55" s="232" t="s">
        <v>600</v>
      </c>
      <c r="O55" s="232" t="s">
        <v>600</v>
      </c>
      <c r="P55" s="232" t="s">
        <v>600</v>
      </c>
      <c r="Q55" s="232" t="s">
        <v>600</v>
      </c>
      <c r="R55" s="232" t="s">
        <v>600</v>
      </c>
      <c r="S55" s="232" t="s">
        <v>600</v>
      </c>
      <c r="T55" s="232" t="s">
        <v>600</v>
      </c>
    </row>
    <row r="56" spans="1:20" ht="94.5" x14ac:dyDescent="0.25">
      <c r="A56" s="232">
        <v>32</v>
      </c>
      <c r="B56" s="232" t="s">
        <v>621</v>
      </c>
      <c r="C56" s="232" t="s">
        <v>621</v>
      </c>
      <c r="D56" s="232" t="s">
        <v>630</v>
      </c>
      <c r="E56" s="232" t="s">
        <v>630</v>
      </c>
      <c r="F56" s="232" t="s">
        <v>635</v>
      </c>
      <c r="G56" s="232" t="s">
        <v>630</v>
      </c>
      <c r="H56" s="232" t="s">
        <v>660</v>
      </c>
      <c r="I56" s="232" t="s">
        <v>630</v>
      </c>
      <c r="J56" s="232" t="s">
        <v>600</v>
      </c>
      <c r="K56" s="232" t="s">
        <v>630</v>
      </c>
      <c r="L56" s="232" t="s">
        <v>600</v>
      </c>
      <c r="M56" s="232" t="s">
        <v>72</v>
      </c>
      <c r="N56" s="232" t="s">
        <v>600</v>
      </c>
      <c r="O56" s="232" t="s">
        <v>600</v>
      </c>
      <c r="P56" s="232" t="s">
        <v>600</v>
      </c>
      <c r="Q56" s="232" t="s">
        <v>600</v>
      </c>
      <c r="R56" s="232" t="s">
        <v>600</v>
      </c>
      <c r="S56" s="232" t="s">
        <v>600</v>
      </c>
      <c r="T56" s="232" t="s">
        <v>600</v>
      </c>
    </row>
    <row r="57" spans="1:20" ht="94.5" x14ac:dyDescent="0.25">
      <c r="A57" s="232">
        <v>33</v>
      </c>
      <c r="B57" s="232" t="s">
        <v>621</v>
      </c>
      <c r="C57" s="232" t="s">
        <v>621</v>
      </c>
      <c r="D57" s="232" t="s">
        <v>630</v>
      </c>
      <c r="E57" s="232" t="s">
        <v>630</v>
      </c>
      <c r="F57" s="232" t="s">
        <v>635</v>
      </c>
      <c r="G57" s="232" t="s">
        <v>630</v>
      </c>
      <c r="H57" s="232" t="s">
        <v>660</v>
      </c>
      <c r="I57" s="232" t="s">
        <v>630</v>
      </c>
      <c r="J57" s="232" t="s">
        <v>600</v>
      </c>
      <c r="K57" s="232" t="s">
        <v>630</v>
      </c>
      <c r="L57" s="232" t="s">
        <v>600</v>
      </c>
      <c r="M57" s="232" t="s">
        <v>72</v>
      </c>
      <c r="N57" s="232" t="s">
        <v>600</v>
      </c>
      <c r="O57" s="232" t="s">
        <v>600</v>
      </c>
      <c r="P57" s="232" t="s">
        <v>600</v>
      </c>
      <c r="Q57" s="232" t="s">
        <v>600</v>
      </c>
      <c r="R57" s="232" t="s">
        <v>600</v>
      </c>
      <c r="S57" s="232" t="s">
        <v>600</v>
      </c>
      <c r="T57" s="232" t="s">
        <v>600</v>
      </c>
    </row>
    <row r="58" spans="1:20" ht="94.5" x14ac:dyDescent="0.25">
      <c r="A58" s="232">
        <v>34</v>
      </c>
      <c r="B58" s="232" t="s">
        <v>621</v>
      </c>
      <c r="C58" s="232" t="s">
        <v>621</v>
      </c>
      <c r="D58" s="232" t="s">
        <v>630</v>
      </c>
      <c r="E58" s="232" t="s">
        <v>630</v>
      </c>
      <c r="F58" s="232" t="s">
        <v>635</v>
      </c>
      <c r="G58" s="232" t="s">
        <v>630</v>
      </c>
      <c r="H58" s="232" t="s">
        <v>660</v>
      </c>
      <c r="I58" s="232" t="s">
        <v>630</v>
      </c>
      <c r="J58" s="232" t="s">
        <v>600</v>
      </c>
      <c r="K58" s="232" t="s">
        <v>630</v>
      </c>
      <c r="L58" s="232" t="s">
        <v>600</v>
      </c>
      <c r="M58" s="232" t="s">
        <v>72</v>
      </c>
      <c r="N58" s="232" t="s">
        <v>600</v>
      </c>
      <c r="O58" s="232" t="s">
        <v>600</v>
      </c>
      <c r="P58" s="232" t="s">
        <v>600</v>
      </c>
      <c r="Q58" s="232" t="s">
        <v>600</v>
      </c>
      <c r="R58" s="232" t="s">
        <v>600</v>
      </c>
      <c r="S58" s="232" t="s">
        <v>600</v>
      </c>
      <c r="T58" s="232" t="s">
        <v>600</v>
      </c>
    </row>
    <row r="59" spans="1:20" ht="94.5" x14ac:dyDescent="0.25">
      <c r="A59" s="232">
        <v>35</v>
      </c>
      <c r="B59" s="232" t="s">
        <v>621</v>
      </c>
      <c r="C59" s="232" t="s">
        <v>621</v>
      </c>
      <c r="D59" s="232" t="s">
        <v>630</v>
      </c>
      <c r="E59" s="232" t="s">
        <v>630</v>
      </c>
      <c r="F59" s="232" t="s">
        <v>635</v>
      </c>
      <c r="G59" s="232" t="s">
        <v>630</v>
      </c>
      <c r="H59" s="232" t="s">
        <v>660</v>
      </c>
      <c r="I59" s="232" t="s">
        <v>630</v>
      </c>
      <c r="J59" s="232" t="s">
        <v>600</v>
      </c>
      <c r="K59" s="232" t="s">
        <v>630</v>
      </c>
      <c r="L59" s="232" t="s">
        <v>600</v>
      </c>
      <c r="M59" s="232" t="s">
        <v>72</v>
      </c>
      <c r="N59" s="232" t="s">
        <v>600</v>
      </c>
      <c r="O59" s="232" t="s">
        <v>600</v>
      </c>
      <c r="P59" s="232" t="s">
        <v>600</v>
      </c>
      <c r="Q59" s="232" t="s">
        <v>600</v>
      </c>
      <c r="R59" s="232" t="s">
        <v>600</v>
      </c>
      <c r="S59" s="232" t="s">
        <v>600</v>
      </c>
      <c r="T59" s="232" t="s">
        <v>600</v>
      </c>
    </row>
    <row r="60" spans="1:20" ht="94.5" x14ac:dyDescent="0.25">
      <c r="A60" s="232">
        <v>36</v>
      </c>
      <c r="B60" s="232" t="s">
        <v>621</v>
      </c>
      <c r="C60" s="232" t="s">
        <v>621</v>
      </c>
      <c r="D60" s="232" t="s">
        <v>630</v>
      </c>
      <c r="E60" s="232" t="s">
        <v>630</v>
      </c>
      <c r="F60" s="232" t="s">
        <v>635</v>
      </c>
      <c r="G60" s="232" t="s">
        <v>630</v>
      </c>
      <c r="H60" s="232" t="s">
        <v>660</v>
      </c>
      <c r="I60" s="232" t="s">
        <v>630</v>
      </c>
      <c r="J60" s="232" t="s">
        <v>600</v>
      </c>
      <c r="K60" s="232" t="s">
        <v>630</v>
      </c>
      <c r="L60" s="232" t="s">
        <v>600</v>
      </c>
      <c r="M60" s="232" t="s">
        <v>72</v>
      </c>
      <c r="N60" s="232" t="s">
        <v>600</v>
      </c>
      <c r="O60" s="232" t="s">
        <v>600</v>
      </c>
      <c r="P60" s="232" t="s">
        <v>600</v>
      </c>
      <c r="Q60" s="232" t="s">
        <v>600</v>
      </c>
      <c r="R60" s="232" t="s">
        <v>600</v>
      </c>
      <c r="S60" s="232" t="s">
        <v>600</v>
      </c>
      <c r="T60" s="232" t="s">
        <v>600</v>
      </c>
    </row>
    <row r="61" spans="1:20" ht="94.5" x14ac:dyDescent="0.25">
      <c r="A61" s="232">
        <v>37</v>
      </c>
      <c r="B61" s="232" t="s">
        <v>621</v>
      </c>
      <c r="C61" s="232" t="s">
        <v>621</v>
      </c>
      <c r="D61" s="232" t="s">
        <v>630</v>
      </c>
      <c r="E61" s="232" t="s">
        <v>630</v>
      </c>
      <c r="F61" s="232" t="s">
        <v>635</v>
      </c>
      <c r="G61" s="232" t="s">
        <v>630</v>
      </c>
      <c r="H61" s="232" t="s">
        <v>660</v>
      </c>
      <c r="I61" s="232" t="s">
        <v>630</v>
      </c>
      <c r="J61" s="232" t="s">
        <v>600</v>
      </c>
      <c r="K61" s="232" t="s">
        <v>630</v>
      </c>
      <c r="L61" s="232" t="s">
        <v>600</v>
      </c>
      <c r="M61" s="232" t="s">
        <v>72</v>
      </c>
      <c r="N61" s="232" t="s">
        <v>600</v>
      </c>
      <c r="O61" s="232" t="s">
        <v>600</v>
      </c>
      <c r="P61" s="232" t="s">
        <v>600</v>
      </c>
      <c r="Q61" s="232" t="s">
        <v>600</v>
      </c>
      <c r="R61" s="232" t="s">
        <v>600</v>
      </c>
      <c r="S61" s="232" t="s">
        <v>600</v>
      </c>
      <c r="T61" s="232" t="s">
        <v>600</v>
      </c>
    </row>
    <row r="62" spans="1:20" ht="94.5" x14ac:dyDescent="0.25">
      <c r="A62" s="232">
        <v>38</v>
      </c>
      <c r="B62" s="232" t="s">
        <v>621</v>
      </c>
      <c r="C62" s="232" t="s">
        <v>621</v>
      </c>
      <c r="D62" s="232" t="s">
        <v>630</v>
      </c>
      <c r="E62" s="232" t="s">
        <v>630</v>
      </c>
      <c r="F62" s="232" t="s">
        <v>635</v>
      </c>
      <c r="G62" s="232" t="s">
        <v>630</v>
      </c>
      <c r="H62" s="232" t="s">
        <v>660</v>
      </c>
      <c r="I62" s="232" t="s">
        <v>630</v>
      </c>
      <c r="J62" s="232" t="s">
        <v>600</v>
      </c>
      <c r="K62" s="232" t="s">
        <v>630</v>
      </c>
      <c r="L62" s="232" t="s">
        <v>600</v>
      </c>
      <c r="M62" s="232" t="s">
        <v>72</v>
      </c>
      <c r="N62" s="232" t="s">
        <v>600</v>
      </c>
      <c r="O62" s="232" t="s">
        <v>600</v>
      </c>
      <c r="P62" s="232" t="s">
        <v>600</v>
      </c>
      <c r="Q62" s="232" t="s">
        <v>600</v>
      </c>
      <c r="R62" s="232" t="s">
        <v>600</v>
      </c>
      <c r="S62" s="232" t="s">
        <v>600</v>
      </c>
      <c r="T62" s="232" t="s">
        <v>600</v>
      </c>
    </row>
    <row r="63" spans="1:20" ht="78.75" x14ac:dyDescent="0.25">
      <c r="A63" s="232">
        <v>39</v>
      </c>
      <c r="B63" s="232" t="s">
        <v>621</v>
      </c>
      <c r="C63" s="232" t="s">
        <v>621</v>
      </c>
      <c r="D63" s="232" t="s">
        <v>634</v>
      </c>
      <c r="E63" s="232" t="s">
        <v>635</v>
      </c>
      <c r="F63" s="232" t="s">
        <v>635</v>
      </c>
      <c r="G63" s="232" t="s">
        <v>661</v>
      </c>
      <c r="H63" s="232" t="s">
        <v>661</v>
      </c>
      <c r="I63" s="232">
        <v>2015</v>
      </c>
      <c r="J63" s="232" t="s">
        <v>600</v>
      </c>
      <c r="K63" s="232">
        <v>2015</v>
      </c>
      <c r="L63" s="232" t="s">
        <v>72</v>
      </c>
      <c r="M63" s="232" t="s">
        <v>72</v>
      </c>
      <c r="N63" s="232" t="s">
        <v>600</v>
      </c>
      <c r="O63" s="232" t="s">
        <v>600</v>
      </c>
      <c r="P63" s="232" t="s">
        <v>600</v>
      </c>
      <c r="Q63" s="232" t="s">
        <v>600</v>
      </c>
      <c r="R63" s="232" t="s">
        <v>600</v>
      </c>
      <c r="S63" s="232" t="s">
        <v>600</v>
      </c>
      <c r="T63" s="232" t="s">
        <v>600</v>
      </c>
    </row>
    <row r="64" spans="1:20" ht="78.75" x14ac:dyDescent="0.25">
      <c r="A64" s="232">
        <v>40</v>
      </c>
      <c r="B64" s="232" t="s">
        <v>621</v>
      </c>
      <c r="C64" s="232" t="s">
        <v>621</v>
      </c>
      <c r="D64" s="232" t="s">
        <v>634</v>
      </c>
      <c r="E64" s="232" t="s">
        <v>635</v>
      </c>
      <c r="F64" s="232" t="s">
        <v>635</v>
      </c>
      <c r="G64" s="232" t="s">
        <v>662</v>
      </c>
      <c r="H64" s="232" t="s">
        <v>662</v>
      </c>
      <c r="I64" s="232">
        <v>2015</v>
      </c>
      <c r="J64" s="232" t="s">
        <v>600</v>
      </c>
      <c r="K64" s="232">
        <v>2015</v>
      </c>
      <c r="L64" s="232" t="s">
        <v>72</v>
      </c>
      <c r="M64" s="232" t="s">
        <v>72</v>
      </c>
      <c r="N64" s="232" t="s">
        <v>600</v>
      </c>
      <c r="O64" s="232" t="s">
        <v>600</v>
      </c>
      <c r="P64" s="232" t="s">
        <v>600</v>
      </c>
      <c r="Q64" s="232" t="s">
        <v>600</v>
      </c>
      <c r="R64" s="232" t="s">
        <v>600</v>
      </c>
      <c r="S64" s="232" t="s">
        <v>600</v>
      </c>
      <c r="T64" s="232" t="s">
        <v>600</v>
      </c>
    </row>
    <row r="65" spans="1:113" ht="94.5" x14ac:dyDescent="0.25">
      <c r="A65" s="232">
        <v>41</v>
      </c>
      <c r="B65" s="232" t="s">
        <v>621</v>
      </c>
      <c r="C65" s="232" t="s">
        <v>621</v>
      </c>
      <c r="D65" s="232" t="s">
        <v>630</v>
      </c>
      <c r="E65" s="232" t="s">
        <v>630</v>
      </c>
      <c r="F65" s="232" t="s">
        <v>635</v>
      </c>
      <c r="G65" s="232" t="s">
        <v>630</v>
      </c>
      <c r="H65" s="232" t="s">
        <v>663</v>
      </c>
      <c r="I65" s="232" t="s">
        <v>630</v>
      </c>
      <c r="J65" s="232" t="s">
        <v>600</v>
      </c>
      <c r="K65" s="232" t="s">
        <v>630</v>
      </c>
      <c r="L65" s="232" t="s">
        <v>600</v>
      </c>
      <c r="M65" s="232" t="s">
        <v>72</v>
      </c>
      <c r="N65" s="232" t="s">
        <v>600</v>
      </c>
      <c r="O65" s="232" t="s">
        <v>600</v>
      </c>
      <c r="P65" s="232" t="s">
        <v>600</v>
      </c>
      <c r="Q65" s="232" t="s">
        <v>600</v>
      </c>
      <c r="R65" s="232" t="s">
        <v>600</v>
      </c>
      <c r="S65" s="232" t="s">
        <v>600</v>
      </c>
      <c r="T65" s="232" t="s">
        <v>600</v>
      </c>
    </row>
    <row r="66" spans="1:113" s="62" customFormat="1" ht="24" customHeight="1" x14ac:dyDescent="0.25">
      <c r="A66" s="232">
        <v>42</v>
      </c>
      <c r="B66" s="232" t="s">
        <v>621</v>
      </c>
      <c r="C66" s="232" t="s">
        <v>621</v>
      </c>
      <c r="D66" s="232" t="s">
        <v>630</v>
      </c>
      <c r="E66" s="232" t="s">
        <v>630</v>
      </c>
      <c r="F66" s="232" t="s">
        <v>635</v>
      </c>
      <c r="G66" s="232" t="s">
        <v>630</v>
      </c>
      <c r="H66" s="232" t="s">
        <v>664</v>
      </c>
      <c r="I66" s="232" t="s">
        <v>630</v>
      </c>
      <c r="J66" s="232" t="s">
        <v>600</v>
      </c>
      <c r="K66" s="232" t="s">
        <v>630</v>
      </c>
      <c r="L66" s="232" t="s">
        <v>600</v>
      </c>
      <c r="M66" s="232" t="s">
        <v>72</v>
      </c>
      <c r="N66" s="232" t="s">
        <v>600</v>
      </c>
      <c r="O66" s="232" t="s">
        <v>600</v>
      </c>
      <c r="P66" s="232" t="s">
        <v>600</v>
      </c>
      <c r="Q66" s="232" t="s">
        <v>600</v>
      </c>
      <c r="R66" s="232" t="s">
        <v>600</v>
      </c>
      <c r="S66" s="232" t="s">
        <v>600</v>
      </c>
      <c r="T66" s="232" t="s">
        <v>600</v>
      </c>
    </row>
    <row r="67" spans="1:113" ht="3" customHeight="1" x14ac:dyDescent="0.25"/>
    <row r="68" spans="1:113" s="60" customFormat="1" ht="12.75" x14ac:dyDescent="0.2">
      <c r="B68" s="61"/>
      <c r="C68" s="61"/>
      <c r="K68" s="61"/>
    </row>
    <row r="69" spans="1:113" s="60" customFormat="1" x14ac:dyDescent="0.25">
      <c r="B69" s="58" t="s">
        <v>119</v>
      </c>
      <c r="C69" s="58"/>
      <c r="D69" s="58"/>
      <c r="E69" s="58"/>
      <c r="F69" s="58"/>
      <c r="G69" s="58"/>
      <c r="H69" s="58"/>
      <c r="I69" s="58"/>
      <c r="J69" s="58"/>
      <c r="K69" s="58"/>
      <c r="L69" s="58"/>
      <c r="M69" s="58"/>
      <c r="N69" s="58"/>
      <c r="O69" s="58"/>
      <c r="P69" s="58"/>
      <c r="Q69" s="58"/>
      <c r="R69" s="58"/>
    </row>
    <row r="70" spans="1:113" x14ac:dyDescent="0.25">
      <c r="B70" s="261" t="s">
        <v>548</v>
      </c>
      <c r="C70" s="261"/>
      <c r="D70" s="261"/>
      <c r="E70" s="261"/>
      <c r="F70" s="261"/>
      <c r="G70" s="261"/>
      <c r="H70" s="261"/>
      <c r="I70" s="261"/>
      <c r="J70" s="261"/>
      <c r="K70" s="261"/>
      <c r="L70" s="261"/>
      <c r="M70" s="261"/>
      <c r="N70" s="261"/>
      <c r="O70" s="261"/>
      <c r="P70" s="261"/>
      <c r="Q70" s="261"/>
      <c r="R70" s="261"/>
    </row>
    <row r="71" spans="1:113" x14ac:dyDescent="0.25">
      <c r="B71" s="58"/>
      <c r="C71" s="58"/>
      <c r="D71" s="58"/>
      <c r="E71" s="58"/>
      <c r="F71" s="58"/>
      <c r="G71" s="58"/>
      <c r="H71" s="58"/>
      <c r="I71" s="58"/>
      <c r="J71" s="58"/>
      <c r="K71" s="58"/>
      <c r="L71" s="58"/>
      <c r="M71" s="58"/>
      <c r="N71" s="58"/>
      <c r="O71" s="58"/>
      <c r="P71" s="58"/>
      <c r="Q71" s="58"/>
      <c r="R71" s="58"/>
      <c r="S71" s="58"/>
      <c r="T71" s="58"/>
      <c r="U71" s="58"/>
      <c r="V71" s="58"/>
      <c r="AN71" s="58"/>
      <c r="AO71" s="58"/>
      <c r="AP71" s="58"/>
      <c r="AQ71" s="58"/>
      <c r="AR71" s="58"/>
      <c r="AS71" s="58"/>
      <c r="AT71" s="58"/>
      <c r="AU71" s="58"/>
      <c r="AV71" s="58"/>
      <c r="AW71" s="58"/>
      <c r="AX71" s="58"/>
      <c r="AY71" s="58"/>
      <c r="AZ71" s="58"/>
      <c r="BA71" s="58"/>
      <c r="BB71" s="58"/>
      <c r="BC71" s="58"/>
      <c r="BD71" s="58"/>
      <c r="BE71" s="58"/>
      <c r="BF71" s="58"/>
      <c r="BG71" s="58"/>
      <c r="BH71" s="58"/>
      <c r="BI71" s="58"/>
      <c r="BJ71" s="58"/>
      <c r="BK71" s="58"/>
      <c r="BL71" s="58"/>
      <c r="BM71" s="58"/>
      <c r="BN71" s="58"/>
      <c r="BO71" s="58"/>
      <c r="BP71" s="58"/>
      <c r="BQ71" s="58"/>
      <c r="BR71" s="58"/>
      <c r="BS71" s="58"/>
      <c r="BT71" s="58"/>
      <c r="BU71" s="58"/>
      <c r="BV71" s="58"/>
      <c r="BW71" s="58"/>
      <c r="BX71" s="58"/>
      <c r="BY71" s="58"/>
      <c r="BZ71" s="58"/>
      <c r="CA71" s="58"/>
      <c r="CB71" s="58"/>
      <c r="CC71" s="58"/>
      <c r="CD71" s="58"/>
      <c r="CE71" s="58"/>
      <c r="CF71" s="58"/>
      <c r="CG71" s="58"/>
      <c r="CH71" s="58"/>
      <c r="CI71" s="58"/>
      <c r="CJ71" s="58"/>
      <c r="CK71" s="58"/>
      <c r="CL71" s="58"/>
      <c r="CM71" s="58"/>
      <c r="CN71" s="58"/>
      <c r="CO71" s="58"/>
      <c r="CP71" s="58"/>
      <c r="CQ71" s="58"/>
      <c r="CR71" s="58"/>
      <c r="CS71" s="58"/>
      <c r="CT71" s="58"/>
      <c r="CU71" s="58"/>
      <c r="CV71" s="58"/>
      <c r="CW71" s="58"/>
      <c r="CX71" s="58"/>
      <c r="CY71" s="58"/>
      <c r="CZ71" s="58"/>
      <c r="DA71" s="58"/>
      <c r="DB71" s="58"/>
      <c r="DC71" s="58"/>
      <c r="DD71" s="58"/>
      <c r="DE71" s="58"/>
      <c r="DF71" s="58"/>
      <c r="DG71" s="58"/>
      <c r="DH71" s="58"/>
      <c r="DI71" s="58"/>
    </row>
    <row r="72" spans="1:113" x14ac:dyDescent="0.25">
      <c r="B72" s="57" t="s">
        <v>511</v>
      </c>
      <c r="C72" s="57"/>
      <c r="D72" s="57"/>
      <c r="E72" s="57"/>
      <c r="F72" s="55"/>
      <c r="G72" s="55"/>
      <c r="H72" s="57"/>
      <c r="I72" s="57"/>
      <c r="J72" s="57"/>
      <c r="K72" s="57"/>
      <c r="L72" s="57"/>
      <c r="M72" s="57"/>
      <c r="N72" s="57"/>
      <c r="O72" s="57"/>
      <c r="P72" s="57"/>
      <c r="Q72" s="57"/>
      <c r="R72" s="57"/>
      <c r="S72" s="59"/>
      <c r="T72" s="59"/>
      <c r="U72" s="59"/>
      <c r="V72" s="59"/>
      <c r="AN72" s="59"/>
      <c r="AO72" s="59"/>
      <c r="AP72" s="59"/>
      <c r="AQ72" s="59"/>
      <c r="AR72" s="59"/>
      <c r="AS72" s="59"/>
      <c r="AT72" s="59"/>
      <c r="AU72" s="59"/>
      <c r="AV72" s="59"/>
      <c r="AW72" s="59"/>
      <c r="AX72" s="59"/>
      <c r="AY72" s="59"/>
      <c r="AZ72" s="59"/>
      <c r="BA72" s="59"/>
      <c r="BB72" s="59"/>
      <c r="BC72" s="59"/>
      <c r="BD72" s="59"/>
      <c r="BE72" s="59"/>
      <c r="BF72" s="59"/>
      <c r="BG72" s="59"/>
      <c r="BH72" s="59"/>
      <c r="BI72" s="59"/>
      <c r="BJ72" s="59"/>
      <c r="BK72" s="59"/>
      <c r="BL72" s="59"/>
      <c r="BM72" s="59"/>
      <c r="BN72" s="59"/>
      <c r="BO72" s="59"/>
      <c r="BP72" s="59"/>
      <c r="BQ72" s="59"/>
      <c r="BR72" s="59"/>
      <c r="BS72" s="59"/>
      <c r="BT72" s="59"/>
      <c r="BU72" s="59"/>
      <c r="BV72" s="59"/>
      <c r="BW72" s="59"/>
      <c r="BX72" s="59"/>
      <c r="BY72" s="59"/>
      <c r="BZ72" s="59"/>
      <c r="CA72" s="59"/>
      <c r="CB72" s="59"/>
      <c r="CC72" s="59"/>
      <c r="CD72" s="59"/>
      <c r="CE72" s="59"/>
      <c r="CF72" s="59"/>
      <c r="CG72" s="59"/>
      <c r="CH72" s="59"/>
      <c r="CI72" s="59"/>
      <c r="CJ72" s="59"/>
      <c r="CK72" s="59"/>
      <c r="CL72" s="59"/>
      <c r="CM72" s="59"/>
      <c r="CN72" s="59"/>
      <c r="CO72" s="59"/>
      <c r="CP72" s="59"/>
      <c r="CQ72" s="59"/>
      <c r="CR72" s="59"/>
      <c r="CS72" s="59"/>
      <c r="CT72" s="59"/>
      <c r="CU72" s="59"/>
      <c r="CV72" s="59"/>
      <c r="CW72" s="59"/>
      <c r="CX72" s="59"/>
      <c r="CY72" s="59"/>
      <c r="CZ72" s="59"/>
      <c r="DA72" s="59"/>
      <c r="DB72" s="59"/>
      <c r="DC72" s="59"/>
      <c r="DD72" s="59"/>
      <c r="DE72" s="59"/>
      <c r="DF72" s="59"/>
      <c r="DG72" s="59"/>
      <c r="DH72" s="59"/>
      <c r="DI72" s="59"/>
    </row>
    <row r="73" spans="1:113" x14ac:dyDescent="0.25">
      <c r="B73" s="57" t="s">
        <v>118</v>
      </c>
      <c r="C73" s="57"/>
      <c r="D73" s="57"/>
      <c r="E73" s="57"/>
      <c r="F73" s="55"/>
      <c r="G73" s="55"/>
      <c r="H73" s="57"/>
      <c r="I73" s="57"/>
      <c r="J73" s="57"/>
      <c r="K73" s="57"/>
      <c r="L73" s="57"/>
      <c r="M73" s="57"/>
      <c r="N73" s="57"/>
      <c r="O73" s="57"/>
      <c r="P73" s="57"/>
      <c r="Q73" s="57"/>
      <c r="R73" s="57"/>
      <c r="AN73" s="58"/>
      <c r="AO73" s="58"/>
      <c r="AP73" s="58"/>
      <c r="AQ73" s="58"/>
      <c r="AR73" s="58"/>
      <c r="AS73" s="58"/>
      <c r="AT73" s="58"/>
      <c r="AU73" s="58"/>
      <c r="AV73" s="58"/>
      <c r="AW73" s="58"/>
      <c r="AX73" s="58"/>
      <c r="AY73" s="58"/>
      <c r="AZ73" s="58"/>
      <c r="BA73" s="58"/>
      <c r="BB73" s="58"/>
      <c r="BC73" s="58"/>
      <c r="BD73" s="58"/>
      <c r="BE73" s="58"/>
      <c r="BF73" s="58"/>
      <c r="BG73" s="58"/>
      <c r="BH73" s="58"/>
      <c r="BI73" s="58"/>
      <c r="BJ73" s="58"/>
      <c r="BK73" s="58"/>
      <c r="BL73" s="58"/>
      <c r="BM73" s="58"/>
      <c r="BN73" s="58"/>
      <c r="BO73" s="58"/>
      <c r="BP73" s="58"/>
      <c r="BQ73" s="58"/>
      <c r="BR73" s="58"/>
      <c r="BS73" s="58"/>
      <c r="BT73" s="58"/>
      <c r="BU73" s="58"/>
      <c r="BV73" s="58"/>
      <c r="BW73" s="58"/>
      <c r="BX73" s="58"/>
      <c r="BY73" s="58"/>
      <c r="BZ73" s="58"/>
      <c r="CA73" s="58"/>
      <c r="CB73" s="58"/>
      <c r="CC73" s="58"/>
      <c r="CD73" s="58"/>
      <c r="CE73" s="58"/>
      <c r="CF73" s="58"/>
      <c r="CG73" s="58"/>
      <c r="CH73" s="58"/>
      <c r="CI73" s="58"/>
      <c r="CJ73" s="58"/>
      <c r="CK73" s="58"/>
      <c r="CL73" s="58"/>
      <c r="CM73" s="58"/>
      <c r="CN73" s="58"/>
      <c r="CO73" s="58"/>
      <c r="CP73" s="58"/>
      <c r="CQ73" s="58"/>
      <c r="CR73" s="58"/>
      <c r="CS73" s="58"/>
      <c r="CT73" s="58"/>
      <c r="CU73" s="58"/>
      <c r="CV73" s="58"/>
      <c r="CW73" s="58"/>
      <c r="CX73" s="58"/>
      <c r="CY73" s="58"/>
      <c r="CZ73" s="58"/>
      <c r="DA73" s="58"/>
      <c r="DB73" s="58"/>
      <c r="DC73" s="58"/>
      <c r="DD73" s="58"/>
      <c r="DE73" s="58"/>
      <c r="DF73" s="58"/>
      <c r="DG73" s="58"/>
      <c r="DH73" s="58"/>
      <c r="DI73" s="58"/>
    </row>
    <row r="74" spans="1:113" s="55" customFormat="1" x14ac:dyDescent="0.25">
      <c r="B74" s="57" t="s">
        <v>117</v>
      </c>
      <c r="C74" s="57"/>
      <c r="D74" s="57"/>
      <c r="E74" s="57"/>
      <c r="H74" s="57"/>
      <c r="I74" s="57"/>
      <c r="J74" s="57"/>
      <c r="K74" s="57"/>
      <c r="L74" s="57"/>
      <c r="M74" s="57"/>
      <c r="N74" s="57"/>
      <c r="O74" s="57"/>
      <c r="P74" s="57"/>
      <c r="Q74" s="57"/>
      <c r="R74" s="57"/>
      <c r="AN74" s="57"/>
      <c r="AO74" s="57"/>
      <c r="AP74" s="57"/>
      <c r="AQ74" s="57"/>
      <c r="AR74" s="57"/>
      <c r="AS74" s="57"/>
      <c r="AT74" s="57"/>
      <c r="AU74" s="57"/>
      <c r="AV74" s="57"/>
      <c r="AW74" s="57"/>
      <c r="AX74" s="57"/>
      <c r="AY74" s="57"/>
      <c r="AZ74" s="57"/>
      <c r="BA74" s="57"/>
      <c r="BB74" s="57"/>
      <c r="BC74" s="57"/>
      <c r="BD74" s="57"/>
      <c r="BE74" s="57"/>
      <c r="BF74" s="57"/>
      <c r="BG74" s="57"/>
      <c r="BH74" s="57"/>
      <c r="BI74" s="57"/>
      <c r="BJ74" s="57"/>
      <c r="BK74" s="56"/>
      <c r="BL74" s="56"/>
      <c r="BM74" s="56"/>
      <c r="BN74" s="56"/>
      <c r="BO74" s="56"/>
      <c r="BP74" s="56"/>
      <c r="BQ74" s="56"/>
      <c r="BR74" s="56"/>
      <c r="BS74" s="56"/>
      <c r="BT74" s="56"/>
      <c r="BU74" s="56"/>
      <c r="BV74" s="56"/>
      <c r="BW74" s="56"/>
      <c r="BX74" s="56"/>
      <c r="BY74" s="56"/>
      <c r="BZ74" s="56"/>
      <c r="CA74" s="56"/>
      <c r="CB74" s="56"/>
      <c r="CC74" s="56"/>
      <c r="CD74" s="56"/>
      <c r="CE74" s="56"/>
      <c r="CF74" s="56"/>
      <c r="CG74" s="56"/>
      <c r="CH74" s="56"/>
      <c r="CI74" s="56"/>
      <c r="CJ74" s="56"/>
      <c r="CK74" s="56"/>
      <c r="CL74" s="56"/>
      <c r="CM74" s="56"/>
      <c r="CN74" s="56"/>
      <c r="CO74" s="56"/>
      <c r="CP74" s="56"/>
      <c r="CQ74" s="56"/>
      <c r="CR74" s="56"/>
      <c r="CS74" s="56"/>
      <c r="CT74" s="56"/>
      <c r="CU74" s="56"/>
      <c r="CV74" s="56"/>
      <c r="CW74" s="56"/>
      <c r="CX74" s="56"/>
      <c r="CY74" s="56"/>
      <c r="CZ74" s="56"/>
      <c r="DA74" s="56"/>
      <c r="DB74" s="56"/>
      <c r="DC74" s="56"/>
      <c r="DD74" s="56"/>
      <c r="DE74" s="56"/>
      <c r="DF74" s="56"/>
      <c r="DG74" s="56"/>
      <c r="DH74" s="56"/>
      <c r="DI74" s="56"/>
    </row>
    <row r="75" spans="1:113" s="55" customFormat="1" x14ac:dyDescent="0.25">
      <c r="B75" s="57" t="s">
        <v>116</v>
      </c>
      <c r="C75" s="57"/>
      <c r="D75" s="57"/>
      <c r="E75" s="57"/>
      <c r="H75" s="57"/>
      <c r="I75" s="57"/>
      <c r="J75" s="57"/>
      <c r="K75" s="57"/>
      <c r="L75" s="57"/>
      <c r="M75" s="57"/>
      <c r="N75" s="57"/>
      <c r="O75" s="57"/>
      <c r="P75" s="57"/>
      <c r="Q75" s="57"/>
      <c r="R75" s="57"/>
      <c r="S75" s="57"/>
      <c r="T75" s="57"/>
      <c r="U75" s="57"/>
      <c r="V75" s="57"/>
      <c r="AN75" s="57"/>
      <c r="AO75" s="57"/>
      <c r="AP75" s="57"/>
      <c r="AQ75" s="57"/>
      <c r="AR75" s="57"/>
      <c r="AS75" s="57"/>
      <c r="AT75" s="57"/>
      <c r="AU75" s="57"/>
      <c r="AV75" s="57"/>
      <c r="AW75" s="57"/>
      <c r="AX75" s="57"/>
      <c r="AY75" s="57"/>
      <c r="AZ75" s="57"/>
      <c r="BA75" s="57"/>
      <c r="BB75" s="57"/>
      <c r="BC75" s="57"/>
      <c r="BD75" s="57"/>
      <c r="BE75" s="57"/>
      <c r="BF75" s="57"/>
      <c r="BG75" s="57"/>
      <c r="BH75" s="57"/>
      <c r="BI75" s="57"/>
      <c r="BJ75" s="57"/>
      <c r="BK75" s="56"/>
      <c r="BL75" s="56"/>
      <c r="BM75" s="56"/>
      <c r="BN75" s="56"/>
      <c r="BO75" s="56"/>
      <c r="BP75" s="56"/>
      <c r="BQ75" s="56"/>
      <c r="BR75" s="56"/>
      <c r="BS75" s="56"/>
      <c r="BT75" s="56"/>
      <c r="BU75" s="56"/>
      <c r="BV75" s="56"/>
      <c r="BW75" s="56"/>
      <c r="BX75" s="56"/>
      <c r="BY75" s="56"/>
      <c r="BZ75" s="56"/>
      <c r="CA75" s="56"/>
      <c r="CB75" s="56"/>
      <c r="CC75" s="56"/>
      <c r="CD75" s="56"/>
      <c r="CE75" s="56"/>
      <c r="CF75" s="56"/>
      <c r="CG75" s="56"/>
      <c r="CH75" s="56"/>
      <c r="CI75" s="56"/>
      <c r="CJ75" s="56"/>
      <c r="CK75" s="56"/>
      <c r="CL75" s="56"/>
      <c r="CM75" s="56"/>
      <c r="CN75" s="56"/>
      <c r="CO75" s="56"/>
      <c r="CP75" s="56"/>
      <c r="CQ75" s="56"/>
      <c r="CR75" s="56"/>
      <c r="CS75" s="56"/>
      <c r="CT75" s="56"/>
      <c r="CU75" s="56"/>
      <c r="CV75" s="56"/>
      <c r="CW75" s="56"/>
      <c r="CX75" s="56"/>
      <c r="CY75" s="56"/>
      <c r="CZ75" s="56"/>
      <c r="DA75" s="56"/>
      <c r="DB75" s="56"/>
      <c r="DC75" s="56"/>
      <c r="DD75" s="56"/>
      <c r="DE75" s="56"/>
      <c r="DF75" s="56"/>
      <c r="DG75" s="56"/>
      <c r="DH75" s="56"/>
      <c r="DI75" s="56"/>
    </row>
    <row r="76" spans="1:113" s="55" customFormat="1" x14ac:dyDescent="0.25">
      <c r="B76" s="57" t="s">
        <v>115</v>
      </c>
      <c r="C76" s="57"/>
      <c r="D76" s="57"/>
      <c r="E76" s="57"/>
      <c r="H76" s="57"/>
      <c r="I76" s="57"/>
      <c r="J76" s="57"/>
      <c r="K76" s="57"/>
      <c r="L76" s="57"/>
      <c r="M76" s="57"/>
      <c r="N76" s="57"/>
      <c r="O76" s="57"/>
      <c r="P76" s="57"/>
      <c r="Q76" s="57"/>
      <c r="R76" s="57"/>
      <c r="S76" s="57"/>
      <c r="T76" s="57"/>
      <c r="U76" s="57"/>
      <c r="V76" s="57"/>
      <c r="AN76" s="57"/>
      <c r="AO76" s="57"/>
      <c r="AP76" s="57"/>
      <c r="AQ76" s="57"/>
      <c r="AR76" s="57"/>
      <c r="AS76" s="57"/>
      <c r="AT76" s="57"/>
      <c r="AU76" s="57"/>
      <c r="AV76" s="57"/>
      <c r="AW76" s="57"/>
      <c r="AX76" s="57"/>
      <c r="AY76" s="57"/>
      <c r="AZ76" s="57"/>
      <c r="BA76" s="57"/>
      <c r="BB76" s="57"/>
      <c r="BC76" s="57"/>
      <c r="BD76" s="57"/>
      <c r="BE76" s="57"/>
      <c r="BF76" s="57"/>
      <c r="BG76" s="57"/>
      <c r="BH76" s="57"/>
      <c r="BI76" s="57"/>
      <c r="BJ76" s="57"/>
      <c r="BK76" s="56"/>
      <c r="BL76" s="56"/>
      <c r="BM76" s="56"/>
      <c r="BN76" s="56"/>
      <c r="BO76" s="56"/>
      <c r="BP76" s="56"/>
      <c r="BQ76" s="56"/>
      <c r="BR76" s="56"/>
      <c r="BS76" s="56"/>
      <c r="BT76" s="56"/>
      <c r="BU76" s="56"/>
      <c r="BV76" s="56"/>
      <c r="BW76" s="56"/>
      <c r="BX76" s="56"/>
      <c r="BY76" s="56"/>
      <c r="BZ76" s="56"/>
      <c r="CA76" s="56"/>
      <c r="CB76" s="56"/>
      <c r="CC76" s="56"/>
      <c r="CD76" s="56"/>
      <c r="CE76" s="56"/>
      <c r="CF76" s="56"/>
      <c r="CG76" s="56"/>
      <c r="CH76" s="56"/>
      <c r="CI76" s="56"/>
      <c r="CJ76" s="56"/>
      <c r="CK76" s="56"/>
      <c r="CL76" s="56"/>
      <c r="CM76" s="56"/>
      <c r="CN76" s="56"/>
      <c r="CO76" s="56"/>
      <c r="CP76" s="56"/>
      <c r="CQ76" s="56"/>
      <c r="CR76" s="56"/>
      <c r="CS76" s="56"/>
      <c r="CT76" s="56"/>
      <c r="CU76" s="56"/>
      <c r="CV76" s="56"/>
      <c r="CW76" s="56"/>
      <c r="CX76" s="56"/>
      <c r="CY76" s="56"/>
      <c r="CZ76" s="56"/>
      <c r="DA76" s="56"/>
      <c r="DB76" s="56"/>
      <c r="DC76" s="56"/>
      <c r="DD76" s="56"/>
      <c r="DE76" s="56"/>
      <c r="DF76" s="56"/>
      <c r="DG76" s="56"/>
      <c r="DH76" s="56"/>
      <c r="DI76" s="56"/>
    </row>
    <row r="77" spans="1:113" s="55" customFormat="1" x14ac:dyDescent="0.25">
      <c r="B77" s="57" t="s">
        <v>114</v>
      </c>
      <c r="C77" s="57"/>
      <c r="D77" s="57"/>
      <c r="E77" s="57"/>
      <c r="H77" s="57"/>
      <c r="I77" s="57"/>
      <c r="J77" s="57"/>
      <c r="K77" s="57"/>
      <c r="L77" s="57"/>
      <c r="M77" s="57"/>
      <c r="N77" s="57"/>
      <c r="O77" s="57"/>
      <c r="P77" s="57"/>
      <c r="Q77" s="57"/>
      <c r="R77" s="57"/>
      <c r="S77" s="57"/>
      <c r="T77" s="57"/>
      <c r="U77" s="57"/>
      <c r="V77" s="57"/>
      <c r="AN77" s="57"/>
      <c r="AO77" s="57"/>
      <c r="AP77" s="57"/>
      <c r="AQ77" s="57"/>
      <c r="AR77" s="57"/>
      <c r="AS77" s="57"/>
      <c r="AT77" s="57"/>
      <c r="AU77" s="57"/>
      <c r="AV77" s="57"/>
      <c r="AW77" s="57"/>
      <c r="AX77" s="57"/>
      <c r="AY77" s="57"/>
      <c r="AZ77" s="57"/>
      <c r="BA77" s="57"/>
      <c r="BB77" s="57"/>
      <c r="BC77" s="57"/>
      <c r="BD77" s="57"/>
      <c r="BE77" s="57"/>
      <c r="BF77" s="57"/>
      <c r="BG77" s="57"/>
      <c r="BH77" s="57"/>
      <c r="BI77" s="57"/>
      <c r="BJ77" s="57"/>
      <c r="BK77" s="56"/>
      <c r="BL77" s="56"/>
      <c r="BM77" s="56"/>
      <c r="BN77" s="56"/>
      <c r="BO77" s="56"/>
      <c r="BP77" s="56"/>
      <c r="BQ77" s="56"/>
      <c r="BR77" s="56"/>
      <c r="BS77" s="56"/>
      <c r="BT77" s="56"/>
      <c r="BU77" s="56"/>
      <c r="BV77" s="56"/>
      <c r="BW77" s="56"/>
      <c r="BX77" s="56"/>
      <c r="BY77" s="56"/>
      <c r="BZ77" s="56"/>
      <c r="CA77" s="56"/>
      <c r="CB77" s="56"/>
      <c r="CC77" s="56"/>
      <c r="CD77" s="56"/>
      <c r="CE77" s="56"/>
      <c r="CF77" s="56"/>
      <c r="CG77" s="56"/>
      <c r="CH77" s="56"/>
      <c r="CI77" s="56"/>
      <c r="CJ77" s="56"/>
      <c r="CK77" s="56"/>
      <c r="CL77" s="56"/>
      <c r="CM77" s="56"/>
      <c r="CN77" s="56"/>
      <c r="CO77" s="56"/>
      <c r="CP77" s="56"/>
      <c r="CQ77" s="56"/>
      <c r="CR77" s="56"/>
      <c r="CS77" s="56"/>
      <c r="CT77" s="56"/>
      <c r="CU77" s="56"/>
      <c r="CV77" s="56"/>
      <c r="CW77" s="56"/>
      <c r="CX77" s="56"/>
      <c r="CY77" s="56"/>
      <c r="CZ77" s="56"/>
      <c r="DA77" s="56"/>
      <c r="DB77" s="56"/>
      <c r="DC77" s="56"/>
      <c r="DD77" s="56"/>
      <c r="DE77" s="56"/>
      <c r="DF77" s="56"/>
      <c r="DG77" s="56"/>
      <c r="DH77" s="56"/>
      <c r="DI77" s="56"/>
    </row>
    <row r="78" spans="1:113" s="55" customFormat="1" x14ac:dyDescent="0.25">
      <c r="B78" s="57" t="s">
        <v>113</v>
      </c>
      <c r="C78" s="57"/>
      <c r="D78" s="57"/>
      <c r="E78" s="57"/>
      <c r="H78" s="57"/>
      <c r="I78" s="57"/>
      <c r="J78" s="57"/>
      <c r="K78" s="57"/>
      <c r="L78" s="57"/>
      <c r="M78" s="57"/>
      <c r="N78" s="57"/>
      <c r="O78" s="57"/>
      <c r="P78" s="57"/>
      <c r="Q78" s="57"/>
      <c r="R78" s="57"/>
      <c r="S78" s="57"/>
      <c r="T78" s="57"/>
      <c r="U78" s="57"/>
      <c r="V78" s="57"/>
      <c r="AN78" s="57"/>
      <c r="AO78" s="57"/>
      <c r="AP78" s="57"/>
      <c r="AQ78" s="57"/>
      <c r="AR78" s="57"/>
      <c r="AS78" s="57"/>
      <c r="AT78" s="57"/>
      <c r="AU78" s="57"/>
      <c r="AV78" s="57"/>
      <c r="AW78" s="57"/>
      <c r="AX78" s="57"/>
      <c r="AY78" s="57"/>
      <c r="AZ78" s="57"/>
      <c r="BA78" s="57"/>
      <c r="BB78" s="57"/>
      <c r="BC78" s="57"/>
      <c r="BD78" s="57"/>
      <c r="BE78" s="57"/>
      <c r="BF78" s="57"/>
      <c r="BG78" s="57"/>
      <c r="BH78" s="57"/>
      <c r="BI78" s="57"/>
      <c r="BJ78" s="57"/>
      <c r="BK78" s="56"/>
      <c r="BL78" s="56"/>
      <c r="BM78" s="56"/>
      <c r="BN78" s="56"/>
      <c r="BO78" s="56"/>
      <c r="BP78" s="56"/>
      <c r="BQ78" s="56"/>
      <c r="BR78" s="56"/>
      <c r="BS78" s="56"/>
      <c r="BT78" s="56"/>
      <c r="BU78" s="56"/>
      <c r="BV78" s="56"/>
      <c r="BW78" s="56"/>
      <c r="BX78" s="56"/>
      <c r="BY78" s="56"/>
      <c r="BZ78" s="56"/>
      <c r="CA78" s="56"/>
      <c r="CB78" s="56"/>
      <c r="CC78" s="56"/>
      <c r="CD78" s="56"/>
      <c r="CE78" s="56"/>
      <c r="CF78" s="56"/>
      <c r="CG78" s="56"/>
      <c r="CH78" s="56"/>
      <c r="CI78" s="56"/>
      <c r="CJ78" s="56"/>
      <c r="CK78" s="56"/>
      <c r="CL78" s="56"/>
      <c r="CM78" s="56"/>
      <c r="CN78" s="56"/>
      <c r="CO78" s="56"/>
      <c r="CP78" s="56"/>
      <c r="CQ78" s="56"/>
      <c r="CR78" s="56"/>
      <c r="CS78" s="56"/>
      <c r="CT78" s="56"/>
      <c r="CU78" s="56"/>
      <c r="CV78" s="56"/>
      <c r="CW78" s="56"/>
      <c r="CX78" s="56"/>
      <c r="CY78" s="56"/>
      <c r="CZ78" s="56"/>
      <c r="DA78" s="56"/>
      <c r="DB78" s="56"/>
      <c r="DC78" s="56"/>
      <c r="DD78" s="56"/>
      <c r="DE78" s="56"/>
      <c r="DF78" s="56"/>
      <c r="DG78" s="56"/>
      <c r="DH78" s="56"/>
      <c r="DI78" s="56"/>
    </row>
    <row r="79" spans="1:113" s="55" customFormat="1" x14ac:dyDescent="0.25">
      <c r="B79" s="57" t="s">
        <v>112</v>
      </c>
      <c r="C79" s="57"/>
      <c r="D79" s="57"/>
      <c r="E79" s="57"/>
      <c r="H79" s="57"/>
      <c r="I79" s="57"/>
      <c r="J79" s="57"/>
      <c r="K79" s="57"/>
      <c r="L79" s="57"/>
      <c r="M79" s="57"/>
      <c r="N79" s="57"/>
      <c r="O79" s="57"/>
      <c r="P79" s="57"/>
      <c r="Q79" s="57"/>
      <c r="R79" s="57"/>
      <c r="S79" s="57"/>
      <c r="T79" s="57"/>
      <c r="U79" s="57"/>
      <c r="V79" s="57"/>
      <c r="AN79" s="57"/>
      <c r="AO79" s="57"/>
      <c r="AP79" s="57"/>
      <c r="AQ79" s="57"/>
      <c r="AR79" s="57"/>
      <c r="AS79" s="57"/>
      <c r="AT79" s="57"/>
      <c r="AU79" s="57"/>
      <c r="AV79" s="57"/>
      <c r="AW79" s="57"/>
      <c r="AX79" s="57"/>
      <c r="AY79" s="57"/>
      <c r="AZ79" s="57"/>
      <c r="BA79" s="57"/>
      <c r="BB79" s="57"/>
      <c r="BC79" s="57"/>
      <c r="BD79" s="57"/>
      <c r="BE79" s="57"/>
      <c r="BF79" s="57"/>
      <c r="BG79" s="57"/>
      <c r="BH79" s="57"/>
      <c r="BI79" s="57"/>
      <c r="BJ79" s="57"/>
      <c r="BK79" s="56"/>
      <c r="BL79" s="56"/>
      <c r="BM79" s="56"/>
      <c r="BN79" s="56"/>
      <c r="BO79" s="56"/>
      <c r="BP79" s="56"/>
      <c r="BQ79" s="56"/>
      <c r="BR79" s="56"/>
      <c r="BS79" s="56"/>
      <c r="BT79" s="56"/>
      <c r="BU79" s="56"/>
      <c r="BV79" s="56"/>
      <c r="BW79" s="56"/>
      <c r="BX79" s="56"/>
      <c r="BY79" s="56"/>
      <c r="BZ79" s="56"/>
      <c r="CA79" s="56"/>
      <c r="CB79" s="56"/>
      <c r="CC79" s="56"/>
      <c r="CD79" s="56"/>
      <c r="CE79" s="56"/>
      <c r="CF79" s="56"/>
      <c r="CG79" s="56"/>
      <c r="CH79" s="56"/>
      <c r="CI79" s="56"/>
      <c r="CJ79" s="56"/>
      <c r="CK79" s="56"/>
      <c r="CL79" s="56"/>
      <c r="CM79" s="56"/>
      <c r="CN79" s="56"/>
      <c r="CO79" s="56"/>
      <c r="CP79" s="56"/>
      <c r="CQ79" s="56"/>
      <c r="CR79" s="56"/>
      <c r="CS79" s="56"/>
      <c r="CT79" s="56"/>
      <c r="CU79" s="56"/>
      <c r="CV79" s="56"/>
      <c r="CW79" s="56"/>
      <c r="CX79" s="56"/>
      <c r="CY79" s="56"/>
      <c r="CZ79" s="56"/>
      <c r="DA79" s="56"/>
      <c r="DB79" s="56"/>
      <c r="DC79" s="56"/>
      <c r="DD79" s="56"/>
      <c r="DE79" s="56"/>
      <c r="DF79" s="56"/>
      <c r="DG79" s="56"/>
      <c r="DH79" s="56"/>
      <c r="DI79" s="56"/>
    </row>
    <row r="80" spans="1:113" s="55" customFormat="1" x14ac:dyDescent="0.25">
      <c r="B80" s="57" t="s">
        <v>111</v>
      </c>
      <c r="C80" s="57"/>
      <c r="D80" s="57"/>
      <c r="E80" s="57"/>
      <c r="H80" s="57"/>
      <c r="I80" s="57"/>
      <c r="J80" s="57"/>
      <c r="K80" s="57"/>
      <c r="L80" s="57"/>
      <c r="M80" s="57"/>
      <c r="N80" s="57"/>
      <c r="O80" s="57"/>
      <c r="P80" s="57"/>
      <c r="Q80" s="57"/>
      <c r="R80" s="57"/>
      <c r="S80" s="57"/>
      <c r="T80" s="57"/>
      <c r="U80" s="57"/>
      <c r="V80" s="57"/>
      <c r="AN80" s="57"/>
      <c r="AO80" s="57"/>
      <c r="AP80" s="57"/>
      <c r="AQ80" s="57"/>
      <c r="AR80" s="57"/>
      <c r="AS80" s="57"/>
      <c r="AT80" s="57"/>
      <c r="AU80" s="57"/>
      <c r="AV80" s="57"/>
      <c r="AW80" s="57"/>
      <c r="AX80" s="57"/>
      <c r="AY80" s="57"/>
      <c r="AZ80" s="57"/>
      <c r="BA80" s="57"/>
      <c r="BB80" s="57"/>
      <c r="BC80" s="57"/>
      <c r="BD80" s="57"/>
      <c r="BE80" s="57"/>
      <c r="BF80" s="57"/>
      <c r="BG80" s="57"/>
      <c r="BH80" s="57"/>
      <c r="BI80" s="57"/>
      <c r="BJ80" s="57"/>
      <c r="BK80" s="56"/>
      <c r="BL80" s="56"/>
      <c r="BM80" s="56"/>
      <c r="BN80" s="56"/>
      <c r="BO80" s="56"/>
      <c r="BP80" s="56"/>
      <c r="BQ80" s="56"/>
      <c r="BR80" s="56"/>
      <c r="BS80" s="56"/>
      <c r="BT80" s="56"/>
      <c r="BU80" s="56"/>
      <c r="BV80" s="56"/>
      <c r="BW80" s="56"/>
      <c r="BX80" s="56"/>
      <c r="BY80" s="56"/>
      <c r="BZ80" s="56"/>
      <c r="CA80" s="56"/>
      <c r="CB80" s="56"/>
      <c r="CC80" s="56"/>
      <c r="CD80" s="56"/>
      <c r="CE80" s="56"/>
      <c r="CF80" s="56"/>
      <c r="CG80" s="56"/>
      <c r="CH80" s="56"/>
      <c r="CI80" s="56"/>
      <c r="CJ80" s="56"/>
      <c r="CK80" s="56"/>
      <c r="CL80" s="56"/>
      <c r="CM80" s="56"/>
      <c r="CN80" s="56"/>
      <c r="CO80" s="56"/>
      <c r="CP80" s="56"/>
      <c r="CQ80" s="56"/>
      <c r="CR80" s="56"/>
      <c r="CS80" s="56"/>
      <c r="CT80" s="56"/>
      <c r="CU80" s="56"/>
      <c r="CV80" s="56"/>
      <c r="CW80" s="56"/>
      <c r="CX80" s="56"/>
      <c r="CY80" s="56"/>
      <c r="CZ80" s="56"/>
      <c r="DA80" s="56"/>
      <c r="DB80" s="56"/>
      <c r="DC80" s="56"/>
      <c r="DD80" s="56"/>
      <c r="DE80" s="56"/>
      <c r="DF80" s="56"/>
      <c r="DG80" s="56"/>
      <c r="DH80" s="56"/>
      <c r="DI80" s="56"/>
    </row>
    <row r="81" spans="2:113" s="55" customFormat="1" x14ac:dyDescent="0.25">
      <c r="B81" s="57" t="s">
        <v>110</v>
      </c>
      <c r="C81" s="57"/>
      <c r="D81" s="57"/>
      <c r="E81" s="57"/>
      <c r="H81" s="57"/>
      <c r="I81" s="57"/>
      <c r="J81" s="57"/>
      <c r="K81" s="57"/>
      <c r="L81" s="57"/>
      <c r="M81" s="57"/>
      <c r="N81" s="57"/>
      <c r="O81" s="57"/>
      <c r="P81" s="57"/>
      <c r="Q81" s="57"/>
      <c r="R81" s="57"/>
      <c r="S81" s="57"/>
      <c r="T81" s="57"/>
      <c r="U81" s="57"/>
      <c r="V81" s="57"/>
      <c r="AN81" s="57"/>
      <c r="AO81" s="57"/>
      <c r="AP81" s="57"/>
      <c r="AQ81" s="57"/>
      <c r="AR81" s="57"/>
      <c r="AS81" s="57"/>
      <c r="AT81" s="57"/>
      <c r="AU81" s="57"/>
      <c r="AV81" s="57"/>
      <c r="AW81" s="57"/>
      <c r="AX81" s="57"/>
      <c r="AY81" s="57"/>
      <c r="AZ81" s="57"/>
      <c r="BA81" s="57"/>
      <c r="BB81" s="57"/>
      <c r="BC81" s="57"/>
      <c r="BD81" s="57"/>
      <c r="BE81" s="57"/>
      <c r="BF81" s="57"/>
      <c r="BG81" s="57"/>
      <c r="BH81" s="57"/>
      <c r="BI81" s="57"/>
      <c r="BJ81" s="57"/>
      <c r="BK81" s="56"/>
      <c r="BL81" s="56"/>
      <c r="BM81" s="56"/>
      <c r="BN81" s="56"/>
      <c r="BO81" s="56"/>
      <c r="BP81" s="56"/>
      <c r="BQ81" s="56"/>
      <c r="BR81" s="56"/>
      <c r="BS81" s="56"/>
      <c r="BT81" s="56"/>
      <c r="BU81" s="56"/>
      <c r="BV81" s="56"/>
      <c r="BW81" s="56"/>
      <c r="BX81" s="56"/>
      <c r="BY81" s="56"/>
      <c r="BZ81" s="56"/>
      <c r="CA81" s="56"/>
      <c r="CB81" s="56"/>
      <c r="CC81" s="56"/>
      <c r="CD81" s="56"/>
      <c r="CE81" s="56"/>
      <c r="CF81" s="56"/>
      <c r="CG81" s="56"/>
      <c r="CH81" s="56"/>
      <c r="CI81" s="56"/>
      <c r="CJ81" s="56"/>
      <c r="CK81" s="56"/>
      <c r="CL81" s="56"/>
      <c r="CM81" s="56"/>
      <c r="CN81" s="56"/>
      <c r="CO81" s="56"/>
      <c r="CP81" s="56"/>
      <c r="CQ81" s="56"/>
      <c r="CR81" s="56"/>
      <c r="CS81" s="56"/>
      <c r="CT81" s="56"/>
      <c r="CU81" s="56"/>
      <c r="CV81" s="56"/>
      <c r="CW81" s="56"/>
      <c r="CX81" s="56"/>
      <c r="CY81" s="56"/>
      <c r="CZ81" s="56"/>
      <c r="DA81" s="56"/>
      <c r="DB81" s="56"/>
      <c r="DC81" s="56"/>
      <c r="DD81" s="56"/>
      <c r="DE81" s="56"/>
      <c r="DF81" s="56"/>
      <c r="DG81" s="56"/>
      <c r="DH81" s="56"/>
      <c r="DI81" s="56"/>
    </row>
    <row r="82" spans="2:113" s="55" customFormat="1" x14ac:dyDescent="0.25">
      <c r="Q82" s="57"/>
      <c r="R82" s="57"/>
      <c r="S82" s="57"/>
      <c r="T82" s="57"/>
      <c r="U82" s="57"/>
      <c r="V82" s="57"/>
      <c r="AN82" s="57"/>
      <c r="AO82" s="57"/>
      <c r="AP82" s="57"/>
      <c r="AQ82" s="57"/>
      <c r="AR82" s="57"/>
      <c r="AS82" s="57"/>
      <c r="AT82" s="57"/>
      <c r="AU82" s="57"/>
      <c r="AV82" s="57"/>
      <c r="AW82" s="57"/>
      <c r="AX82" s="57"/>
      <c r="AY82" s="57"/>
      <c r="AZ82" s="57"/>
      <c r="BA82" s="57"/>
      <c r="BB82" s="57"/>
      <c r="BC82" s="57"/>
      <c r="BD82" s="57"/>
      <c r="BE82" s="57"/>
      <c r="BF82" s="57"/>
      <c r="BG82" s="57"/>
      <c r="BH82" s="57"/>
      <c r="BI82" s="57"/>
      <c r="BJ82" s="57"/>
      <c r="BK82" s="56"/>
      <c r="BL82" s="56"/>
      <c r="BM82" s="56"/>
      <c r="BN82" s="56"/>
      <c r="BO82" s="56"/>
      <c r="BP82" s="56"/>
      <c r="BQ82" s="56"/>
      <c r="BR82" s="56"/>
      <c r="BS82" s="56"/>
      <c r="BT82" s="56"/>
      <c r="BU82" s="56"/>
      <c r="BV82" s="56"/>
      <c r="BW82" s="56"/>
      <c r="BX82" s="56"/>
      <c r="BY82" s="56"/>
      <c r="BZ82" s="56"/>
      <c r="CA82" s="56"/>
      <c r="CB82" s="56"/>
      <c r="CC82" s="56"/>
      <c r="CD82" s="56"/>
      <c r="CE82" s="56"/>
      <c r="CF82" s="56"/>
      <c r="CG82" s="56"/>
      <c r="CH82" s="56"/>
      <c r="CI82" s="56"/>
      <c r="CJ82" s="56"/>
      <c r="CK82" s="56"/>
      <c r="CL82" s="56"/>
      <c r="CM82" s="56"/>
      <c r="CN82" s="56"/>
      <c r="CO82" s="56"/>
      <c r="CP82" s="56"/>
      <c r="CQ82" s="56"/>
      <c r="CR82" s="56"/>
      <c r="CS82" s="56"/>
      <c r="CT82" s="56"/>
      <c r="CU82" s="56"/>
      <c r="CV82" s="56"/>
      <c r="CW82" s="56"/>
      <c r="CX82" s="56"/>
      <c r="CY82" s="56"/>
      <c r="CZ82" s="56"/>
      <c r="DA82" s="56"/>
      <c r="DB82" s="56"/>
      <c r="DC82" s="56"/>
      <c r="DD82" s="56"/>
      <c r="DE82" s="56"/>
      <c r="DF82" s="56"/>
      <c r="DG82" s="56"/>
      <c r="DH82" s="56"/>
      <c r="DI82" s="56"/>
    </row>
    <row r="83" spans="2:113" s="55" customFormat="1" x14ac:dyDescent="0.25">
      <c r="Q83" s="57"/>
      <c r="R83" s="57"/>
      <c r="S83" s="57"/>
      <c r="T83" s="57"/>
      <c r="U83" s="57"/>
      <c r="V83" s="57"/>
      <c r="W83" s="57"/>
      <c r="X83" s="57"/>
      <c r="Y83" s="57"/>
      <c r="Z83" s="57"/>
      <c r="AA83" s="57"/>
      <c r="AB83" s="57"/>
      <c r="AC83" s="57"/>
      <c r="AD83" s="57"/>
      <c r="AE83" s="57"/>
      <c r="AF83" s="57"/>
      <c r="AG83" s="57"/>
      <c r="AH83" s="57"/>
      <c r="AI83" s="57"/>
      <c r="AJ83" s="57"/>
      <c r="AK83" s="57"/>
      <c r="AL83" s="57"/>
      <c r="AM83" s="57"/>
      <c r="AN83" s="57"/>
      <c r="AO83" s="57"/>
      <c r="AP83" s="57"/>
      <c r="AQ83" s="57"/>
      <c r="AR83" s="57"/>
      <c r="AS83" s="57"/>
      <c r="AT83" s="57"/>
      <c r="AU83" s="57"/>
      <c r="AV83" s="57"/>
      <c r="AW83" s="57"/>
      <c r="AX83" s="57"/>
      <c r="AY83" s="57"/>
      <c r="AZ83" s="57"/>
      <c r="BA83" s="57"/>
      <c r="BB83" s="57"/>
      <c r="BC83" s="57"/>
      <c r="BD83" s="57"/>
      <c r="BE83" s="57"/>
      <c r="BF83" s="57"/>
      <c r="BG83" s="57"/>
      <c r="BH83" s="57"/>
      <c r="BI83" s="57"/>
      <c r="BJ83" s="57"/>
      <c r="BK83" s="56"/>
      <c r="BL83" s="56"/>
      <c r="BM83" s="56"/>
      <c r="BN83" s="56"/>
      <c r="BO83" s="56"/>
      <c r="BP83" s="56"/>
      <c r="BQ83" s="56"/>
      <c r="BR83" s="56"/>
      <c r="BS83" s="56"/>
      <c r="BT83" s="56"/>
      <c r="BU83" s="56"/>
      <c r="BV83" s="56"/>
      <c r="BW83" s="56"/>
      <c r="BX83" s="56"/>
      <c r="BY83" s="56"/>
      <c r="BZ83" s="56"/>
      <c r="CA83" s="56"/>
      <c r="CB83" s="56"/>
      <c r="CC83" s="56"/>
      <c r="CD83" s="56"/>
      <c r="CE83" s="56"/>
      <c r="CF83" s="56"/>
      <c r="CG83" s="56"/>
      <c r="CH83" s="56"/>
      <c r="CI83" s="56"/>
      <c r="CJ83" s="56"/>
      <c r="CK83" s="56"/>
      <c r="CL83" s="56"/>
      <c r="CM83" s="56"/>
      <c r="CN83" s="56"/>
      <c r="CO83" s="56"/>
      <c r="CP83" s="56"/>
      <c r="CQ83" s="56"/>
      <c r="CR83" s="56"/>
      <c r="CS83" s="56"/>
      <c r="CT83" s="56"/>
      <c r="CU83" s="56"/>
      <c r="CV83" s="56"/>
      <c r="CW83" s="56"/>
      <c r="CX83" s="56"/>
      <c r="CY83" s="56"/>
      <c r="CZ83" s="56"/>
      <c r="DA83" s="56"/>
      <c r="DB83" s="56"/>
      <c r="DC83" s="56"/>
      <c r="DD83" s="56"/>
      <c r="DE83" s="56"/>
      <c r="DF83" s="56"/>
      <c r="DG83" s="56"/>
      <c r="DH83" s="56"/>
      <c r="DI83" s="56"/>
    </row>
  </sheetData>
  <mergeCells count="27">
    <mergeCell ref="B70:R7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dataValidations count="1">
    <dataValidation type="list" allowBlank="1" showInputMessage="1" sqref="D27:D52 D63:D64 E27:E28">
      <formula1>INDIRECT("Вид_обор_всп")</formula1>
    </dataValidation>
  </dataValidations>
  <pageMargins left="0.78740157480314965" right="0.78740157480314965" top="0.78740157480314965" bottom="0.39370078740157483" header="0.19685039370078741" footer="0.19685039370078741"/>
  <pageSetup paperSize="8" scale="1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9" t="str">
        <f>'1. паспорт местоположение'!A12:C12</f>
        <v>N_TP3300.PS.0135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515</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2" customFormat="1" ht="21" customHeight="1" x14ac:dyDescent="0.25"/>
    <row r="21" spans="1:27" ht="15.75" customHeight="1" x14ac:dyDescent="0.25">
      <c r="A21" s="263" t="s">
        <v>6</v>
      </c>
      <c r="B21" s="265" t="s">
        <v>522</v>
      </c>
      <c r="C21" s="266"/>
      <c r="D21" s="265" t="s">
        <v>524</v>
      </c>
      <c r="E21" s="266"/>
      <c r="F21" s="248" t="s">
        <v>103</v>
      </c>
      <c r="G21" s="250"/>
      <c r="H21" s="250"/>
      <c r="I21" s="249"/>
      <c r="J21" s="263" t="s">
        <v>525</v>
      </c>
      <c r="K21" s="265" t="s">
        <v>526</v>
      </c>
      <c r="L21" s="266"/>
      <c r="M21" s="265" t="s">
        <v>527</v>
      </c>
      <c r="N21" s="266"/>
      <c r="O21" s="265" t="s">
        <v>514</v>
      </c>
      <c r="P21" s="266"/>
      <c r="Q21" s="265" t="s">
        <v>136</v>
      </c>
      <c r="R21" s="266"/>
      <c r="S21" s="263" t="s">
        <v>135</v>
      </c>
      <c r="T21" s="263" t="s">
        <v>528</v>
      </c>
      <c r="U21" s="263" t="s">
        <v>523</v>
      </c>
      <c r="V21" s="265" t="s">
        <v>134</v>
      </c>
      <c r="W21" s="266"/>
      <c r="X21" s="248" t="s">
        <v>126</v>
      </c>
      <c r="Y21" s="250"/>
      <c r="Z21" s="248" t="s">
        <v>125</v>
      </c>
      <c r="AA21" s="250"/>
    </row>
    <row r="22" spans="1:27" ht="216" customHeight="1" x14ac:dyDescent="0.25">
      <c r="A22" s="269"/>
      <c r="B22" s="267"/>
      <c r="C22" s="268"/>
      <c r="D22" s="267"/>
      <c r="E22" s="268"/>
      <c r="F22" s="248" t="s">
        <v>133</v>
      </c>
      <c r="G22" s="249"/>
      <c r="H22" s="248" t="s">
        <v>132</v>
      </c>
      <c r="I22" s="249"/>
      <c r="J22" s="264"/>
      <c r="K22" s="267"/>
      <c r="L22" s="268"/>
      <c r="M22" s="267"/>
      <c r="N22" s="268"/>
      <c r="O22" s="267"/>
      <c r="P22" s="268"/>
      <c r="Q22" s="267"/>
      <c r="R22" s="268"/>
      <c r="S22" s="264"/>
      <c r="T22" s="264"/>
      <c r="U22" s="264"/>
      <c r="V22" s="267"/>
      <c r="W22" s="268"/>
      <c r="X22" s="97" t="s">
        <v>124</v>
      </c>
      <c r="Y22" s="97" t="s">
        <v>512</v>
      </c>
      <c r="Z22" s="97" t="s">
        <v>123</v>
      </c>
      <c r="AA22" s="97" t="s">
        <v>122</v>
      </c>
    </row>
    <row r="23" spans="1:27" ht="60" customHeight="1" x14ac:dyDescent="0.25">
      <c r="A23" s="264"/>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2024 год</v>
      </c>
      <c r="B5" s="236"/>
      <c r="C5" s="236"/>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tr">
        <f>'1. паспорт местоположение'!A9:C9</f>
        <v>АО "Россети Тюмень"</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39" t="str">
        <f>'1. паспорт местоположение'!A12:C12</f>
        <v>N_TP3300.PS.0135</v>
      </c>
      <c r="B12" s="239"/>
      <c r="C12" s="239"/>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93" customHeight="1" x14ac:dyDescent="0.2">
      <c r="A15" s="23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8" t="s">
        <v>507</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59" customHeight="1" x14ac:dyDescent="0.2">
      <c r="A22" s="28" t="s">
        <v>66</v>
      </c>
      <c r="B22" s="34" t="s">
        <v>520</v>
      </c>
      <c r="C22" s="202" t="s">
        <v>619</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2" t="s">
        <v>601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620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2024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88"/>
      <c r="AB6" s="188"/>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88"/>
      <c r="AB7" s="188"/>
    </row>
    <row r="8" spans="1:28" ht="18.75" x14ac:dyDescent="0.25">
      <c r="A8" s="239" t="str">
        <f>'1. паспорт местоположение'!A9:C9</f>
        <v>АО "Россети Тюмень"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89"/>
      <c r="AB8" s="189"/>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90"/>
      <c r="AB9" s="190"/>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88"/>
      <c r="AB10" s="188"/>
    </row>
    <row r="11" spans="1:28" ht="18.75" x14ac:dyDescent="0.25">
      <c r="A11" s="239" t="str">
        <f>'1. паспорт местоположение'!A12:C12</f>
        <v>N_TP3300.PS.0135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89"/>
      <c r="AB11" s="189"/>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90"/>
      <c r="AB12" s="190"/>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8.75" x14ac:dyDescent="0.25">
      <c r="A14"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89"/>
      <c r="AB14" s="189"/>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90"/>
      <c r="AB15" s="190"/>
    </row>
    <row r="16" spans="1:28" x14ac:dyDescent="0.25">
      <c r="A16" s="270"/>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198"/>
      <c r="AB16" s="198"/>
    </row>
    <row r="17" spans="1:2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198"/>
      <c r="AB17" s="198"/>
    </row>
    <row r="18" spans="1:28"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198"/>
      <c r="AB18" s="198"/>
    </row>
    <row r="19" spans="1:2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198"/>
      <c r="AB19" s="198"/>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99"/>
      <c r="AB20" s="199"/>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99"/>
      <c r="AB21" s="199"/>
    </row>
    <row r="22" spans="1:28" x14ac:dyDescent="0.25">
      <c r="A22" s="272" t="s">
        <v>539</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00"/>
      <c r="AB22" s="200"/>
    </row>
    <row r="23" spans="1:28" ht="32.25" customHeight="1" x14ac:dyDescent="0.25">
      <c r="A23" s="274" t="s">
        <v>392</v>
      </c>
      <c r="B23" s="275"/>
      <c r="C23" s="275"/>
      <c r="D23" s="275"/>
      <c r="E23" s="275"/>
      <c r="F23" s="275"/>
      <c r="G23" s="275"/>
      <c r="H23" s="275"/>
      <c r="I23" s="275"/>
      <c r="J23" s="275"/>
      <c r="K23" s="275"/>
      <c r="L23" s="276"/>
      <c r="M23" s="273" t="s">
        <v>393</v>
      </c>
      <c r="N23" s="273"/>
      <c r="O23" s="273"/>
      <c r="P23" s="273"/>
      <c r="Q23" s="273"/>
      <c r="R23" s="273"/>
      <c r="S23" s="273"/>
      <c r="T23" s="273"/>
      <c r="U23" s="273"/>
      <c r="V23" s="273"/>
      <c r="W23" s="273"/>
      <c r="X23" s="273"/>
      <c r="Y23" s="273"/>
      <c r="Z23" s="273"/>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39" t="str">
        <f>'1. паспорт местоположение'!A12:C12</f>
        <v>N_TP3300.PS.0135</v>
      </c>
      <c r="B12" s="239"/>
      <c r="C12" s="239"/>
      <c r="D12" s="239"/>
      <c r="E12" s="239"/>
      <c r="F12" s="239"/>
      <c r="G12" s="239"/>
      <c r="H12" s="239"/>
      <c r="I12" s="239"/>
      <c r="J12" s="239"/>
      <c r="K12" s="239"/>
      <c r="L12" s="239"/>
      <c r="M12" s="239"/>
      <c r="N12" s="239"/>
      <c r="O12" s="239"/>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18.75" x14ac:dyDescent="0.2">
      <c r="A15"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9"/>
      <c r="C15" s="239"/>
      <c r="D15" s="239"/>
      <c r="E15" s="239"/>
      <c r="F15" s="239"/>
      <c r="G15" s="239"/>
      <c r="H15" s="239"/>
      <c r="I15" s="239"/>
      <c r="J15" s="239"/>
      <c r="K15" s="239"/>
      <c r="L15" s="239"/>
      <c r="M15" s="239"/>
      <c r="N15" s="239"/>
      <c r="O15" s="239"/>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7" t="s">
        <v>516</v>
      </c>
      <c r="B18" s="277"/>
      <c r="C18" s="277"/>
      <c r="D18" s="277"/>
      <c r="E18" s="277"/>
      <c r="F18" s="277"/>
      <c r="G18" s="277"/>
      <c r="H18" s="277"/>
      <c r="I18" s="277"/>
      <c r="J18" s="277"/>
      <c r="K18" s="277"/>
      <c r="L18" s="277"/>
      <c r="M18" s="277"/>
      <c r="N18" s="277"/>
      <c r="O18" s="277"/>
      <c r="P18" s="7"/>
      <c r="Q18" s="7"/>
      <c r="R18" s="7"/>
      <c r="S18" s="7"/>
      <c r="T18" s="7"/>
      <c r="U18" s="7"/>
      <c r="V18" s="7"/>
      <c r="W18" s="7"/>
      <c r="X18" s="7"/>
      <c r="Y18" s="7"/>
      <c r="Z18" s="7"/>
    </row>
    <row r="19" spans="1:26" s="3" customFormat="1" ht="78" customHeight="1" x14ac:dyDescent="0.2">
      <c r="A19" s="244" t="s">
        <v>6</v>
      </c>
      <c r="B19" s="244" t="s">
        <v>89</v>
      </c>
      <c r="C19" s="244" t="s">
        <v>88</v>
      </c>
      <c r="D19" s="244" t="s">
        <v>77</v>
      </c>
      <c r="E19" s="278" t="s">
        <v>87</v>
      </c>
      <c r="F19" s="279"/>
      <c r="G19" s="279"/>
      <c r="H19" s="279"/>
      <c r="I19" s="280"/>
      <c r="J19" s="244" t="s">
        <v>86</v>
      </c>
      <c r="K19" s="244"/>
      <c r="L19" s="244"/>
      <c r="M19" s="244"/>
      <c r="N19" s="244"/>
      <c r="O19" s="244"/>
      <c r="P19" s="4"/>
      <c r="Q19" s="4"/>
      <c r="R19" s="4"/>
      <c r="S19" s="4"/>
      <c r="T19" s="4"/>
      <c r="U19" s="4"/>
      <c r="V19" s="4"/>
      <c r="W19" s="4"/>
    </row>
    <row r="20" spans="1:26" s="3" customFormat="1" ht="51" customHeight="1" x14ac:dyDescent="0.2">
      <c r="A20" s="244"/>
      <c r="B20" s="244"/>
      <c r="C20" s="244"/>
      <c r="D20" s="24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9" t="str">
        <f>'1. паспорт местоположение'!A12:C12</f>
        <v>N_TP3300.PS.0135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3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517</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287" t="s">
        <v>366</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7" t="s">
        <v>1</v>
      </c>
      <c r="AL24" s="287"/>
      <c r="AM24" s="113"/>
      <c r="AN24" s="113"/>
      <c r="AO24" s="141"/>
      <c r="AP24" s="141"/>
      <c r="AQ24" s="141"/>
      <c r="AR24" s="141"/>
      <c r="AS24" s="119"/>
    </row>
    <row r="25" spans="1:45" ht="12.75" customHeight="1" x14ac:dyDescent="0.25">
      <c r="A25" s="288" t="s">
        <v>365</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114"/>
      <c r="AN25" s="291" t="s">
        <v>364</v>
      </c>
      <c r="AO25" s="291"/>
      <c r="AP25" s="291"/>
      <c r="AQ25" s="286"/>
      <c r="AR25" s="286"/>
      <c r="AS25" s="119"/>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4"/>
      <c r="AN26" s="281" t="s">
        <v>362</v>
      </c>
      <c r="AO26" s="282"/>
      <c r="AP26" s="283"/>
      <c r="AQ26" s="284"/>
      <c r="AR26" s="285"/>
      <c r="AS26" s="119"/>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4"/>
      <c r="AN27" s="281" t="s">
        <v>360</v>
      </c>
      <c r="AO27" s="282"/>
      <c r="AP27" s="283"/>
      <c r="AQ27" s="284"/>
      <c r="AR27" s="285"/>
      <c r="AS27" s="119"/>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304"/>
      <c r="AL28" s="304"/>
      <c r="AM28" s="114"/>
      <c r="AN28" s="305" t="s">
        <v>358</v>
      </c>
      <c r="AO28" s="306"/>
      <c r="AP28" s="307"/>
      <c r="AQ28" s="284"/>
      <c r="AR28" s="285"/>
      <c r="AS28" s="119"/>
    </row>
    <row r="29" spans="1:45" ht="17.25" customHeight="1" x14ac:dyDescent="0.25">
      <c r="A29" s="292" t="s">
        <v>357</v>
      </c>
      <c r="B29" s="293"/>
      <c r="C29" s="293"/>
      <c r="D29" s="293"/>
      <c r="E29" s="293"/>
      <c r="F29" s="293"/>
      <c r="G29" s="293"/>
      <c r="H29" s="293"/>
      <c r="I29" s="293"/>
      <c r="J29" s="293"/>
      <c r="K29" s="293"/>
      <c r="L29" s="293"/>
      <c r="M29" s="293"/>
      <c r="N29" s="293"/>
      <c r="O29" s="293"/>
      <c r="P29" s="293"/>
      <c r="Q29" s="293"/>
      <c r="R29" s="293"/>
      <c r="S29" s="293"/>
      <c r="T29" s="293"/>
      <c r="U29" s="293"/>
      <c r="V29" s="293"/>
      <c r="W29" s="293"/>
      <c r="X29" s="293"/>
      <c r="Y29" s="293"/>
      <c r="Z29" s="293"/>
      <c r="AA29" s="293"/>
      <c r="AB29" s="293"/>
      <c r="AC29" s="293"/>
      <c r="AD29" s="293"/>
      <c r="AE29" s="293"/>
      <c r="AF29" s="293"/>
      <c r="AG29" s="293"/>
      <c r="AH29" s="293"/>
      <c r="AI29" s="293"/>
      <c r="AJ29" s="294"/>
      <c r="AK29" s="290"/>
      <c r="AL29" s="290"/>
      <c r="AM29" s="114"/>
      <c r="AN29" s="295"/>
      <c r="AO29" s="296"/>
      <c r="AP29" s="296"/>
      <c r="AQ29" s="284"/>
      <c r="AR29" s="297"/>
      <c r="AS29" s="119"/>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4"/>
      <c r="AS30" s="119"/>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4"/>
      <c r="AN31" s="114"/>
      <c r="AO31" s="140"/>
      <c r="AP31" s="140"/>
      <c r="AQ31" s="140"/>
      <c r="AR31" s="140"/>
      <c r="AS31" s="119"/>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4"/>
      <c r="AN32" s="114"/>
      <c r="AO32" s="114"/>
      <c r="AP32" s="114"/>
      <c r="AQ32" s="114"/>
      <c r="AR32" s="114"/>
      <c r="AS32" s="119"/>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08"/>
      <c r="AL33" s="308"/>
      <c r="AM33" s="114"/>
      <c r="AN33" s="114"/>
      <c r="AO33" s="114"/>
      <c r="AP33" s="114"/>
      <c r="AQ33" s="114"/>
      <c r="AR33" s="114"/>
      <c r="AS33" s="119"/>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4"/>
      <c r="AN34" s="114"/>
      <c r="AO34" s="114"/>
      <c r="AP34" s="114"/>
      <c r="AQ34" s="114"/>
      <c r="AR34" s="114"/>
      <c r="AS34" s="119"/>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4"/>
      <c r="AN35" s="114"/>
      <c r="AO35" s="114"/>
      <c r="AP35" s="114"/>
      <c r="AQ35" s="114"/>
      <c r="AR35" s="114"/>
      <c r="AS35" s="119"/>
    </row>
    <row r="36" spans="1:45" ht="17.25" customHeight="1" thickBot="1" x14ac:dyDescent="0.3">
      <c r="A36" s="309" t="s">
        <v>318</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04"/>
      <c r="AL36" s="304"/>
      <c r="AM36" s="114"/>
      <c r="AN36" s="114"/>
      <c r="AO36" s="114"/>
      <c r="AP36" s="114"/>
      <c r="AQ36" s="114"/>
      <c r="AR36" s="114"/>
      <c r="AS36" s="119"/>
    </row>
    <row r="37" spans="1:45" ht="17.25" customHeight="1" x14ac:dyDescent="0.25">
      <c r="A37" s="288"/>
      <c r="B37" s="289"/>
      <c r="C37" s="289"/>
      <c r="D37" s="289"/>
      <c r="E37" s="289"/>
      <c r="F37" s="289"/>
      <c r="G37" s="289"/>
      <c r="H37" s="289"/>
      <c r="I37" s="289"/>
      <c r="J37" s="289"/>
      <c r="K37" s="289"/>
      <c r="L37" s="289"/>
      <c r="M37" s="289"/>
      <c r="N37" s="289"/>
      <c r="O37" s="289"/>
      <c r="P37" s="289"/>
      <c r="Q37" s="289"/>
      <c r="R37" s="289"/>
      <c r="S37" s="289"/>
      <c r="T37" s="289"/>
      <c r="U37" s="289"/>
      <c r="V37" s="289"/>
      <c r="W37" s="289"/>
      <c r="X37" s="289"/>
      <c r="Y37" s="289"/>
      <c r="Z37" s="289"/>
      <c r="AA37" s="289"/>
      <c r="AB37" s="289"/>
      <c r="AC37" s="289"/>
      <c r="AD37" s="289"/>
      <c r="AE37" s="289"/>
      <c r="AF37" s="289"/>
      <c r="AG37" s="289"/>
      <c r="AH37" s="289"/>
      <c r="AI37" s="289"/>
      <c r="AJ37" s="289"/>
      <c r="AK37" s="290"/>
      <c r="AL37" s="290"/>
      <c r="AM37" s="114"/>
      <c r="AN37" s="114"/>
      <c r="AO37" s="114"/>
      <c r="AP37" s="114"/>
      <c r="AQ37" s="114"/>
      <c r="AR37" s="114"/>
      <c r="AS37" s="119"/>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4"/>
      <c r="AN38" s="114"/>
      <c r="AO38" s="114"/>
      <c r="AP38" s="114"/>
      <c r="AQ38" s="114"/>
      <c r="AR38" s="114"/>
      <c r="AS38" s="119"/>
    </row>
    <row r="39" spans="1:45" ht="17.25" customHeight="1" thickBot="1" x14ac:dyDescent="0.3">
      <c r="A39" s="309" t="s">
        <v>351</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04"/>
      <c r="AL39" s="304"/>
      <c r="AM39" s="114"/>
      <c r="AN39" s="114"/>
      <c r="AO39" s="114"/>
      <c r="AP39" s="114"/>
      <c r="AQ39" s="114"/>
      <c r="AR39" s="114"/>
      <c r="AS39" s="119"/>
    </row>
    <row r="40" spans="1:45" ht="17.25" customHeight="1" x14ac:dyDescent="0.25">
      <c r="A40" s="288" t="s">
        <v>350</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114"/>
      <c r="AN40" s="114"/>
      <c r="AO40" s="114"/>
      <c r="AP40" s="114"/>
      <c r="AQ40" s="114"/>
      <c r="AR40" s="114"/>
      <c r="AS40" s="119"/>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4"/>
      <c r="AN41" s="114"/>
      <c r="AO41" s="114"/>
      <c r="AP41" s="114"/>
      <c r="AQ41" s="114"/>
      <c r="AR41" s="114"/>
      <c r="AS41" s="119"/>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4"/>
      <c r="AN42" s="114"/>
      <c r="AO42" s="114"/>
      <c r="AP42" s="114"/>
      <c r="AQ42" s="114"/>
      <c r="AR42" s="114"/>
      <c r="AS42" s="119"/>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4"/>
      <c r="AN43" s="114"/>
      <c r="AO43" s="114"/>
      <c r="AP43" s="114"/>
      <c r="AQ43" s="114"/>
      <c r="AR43" s="114"/>
      <c r="AS43" s="119"/>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4"/>
      <c r="AN44" s="114"/>
      <c r="AO44" s="114"/>
      <c r="AP44" s="114"/>
      <c r="AQ44" s="114"/>
      <c r="AR44" s="114"/>
      <c r="AS44" s="119"/>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4"/>
      <c r="AN45" s="114"/>
      <c r="AO45" s="114"/>
      <c r="AP45" s="114"/>
      <c r="AQ45" s="114"/>
      <c r="AR45" s="114"/>
      <c r="AS45" s="119"/>
    </row>
    <row r="46" spans="1:45" ht="17.25" customHeight="1" thickBot="1" x14ac:dyDescent="0.3">
      <c r="A46" s="311" t="s">
        <v>344</v>
      </c>
      <c r="B46" s="312"/>
      <c r="C46" s="312"/>
      <c r="D46" s="312"/>
      <c r="E46" s="312"/>
      <c r="F46" s="312"/>
      <c r="G46" s="312"/>
      <c r="H46" s="312"/>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312"/>
      <c r="AK46" s="313"/>
      <c r="AL46" s="313"/>
      <c r="AM46" s="114"/>
      <c r="AN46" s="114"/>
      <c r="AO46" s="114"/>
      <c r="AP46" s="114"/>
      <c r="AQ46" s="114"/>
      <c r="AR46" s="114"/>
      <c r="AS46" s="119"/>
    </row>
    <row r="47" spans="1:45" ht="24" customHeight="1" x14ac:dyDescent="0.25">
      <c r="A47" s="314" t="s">
        <v>343</v>
      </c>
      <c r="B47" s="315"/>
      <c r="C47" s="315"/>
      <c r="D47" s="315"/>
      <c r="E47" s="315"/>
      <c r="F47" s="315"/>
      <c r="G47" s="315"/>
      <c r="H47" s="315"/>
      <c r="I47" s="315"/>
      <c r="J47" s="315"/>
      <c r="K47" s="315"/>
      <c r="L47" s="315"/>
      <c r="M47" s="315"/>
      <c r="N47" s="315"/>
      <c r="O47" s="315"/>
      <c r="P47" s="315"/>
      <c r="Q47" s="315"/>
      <c r="R47" s="315"/>
      <c r="S47" s="315"/>
      <c r="T47" s="315"/>
      <c r="U47" s="315"/>
      <c r="V47" s="315"/>
      <c r="W47" s="315"/>
      <c r="X47" s="315"/>
      <c r="Y47" s="315"/>
      <c r="Z47" s="315"/>
      <c r="AA47" s="315"/>
      <c r="AB47" s="315"/>
      <c r="AC47" s="315"/>
      <c r="AD47" s="315"/>
      <c r="AE47" s="315"/>
      <c r="AF47" s="315"/>
      <c r="AG47" s="315"/>
      <c r="AH47" s="315"/>
      <c r="AI47" s="315"/>
      <c r="AJ47" s="316"/>
      <c r="AK47" s="290" t="s">
        <v>5</v>
      </c>
      <c r="AL47" s="290"/>
      <c r="AM47" s="317" t="s">
        <v>324</v>
      </c>
      <c r="AN47" s="317"/>
      <c r="AO47" s="127" t="s">
        <v>323</v>
      </c>
      <c r="AP47" s="127" t="s">
        <v>322</v>
      </c>
      <c r="AQ47" s="119"/>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1"/>
      <c r="AP48" s="131"/>
      <c r="AQ48" s="119"/>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1"/>
      <c r="AP49" s="131"/>
      <c r="AQ49" s="119"/>
    </row>
    <row r="50" spans="1:43" ht="12" customHeight="1" thickBot="1" x14ac:dyDescent="0.3">
      <c r="A50" s="309" t="s">
        <v>340</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04"/>
      <c r="AL50" s="304"/>
      <c r="AM50" s="304"/>
      <c r="AN50" s="304"/>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317" t="s">
        <v>5</v>
      </c>
      <c r="AL52" s="317"/>
      <c r="AM52" s="317" t="s">
        <v>324</v>
      </c>
      <c r="AN52" s="317"/>
      <c r="AO52" s="127" t="s">
        <v>323</v>
      </c>
      <c r="AP52" s="127" t="s">
        <v>322</v>
      </c>
      <c r="AQ52" s="119"/>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8"/>
      <c r="AL53" s="308"/>
      <c r="AM53" s="308"/>
      <c r="AN53" s="308"/>
      <c r="AO53" s="135"/>
      <c r="AP53" s="135"/>
      <c r="AQ53" s="119"/>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1"/>
      <c r="AP54" s="131"/>
      <c r="AQ54" s="119"/>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1"/>
      <c r="AP55" s="131"/>
      <c r="AQ55" s="119"/>
    </row>
    <row r="56" spans="1:43" ht="12" customHeight="1" thickBot="1" x14ac:dyDescent="0.3">
      <c r="A56" s="309" t="s">
        <v>335</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04"/>
      <c r="AL56" s="304"/>
      <c r="AM56" s="304"/>
      <c r="AN56" s="304"/>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317" t="s">
        <v>5</v>
      </c>
      <c r="AL58" s="317"/>
      <c r="AM58" s="317" t="s">
        <v>324</v>
      </c>
      <c r="AN58" s="317"/>
      <c r="AO58" s="127" t="s">
        <v>323</v>
      </c>
      <c r="AP58" s="127" t="s">
        <v>322</v>
      </c>
      <c r="AQ58" s="119"/>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33"/>
      <c r="AP59" s="133"/>
      <c r="AQ59" s="125"/>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1"/>
      <c r="AP60" s="131"/>
      <c r="AQ60" s="119"/>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1"/>
      <c r="AP61" s="131"/>
      <c r="AQ61" s="119"/>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1"/>
      <c r="AP62" s="131"/>
      <c r="AQ62" s="119"/>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1"/>
      <c r="AP63" s="131"/>
      <c r="AQ63" s="119"/>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1"/>
      <c r="AP64" s="131"/>
      <c r="AQ64" s="119"/>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1"/>
      <c r="AP65" s="131"/>
      <c r="AQ65" s="119"/>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32"/>
      <c r="AP66" s="132"/>
      <c r="AQ66" s="125"/>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1"/>
      <c r="AP67" s="131"/>
      <c r="AQ67" s="119"/>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32"/>
      <c r="AP68" s="132"/>
      <c r="AQ68" s="125"/>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1"/>
      <c r="AP69" s="131"/>
      <c r="AQ69" s="119"/>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32"/>
      <c r="AP70" s="132"/>
      <c r="AQ70" s="125"/>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1"/>
      <c r="AP71" s="131"/>
      <c r="AQ71" s="119"/>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317" t="s">
        <v>5</v>
      </c>
      <c r="AL74" s="317"/>
      <c r="AM74" s="317" t="s">
        <v>324</v>
      </c>
      <c r="AN74" s="317"/>
      <c r="AO74" s="127" t="s">
        <v>323</v>
      </c>
      <c r="AP74" s="127" t="s">
        <v>322</v>
      </c>
      <c r="AQ74" s="119"/>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3"/>
      <c r="AP75" s="123"/>
      <c r="AQ75" s="125"/>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36"/>
      <c r="AN76" s="336"/>
      <c r="AO76" s="126"/>
      <c r="AP76" s="126"/>
      <c r="AQ76" s="119"/>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36"/>
      <c r="AN77" s="336"/>
      <c r="AO77" s="126"/>
      <c r="AP77" s="126"/>
      <c r="AQ77" s="119"/>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36"/>
      <c r="AN78" s="336"/>
      <c r="AO78" s="126"/>
      <c r="AP78" s="126"/>
      <c r="AQ78" s="119"/>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36"/>
      <c r="AN79" s="336"/>
      <c r="AO79" s="126"/>
      <c r="AP79" s="126"/>
      <c r="AQ79" s="119"/>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36"/>
      <c r="AN80" s="336"/>
      <c r="AO80" s="126"/>
      <c r="AP80" s="126"/>
      <c r="AQ80" s="119"/>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36"/>
      <c r="AN81" s="336"/>
      <c r="AO81" s="126"/>
      <c r="AP81" s="126"/>
      <c r="AQ81" s="119"/>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36"/>
      <c r="AN82" s="336"/>
      <c r="AO82" s="126"/>
      <c r="AP82" s="126"/>
      <c r="AQ82" s="119"/>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3"/>
      <c r="AP83" s="123"/>
      <c r="AQ83" s="125"/>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3"/>
      <c r="AP84" s="123"/>
      <c r="AQ84" s="125"/>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36"/>
      <c r="AN85" s="336"/>
      <c r="AO85" s="126"/>
      <c r="AP85" s="126"/>
      <c r="AQ85" s="113"/>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3"/>
      <c r="AP86" s="123"/>
      <c r="AQ86" s="125"/>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3"/>
      <c r="AP87" s="123"/>
      <c r="AQ87" s="125"/>
    </row>
    <row r="88" spans="1:45" ht="14.25" customHeight="1" x14ac:dyDescent="0.25">
      <c r="A88" s="341" t="s">
        <v>308</v>
      </c>
      <c r="B88" s="342"/>
      <c r="C88" s="342"/>
      <c r="D88" s="343"/>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4"/>
      <c r="AL88" s="345"/>
      <c r="AM88" s="346"/>
      <c r="AN88" s="347"/>
      <c r="AO88" s="123"/>
      <c r="AP88" s="123"/>
      <c r="AQ88" s="125"/>
    </row>
    <row r="89" spans="1:45" x14ac:dyDescent="0.25">
      <c r="A89" s="341" t="s">
        <v>307</v>
      </c>
      <c r="B89" s="342"/>
      <c r="C89" s="342"/>
      <c r="D89" s="343"/>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4"/>
      <c r="AL89" s="345"/>
      <c r="AM89" s="346"/>
      <c r="AN89" s="347"/>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7"/>
      <c r="AL90" s="338"/>
      <c r="AM90" s="339"/>
      <c r="AN90" s="340"/>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D58" sqref="D58"/>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2024 год</v>
      </c>
      <c r="B5" s="236"/>
      <c r="C5" s="236"/>
      <c r="D5" s="236"/>
      <c r="E5" s="236"/>
      <c r="F5" s="236"/>
      <c r="G5" s="236"/>
      <c r="H5" s="236"/>
      <c r="I5" s="236"/>
      <c r="J5" s="236"/>
      <c r="K5" s="236"/>
      <c r="L5" s="236"/>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tr">
        <f>'1. паспорт местоположение'!A9:C9</f>
        <v>АО "Россети Тюмень"</v>
      </c>
      <c r="B9" s="239"/>
      <c r="C9" s="239"/>
      <c r="D9" s="239"/>
      <c r="E9" s="239"/>
      <c r="F9" s="239"/>
      <c r="G9" s="239"/>
      <c r="H9" s="239"/>
      <c r="I9" s="239"/>
      <c r="J9" s="239"/>
      <c r="K9" s="239"/>
      <c r="L9" s="239"/>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ht="18.75" x14ac:dyDescent="0.25">
      <c r="A12" s="239" t="str">
        <f>'1. паспорт местоположение'!A12:C12</f>
        <v>N_TP3300.PS.0135</v>
      </c>
      <c r="B12" s="239"/>
      <c r="C12" s="239"/>
      <c r="D12" s="239"/>
      <c r="E12" s="239"/>
      <c r="F12" s="239"/>
      <c r="G12" s="239"/>
      <c r="H12" s="239"/>
      <c r="I12" s="239"/>
      <c r="J12" s="239"/>
      <c r="K12" s="239"/>
      <c r="L12" s="239"/>
    </row>
    <row r="13" spans="1:44" x14ac:dyDescent="0.25">
      <c r="A13" s="237" t="s">
        <v>8</v>
      </c>
      <c r="B13" s="237"/>
      <c r="C13" s="237"/>
      <c r="D13" s="237"/>
      <c r="E13" s="237"/>
      <c r="F13" s="237"/>
      <c r="G13" s="237"/>
      <c r="H13" s="237"/>
      <c r="I13" s="237"/>
      <c r="J13" s="237"/>
      <c r="K13" s="237"/>
      <c r="L13" s="237"/>
    </row>
    <row r="14" spans="1:44" ht="18.75" x14ac:dyDescent="0.25">
      <c r="A14" s="243"/>
      <c r="B14" s="243"/>
      <c r="C14" s="243"/>
      <c r="D14" s="243"/>
      <c r="E14" s="243"/>
      <c r="F14" s="243"/>
      <c r="G14" s="243"/>
      <c r="H14" s="243"/>
      <c r="I14" s="243"/>
      <c r="J14" s="243"/>
      <c r="K14" s="243"/>
      <c r="L14" s="243"/>
    </row>
    <row r="15" spans="1:44" ht="18.75" x14ac:dyDescent="0.25">
      <c r="A15" s="23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8"/>
      <c r="C15" s="238"/>
      <c r="D15" s="238"/>
      <c r="E15" s="238"/>
      <c r="F15" s="238"/>
      <c r="G15" s="238"/>
      <c r="H15" s="238"/>
      <c r="I15" s="238"/>
      <c r="J15" s="238"/>
      <c r="K15" s="238"/>
      <c r="L15" s="238"/>
    </row>
    <row r="16" spans="1:44" x14ac:dyDescent="0.25">
      <c r="A16" s="237" t="s">
        <v>7</v>
      </c>
      <c r="B16" s="237"/>
      <c r="C16" s="237"/>
      <c r="D16" s="237"/>
      <c r="E16" s="237"/>
      <c r="F16" s="237"/>
      <c r="G16" s="237"/>
      <c r="H16" s="237"/>
      <c r="I16" s="237"/>
      <c r="J16" s="237"/>
      <c r="K16" s="237"/>
      <c r="L16" s="237"/>
    </row>
    <row r="17" spans="1:12" ht="15.75" customHeight="1" x14ac:dyDescent="0.25">
      <c r="L17" s="85"/>
    </row>
    <row r="18" spans="1:12" x14ac:dyDescent="0.25">
      <c r="K18" s="84"/>
    </row>
    <row r="19" spans="1:12" ht="15.75" customHeight="1" x14ac:dyDescent="0.25">
      <c r="A19" s="348" t="s">
        <v>518</v>
      </c>
      <c r="B19" s="348"/>
      <c r="C19" s="348"/>
      <c r="D19" s="348"/>
      <c r="E19" s="348"/>
      <c r="F19" s="348"/>
      <c r="G19" s="348"/>
      <c r="H19" s="348"/>
      <c r="I19" s="348"/>
      <c r="J19" s="348"/>
      <c r="K19" s="348"/>
      <c r="L19" s="348"/>
    </row>
    <row r="20" spans="1:12" x14ac:dyDescent="0.25">
      <c r="A20" s="66"/>
      <c r="B20" s="66"/>
      <c r="C20" s="83"/>
      <c r="D20" s="83"/>
      <c r="E20" s="83"/>
      <c r="F20" s="83"/>
      <c r="G20" s="83"/>
      <c r="H20" s="83"/>
      <c r="I20" s="83"/>
      <c r="J20" s="83"/>
      <c r="K20" s="83"/>
      <c r="L20" s="83"/>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175"/>
      <c r="F22" s="176"/>
      <c r="G22" s="357" t="s">
        <v>2</v>
      </c>
      <c r="H22" s="358"/>
      <c r="I22" s="350"/>
      <c r="J22" s="353"/>
      <c r="K22" s="349"/>
      <c r="L22" s="351"/>
    </row>
    <row r="23" spans="1:12" ht="47.25" x14ac:dyDescent="0.25">
      <c r="A23" s="349"/>
      <c r="B23" s="349"/>
      <c r="C23" s="82" t="s">
        <v>225</v>
      </c>
      <c r="D23" s="82" t="s">
        <v>224</v>
      </c>
      <c r="E23" s="82" t="s">
        <v>225</v>
      </c>
      <c r="F23" s="82" t="s">
        <v>224</v>
      </c>
      <c r="G23" s="82" t="s">
        <v>225</v>
      </c>
      <c r="H23" s="82" t="s">
        <v>224</v>
      </c>
      <c r="I23" s="350"/>
      <c r="J23" s="354"/>
      <c r="K23" s="349"/>
      <c r="L23" s="351"/>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228"/>
      <c r="J25" s="228"/>
      <c r="K25" s="73"/>
      <c r="L25" s="93"/>
    </row>
    <row r="26" spans="1:12" ht="21.75" customHeight="1" x14ac:dyDescent="0.25">
      <c r="A26" s="75" t="s">
        <v>222</v>
      </c>
      <c r="B26" s="81" t="s">
        <v>455</v>
      </c>
      <c r="C26" s="219" t="s">
        <v>595</v>
      </c>
      <c r="D26" s="219" t="s">
        <v>595</v>
      </c>
      <c r="E26" s="80"/>
      <c r="F26" s="80"/>
      <c r="G26" s="219" t="s">
        <v>595</v>
      </c>
      <c r="H26" s="219" t="s">
        <v>595</v>
      </c>
      <c r="I26" s="228"/>
      <c r="J26" s="228"/>
      <c r="K26" s="73"/>
      <c r="L26" s="73"/>
    </row>
    <row r="27" spans="1:12" s="67" customFormat="1" ht="39" customHeight="1" x14ac:dyDescent="0.25">
      <c r="A27" s="75" t="s">
        <v>221</v>
      </c>
      <c r="B27" s="81" t="s">
        <v>457</v>
      </c>
      <c r="C27" s="219" t="s">
        <v>595</v>
      </c>
      <c r="D27" s="219" t="s">
        <v>595</v>
      </c>
      <c r="E27" s="80"/>
      <c r="F27" s="80"/>
      <c r="G27" s="219" t="s">
        <v>595</v>
      </c>
      <c r="H27" s="219" t="s">
        <v>595</v>
      </c>
      <c r="I27" s="228"/>
      <c r="J27" s="228"/>
      <c r="K27" s="73"/>
      <c r="L27" s="73"/>
    </row>
    <row r="28" spans="1:12" s="67" customFormat="1" ht="70.5" customHeight="1" x14ac:dyDescent="0.25">
      <c r="A28" s="75" t="s">
        <v>456</v>
      </c>
      <c r="B28" s="81" t="s">
        <v>461</v>
      </c>
      <c r="C28" s="219" t="s">
        <v>595</v>
      </c>
      <c r="D28" s="219" t="s">
        <v>595</v>
      </c>
      <c r="E28" s="80"/>
      <c r="F28" s="80"/>
      <c r="G28" s="219" t="s">
        <v>595</v>
      </c>
      <c r="H28" s="219" t="s">
        <v>595</v>
      </c>
      <c r="I28" s="228"/>
      <c r="J28" s="228"/>
      <c r="K28" s="73"/>
      <c r="L28" s="73"/>
    </row>
    <row r="29" spans="1:12" s="67" customFormat="1" ht="54" customHeight="1" x14ac:dyDescent="0.25">
      <c r="A29" s="75" t="s">
        <v>220</v>
      </c>
      <c r="B29" s="81" t="s">
        <v>460</v>
      </c>
      <c r="C29" s="219" t="s">
        <v>595</v>
      </c>
      <c r="D29" s="219" t="s">
        <v>595</v>
      </c>
      <c r="E29" s="80"/>
      <c r="F29" s="80"/>
      <c r="G29" s="219" t="s">
        <v>595</v>
      </c>
      <c r="H29" s="219" t="s">
        <v>595</v>
      </c>
      <c r="I29" s="228"/>
      <c r="J29" s="228"/>
      <c r="K29" s="73"/>
      <c r="L29" s="73"/>
    </row>
    <row r="30" spans="1:12" s="67" customFormat="1" ht="42" customHeight="1" x14ac:dyDescent="0.25">
      <c r="A30" s="75" t="s">
        <v>219</v>
      </c>
      <c r="B30" s="81" t="s">
        <v>462</v>
      </c>
      <c r="C30" s="219" t="s">
        <v>595</v>
      </c>
      <c r="D30" s="219" t="s">
        <v>595</v>
      </c>
      <c r="E30" s="80"/>
      <c r="F30" s="80"/>
      <c r="G30" s="219" t="s">
        <v>595</v>
      </c>
      <c r="H30" s="219" t="s">
        <v>595</v>
      </c>
      <c r="I30" s="228"/>
      <c r="J30" s="228"/>
      <c r="K30" s="73"/>
      <c r="L30" s="73"/>
    </row>
    <row r="31" spans="1:12" s="67" customFormat="1" ht="37.5" customHeight="1" x14ac:dyDescent="0.25">
      <c r="A31" s="75" t="s">
        <v>218</v>
      </c>
      <c r="B31" s="74" t="s">
        <v>458</v>
      </c>
      <c r="C31" s="222">
        <v>45381</v>
      </c>
      <c r="D31" s="222">
        <f>C31+60</f>
        <v>45441</v>
      </c>
      <c r="E31" s="80"/>
      <c r="F31" s="80"/>
      <c r="G31" s="222">
        <v>45381</v>
      </c>
      <c r="H31" s="222">
        <f>G31+60</f>
        <v>45441</v>
      </c>
      <c r="I31" s="228"/>
      <c r="J31" s="228"/>
      <c r="K31" s="73"/>
      <c r="L31" s="73"/>
    </row>
    <row r="32" spans="1:12" s="67" customFormat="1" ht="31.5" x14ac:dyDescent="0.25">
      <c r="A32" s="75" t="s">
        <v>216</v>
      </c>
      <c r="B32" s="74" t="s">
        <v>463</v>
      </c>
      <c r="C32" s="222">
        <f>D31+90</f>
        <v>45531</v>
      </c>
      <c r="D32" s="222">
        <f>C32+30</f>
        <v>45561</v>
      </c>
      <c r="E32" s="80"/>
      <c r="F32" s="80"/>
      <c r="G32" s="222">
        <f>H31+90</f>
        <v>45531</v>
      </c>
      <c r="H32" s="222">
        <f>G32+30</f>
        <v>45561</v>
      </c>
      <c r="I32" s="228"/>
      <c r="J32" s="228"/>
      <c r="K32" s="73"/>
      <c r="L32" s="73"/>
    </row>
    <row r="33" spans="1:12" s="67" customFormat="1" ht="37.5" customHeight="1" x14ac:dyDescent="0.25">
      <c r="A33" s="75" t="s">
        <v>474</v>
      </c>
      <c r="B33" s="74" t="s">
        <v>391</v>
      </c>
      <c r="C33" s="223">
        <f>D32</f>
        <v>45561</v>
      </c>
      <c r="D33" s="223">
        <f>C33+60</f>
        <v>45621</v>
      </c>
      <c r="E33" s="80"/>
      <c r="F33" s="80"/>
      <c r="G33" s="223">
        <f>H32</f>
        <v>45561</v>
      </c>
      <c r="H33" s="223">
        <f>G33+60</f>
        <v>45621</v>
      </c>
      <c r="I33" s="228"/>
      <c r="J33" s="228"/>
      <c r="K33" s="73"/>
      <c r="L33" s="73"/>
    </row>
    <row r="34" spans="1:12" s="67" customFormat="1" ht="47.25" customHeight="1" x14ac:dyDescent="0.25">
      <c r="A34" s="75" t="s">
        <v>475</v>
      </c>
      <c r="B34" s="74" t="s">
        <v>467</v>
      </c>
      <c r="C34" s="219" t="s">
        <v>595</v>
      </c>
      <c r="D34" s="219" t="s">
        <v>595</v>
      </c>
      <c r="E34" s="79"/>
      <c r="F34" s="79"/>
      <c r="G34" s="219" t="s">
        <v>595</v>
      </c>
      <c r="H34" s="219" t="s">
        <v>595</v>
      </c>
      <c r="I34" s="229"/>
      <c r="J34" s="229"/>
      <c r="K34" s="79"/>
      <c r="L34" s="73"/>
    </row>
    <row r="35" spans="1:12" s="67" customFormat="1" ht="49.5" customHeight="1" x14ac:dyDescent="0.25">
      <c r="A35" s="75" t="s">
        <v>476</v>
      </c>
      <c r="B35" s="74" t="s">
        <v>217</v>
      </c>
      <c r="C35" s="223">
        <f>D37</f>
        <v>45651</v>
      </c>
      <c r="D35" s="220">
        <f>C35+3</f>
        <v>45654</v>
      </c>
      <c r="E35" s="79"/>
      <c r="F35" s="79"/>
      <c r="G35" s="223">
        <f>H37</f>
        <v>45651</v>
      </c>
      <c r="H35" s="220">
        <f>G35+3</f>
        <v>45654</v>
      </c>
      <c r="I35" s="229"/>
      <c r="J35" s="229"/>
      <c r="K35" s="79"/>
      <c r="L35" s="73"/>
    </row>
    <row r="36" spans="1:12" ht="37.5" customHeight="1" x14ac:dyDescent="0.25">
      <c r="A36" s="75" t="s">
        <v>477</v>
      </c>
      <c r="B36" s="74" t="s">
        <v>459</v>
      </c>
      <c r="C36" s="219" t="s">
        <v>600</v>
      </c>
      <c r="D36" s="219" t="s">
        <v>600</v>
      </c>
      <c r="E36" s="219" t="s">
        <v>595</v>
      </c>
      <c r="F36" s="219" t="s">
        <v>595</v>
      </c>
      <c r="G36" s="219" t="s">
        <v>595</v>
      </c>
      <c r="H36" s="219" t="s">
        <v>595</v>
      </c>
      <c r="I36" s="230"/>
      <c r="J36" s="230"/>
      <c r="K36" s="73"/>
      <c r="L36" s="73"/>
    </row>
    <row r="37" spans="1:12" x14ac:dyDescent="0.25">
      <c r="A37" s="75" t="s">
        <v>478</v>
      </c>
      <c r="B37" s="74" t="s">
        <v>215</v>
      </c>
      <c r="C37" s="223">
        <f>D33</f>
        <v>45621</v>
      </c>
      <c r="D37" s="220">
        <f>C37+30</f>
        <v>45651</v>
      </c>
      <c r="E37" s="78"/>
      <c r="F37" s="77"/>
      <c r="G37" s="223">
        <f>H33</f>
        <v>45621</v>
      </c>
      <c r="H37" s="220">
        <f>G37+30</f>
        <v>45651</v>
      </c>
      <c r="I37" s="230"/>
      <c r="J37" s="230"/>
      <c r="K37" s="73"/>
      <c r="L37" s="73"/>
    </row>
    <row r="38" spans="1:12" x14ac:dyDescent="0.25">
      <c r="A38" s="75" t="s">
        <v>479</v>
      </c>
      <c r="B38" s="76" t="s">
        <v>214</v>
      </c>
      <c r="C38" s="221"/>
      <c r="D38" s="73"/>
      <c r="E38" s="73"/>
      <c r="F38" s="73"/>
      <c r="G38" s="221"/>
      <c r="H38" s="73"/>
      <c r="I38" s="231"/>
      <c r="J38" s="231"/>
      <c r="K38" s="73"/>
      <c r="L38" s="73"/>
    </row>
    <row r="39" spans="1:12" ht="63" x14ac:dyDescent="0.25">
      <c r="A39" s="75">
        <v>2</v>
      </c>
      <c r="B39" s="74" t="s">
        <v>464</v>
      </c>
      <c r="C39" s="219" t="s">
        <v>600</v>
      </c>
      <c r="D39" s="219" t="s">
        <v>600</v>
      </c>
      <c r="E39" s="73"/>
      <c r="F39" s="73"/>
      <c r="G39" s="219">
        <v>45654</v>
      </c>
      <c r="H39" s="219">
        <v>45684</v>
      </c>
      <c r="I39" s="231"/>
      <c r="J39" s="231"/>
      <c r="K39" s="73"/>
      <c r="L39" s="73"/>
    </row>
    <row r="40" spans="1:12" ht="33.75" customHeight="1" x14ac:dyDescent="0.25">
      <c r="A40" s="75" t="s">
        <v>213</v>
      </c>
      <c r="B40" s="74" t="s">
        <v>466</v>
      </c>
      <c r="C40" s="219" t="s">
        <v>600</v>
      </c>
      <c r="D40" s="219" t="s">
        <v>600</v>
      </c>
      <c r="E40" s="73"/>
      <c r="F40" s="73"/>
      <c r="G40" s="219">
        <v>45684</v>
      </c>
      <c r="H40" s="219">
        <v>45714</v>
      </c>
      <c r="I40" s="231"/>
      <c r="J40" s="231"/>
      <c r="K40" s="73"/>
      <c r="L40" s="73"/>
    </row>
    <row r="41" spans="1:12" ht="63" customHeight="1" x14ac:dyDescent="0.25">
      <c r="A41" s="75" t="s">
        <v>212</v>
      </c>
      <c r="B41" s="76" t="s">
        <v>549</v>
      </c>
      <c r="C41" s="219"/>
      <c r="D41" s="219"/>
      <c r="E41" s="73"/>
      <c r="F41" s="73"/>
      <c r="G41" s="219"/>
      <c r="H41" s="219"/>
      <c r="I41" s="231"/>
      <c r="J41" s="231"/>
      <c r="K41" s="73"/>
      <c r="L41" s="73"/>
    </row>
    <row r="42" spans="1:12" ht="58.5" customHeight="1" x14ac:dyDescent="0.25">
      <c r="A42" s="75">
        <v>3</v>
      </c>
      <c r="B42" s="74" t="s">
        <v>465</v>
      </c>
      <c r="C42" s="219" t="s">
        <v>600</v>
      </c>
      <c r="D42" s="219" t="s">
        <v>600</v>
      </c>
      <c r="E42" s="73"/>
      <c r="F42" s="73"/>
      <c r="G42" s="219">
        <v>45714</v>
      </c>
      <c r="H42" s="219">
        <v>45744</v>
      </c>
      <c r="I42" s="231"/>
      <c r="J42" s="231"/>
      <c r="K42" s="73"/>
      <c r="L42" s="73"/>
    </row>
    <row r="43" spans="1:12" ht="34.5" customHeight="1" x14ac:dyDescent="0.25">
      <c r="A43" s="75" t="s">
        <v>211</v>
      </c>
      <c r="B43" s="74" t="s">
        <v>209</v>
      </c>
      <c r="C43" s="219" t="s">
        <v>600</v>
      </c>
      <c r="D43" s="219" t="s">
        <v>600</v>
      </c>
      <c r="E43" s="73"/>
      <c r="F43" s="73"/>
      <c r="G43" s="219">
        <v>45744</v>
      </c>
      <c r="H43" s="219">
        <v>45774</v>
      </c>
      <c r="I43" s="231"/>
      <c r="J43" s="231"/>
      <c r="K43" s="73"/>
      <c r="L43" s="73"/>
    </row>
    <row r="44" spans="1:12" ht="24.75" customHeight="1" x14ac:dyDescent="0.25">
      <c r="A44" s="75" t="s">
        <v>210</v>
      </c>
      <c r="B44" s="74" t="s">
        <v>207</v>
      </c>
      <c r="C44" s="219" t="s">
        <v>600</v>
      </c>
      <c r="D44" s="219" t="s">
        <v>600</v>
      </c>
      <c r="E44" s="73"/>
      <c r="F44" s="73"/>
      <c r="G44" s="219">
        <v>45774</v>
      </c>
      <c r="H44" s="219">
        <v>45804</v>
      </c>
      <c r="I44" s="231"/>
      <c r="J44" s="231"/>
      <c r="K44" s="73"/>
      <c r="L44" s="73"/>
    </row>
    <row r="45" spans="1:12" ht="90.75" customHeight="1" x14ac:dyDescent="0.25">
      <c r="A45" s="75" t="s">
        <v>208</v>
      </c>
      <c r="B45" s="74" t="s">
        <v>470</v>
      </c>
      <c r="C45" s="219" t="s">
        <v>600</v>
      </c>
      <c r="D45" s="219" t="s">
        <v>600</v>
      </c>
      <c r="E45" s="73"/>
      <c r="F45" s="73"/>
      <c r="G45" s="219">
        <v>45804</v>
      </c>
      <c r="H45" s="219">
        <v>45834</v>
      </c>
      <c r="I45" s="231"/>
      <c r="J45" s="231"/>
      <c r="K45" s="73"/>
      <c r="L45" s="73"/>
    </row>
    <row r="46" spans="1:12" ht="167.25" customHeight="1" x14ac:dyDescent="0.25">
      <c r="A46" s="75" t="s">
        <v>206</v>
      </c>
      <c r="B46" s="74" t="s">
        <v>468</v>
      </c>
      <c r="C46" s="219" t="s">
        <v>600</v>
      </c>
      <c r="D46" s="219" t="s">
        <v>600</v>
      </c>
      <c r="E46" s="73"/>
      <c r="F46" s="73"/>
      <c r="G46" s="219" t="s">
        <v>595</v>
      </c>
      <c r="H46" s="219" t="s">
        <v>595</v>
      </c>
      <c r="I46" s="231"/>
      <c r="J46" s="231"/>
      <c r="K46" s="73"/>
      <c r="L46" s="73"/>
    </row>
    <row r="47" spans="1:12" ht="30.75" customHeight="1" x14ac:dyDescent="0.25">
      <c r="A47" s="75" t="s">
        <v>204</v>
      </c>
      <c r="B47" s="74" t="s">
        <v>205</v>
      </c>
      <c r="C47" s="219" t="s">
        <v>600</v>
      </c>
      <c r="D47" s="219" t="s">
        <v>600</v>
      </c>
      <c r="E47" s="73"/>
      <c r="F47" s="73"/>
      <c r="G47" s="219">
        <v>45834</v>
      </c>
      <c r="H47" s="219">
        <v>45864</v>
      </c>
      <c r="I47" s="231"/>
      <c r="J47" s="231"/>
      <c r="K47" s="73"/>
      <c r="L47" s="73"/>
    </row>
    <row r="48" spans="1:12" ht="37.5" customHeight="1" x14ac:dyDescent="0.25">
      <c r="A48" s="75" t="s">
        <v>480</v>
      </c>
      <c r="B48" s="76" t="s">
        <v>203</v>
      </c>
      <c r="C48" s="219"/>
      <c r="D48" s="219"/>
      <c r="E48" s="73"/>
      <c r="F48" s="73"/>
      <c r="G48" s="219"/>
      <c r="H48" s="219"/>
      <c r="I48" s="231"/>
      <c r="J48" s="231"/>
      <c r="K48" s="73"/>
      <c r="L48" s="73"/>
    </row>
    <row r="49" spans="1:12" ht="35.25" customHeight="1" x14ac:dyDescent="0.25">
      <c r="A49" s="75">
        <v>4</v>
      </c>
      <c r="B49" s="74" t="s">
        <v>201</v>
      </c>
      <c r="C49" s="219" t="s">
        <v>600</v>
      </c>
      <c r="D49" s="219" t="s">
        <v>600</v>
      </c>
      <c r="E49" s="73"/>
      <c r="F49" s="73"/>
      <c r="G49" s="219">
        <v>45864</v>
      </c>
      <c r="H49" s="219">
        <v>45924</v>
      </c>
      <c r="I49" s="231"/>
      <c r="J49" s="231"/>
      <c r="K49" s="73"/>
      <c r="L49" s="73"/>
    </row>
    <row r="50" spans="1:12" ht="86.25" customHeight="1" x14ac:dyDescent="0.25">
      <c r="A50" s="75" t="s">
        <v>202</v>
      </c>
      <c r="B50" s="74" t="s">
        <v>469</v>
      </c>
      <c r="C50" s="219" t="s">
        <v>600</v>
      </c>
      <c r="D50" s="219" t="s">
        <v>600</v>
      </c>
      <c r="E50" s="73"/>
      <c r="F50" s="73"/>
      <c r="G50" s="219">
        <v>45924</v>
      </c>
      <c r="H50" s="219">
        <v>45954</v>
      </c>
      <c r="I50" s="231"/>
      <c r="J50" s="231"/>
      <c r="K50" s="73"/>
      <c r="L50" s="73"/>
    </row>
    <row r="51" spans="1:12" ht="77.25" customHeight="1" x14ac:dyDescent="0.25">
      <c r="A51" s="75" t="s">
        <v>200</v>
      </c>
      <c r="B51" s="74" t="s">
        <v>471</v>
      </c>
      <c r="C51" s="219" t="s">
        <v>600</v>
      </c>
      <c r="D51" s="219" t="s">
        <v>600</v>
      </c>
      <c r="E51" s="73"/>
      <c r="F51" s="73"/>
      <c r="G51" s="219">
        <v>45954</v>
      </c>
      <c r="H51" s="219">
        <v>45974</v>
      </c>
      <c r="I51" s="231"/>
      <c r="J51" s="231"/>
      <c r="K51" s="73"/>
      <c r="L51" s="73"/>
    </row>
    <row r="52" spans="1:12" ht="71.25" customHeight="1" x14ac:dyDescent="0.25">
      <c r="A52" s="75" t="s">
        <v>198</v>
      </c>
      <c r="B52" s="74" t="s">
        <v>199</v>
      </c>
      <c r="C52" s="219" t="s">
        <v>600</v>
      </c>
      <c r="D52" s="219" t="s">
        <v>600</v>
      </c>
      <c r="E52" s="73"/>
      <c r="F52" s="73"/>
      <c r="G52" s="219" t="s">
        <v>595</v>
      </c>
      <c r="H52" s="219" t="s">
        <v>595</v>
      </c>
      <c r="I52" s="231"/>
      <c r="J52" s="231"/>
      <c r="K52" s="73"/>
      <c r="L52" s="73"/>
    </row>
    <row r="53" spans="1:12" ht="48" customHeight="1" x14ac:dyDescent="0.25">
      <c r="A53" s="75" t="s">
        <v>196</v>
      </c>
      <c r="B53" s="184" t="s">
        <v>472</v>
      </c>
      <c r="C53" s="219" t="s">
        <v>600</v>
      </c>
      <c r="D53" s="219" t="s">
        <v>600</v>
      </c>
      <c r="E53" s="73"/>
      <c r="F53" s="73"/>
      <c r="G53" s="219">
        <v>45974</v>
      </c>
      <c r="H53" s="219">
        <v>45994</v>
      </c>
      <c r="I53" s="231"/>
      <c r="J53" s="231"/>
      <c r="K53" s="73"/>
      <c r="L53" s="73"/>
    </row>
    <row r="54" spans="1:12" ht="46.5" customHeight="1" x14ac:dyDescent="0.25">
      <c r="A54" s="75" t="s">
        <v>473</v>
      </c>
      <c r="B54" s="74" t="s">
        <v>197</v>
      </c>
      <c r="C54" s="219" t="s">
        <v>600</v>
      </c>
      <c r="D54" s="219" t="s">
        <v>600</v>
      </c>
      <c r="E54" s="73"/>
      <c r="F54" s="73"/>
      <c r="G54" s="219" t="s">
        <v>595</v>
      </c>
      <c r="H54" s="219" t="s">
        <v>595</v>
      </c>
      <c r="I54" s="231"/>
      <c r="J54" s="231"/>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59" t="s">
        <v>612</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row>
    <row r="5" spans="1:29" ht="18.75" x14ac:dyDescent="0.3">
      <c r="A5" s="65"/>
      <c r="B5" s="65"/>
      <c r="C5" s="65"/>
      <c r="D5" s="65"/>
      <c r="E5" s="65"/>
      <c r="F5" s="65"/>
      <c r="L5" s="65"/>
      <c r="M5" s="65"/>
      <c r="AC5" s="15"/>
    </row>
    <row r="6" spans="1:29"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39" t="s">
        <v>552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39" t="str">
        <f>'1. паспорт местоположение'!A12:C12</f>
        <v>N_TP3300.PS.0135</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1" t="s">
        <v>519</v>
      </c>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62" t="s">
        <v>195</v>
      </c>
      <c r="B20" s="362" t="s">
        <v>194</v>
      </c>
      <c r="C20" s="365" t="s">
        <v>193</v>
      </c>
      <c r="D20" s="365"/>
      <c r="E20" s="366" t="s">
        <v>192</v>
      </c>
      <c r="F20" s="366"/>
      <c r="G20" s="367" t="s">
        <v>614</v>
      </c>
      <c r="H20" s="370" t="s">
        <v>556</v>
      </c>
      <c r="I20" s="371"/>
      <c r="J20" s="371"/>
      <c r="K20" s="371"/>
      <c r="L20" s="370" t="s">
        <v>557</v>
      </c>
      <c r="M20" s="371"/>
      <c r="N20" s="371"/>
      <c r="O20" s="371"/>
      <c r="P20" s="370" t="s">
        <v>558</v>
      </c>
      <c r="Q20" s="371"/>
      <c r="R20" s="371"/>
      <c r="S20" s="371"/>
      <c r="T20" s="370" t="s">
        <v>559</v>
      </c>
      <c r="U20" s="371"/>
      <c r="V20" s="371"/>
      <c r="W20" s="371"/>
      <c r="X20" s="370" t="s">
        <v>615</v>
      </c>
      <c r="Y20" s="371"/>
      <c r="Z20" s="371"/>
      <c r="AA20" s="371"/>
      <c r="AB20" s="373" t="s">
        <v>191</v>
      </c>
      <c r="AC20" s="373"/>
      <c r="AD20" s="69"/>
      <c r="AE20" s="69"/>
      <c r="AF20" s="69"/>
    </row>
    <row r="21" spans="1:32" ht="99.75" customHeight="1" x14ac:dyDescent="0.25">
      <c r="A21" s="363"/>
      <c r="B21" s="363"/>
      <c r="C21" s="365"/>
      <c r="D21" s="365"/>
      <c r="E21" s="366"/>
      <c r="F21" s="366"/>
      <c r="G21" s="368"/>
      <c r="H21" s="372" t="s">
        <v>3</v>
      </c>
      <c r="I21" s="372"/>
      <c r="J21" s="372" t="s">
        <v>189</v>
      </c>
      <c r="K21" s="372"/>
      <c r="L21" s="372" t="s">
        <v>3</v>
      </c>
      <c r="M21" s="372"/>
      <c r="N21" s="372" t="s">
        <v>189</v>
      </c>
      <c r="O21" s="372"/>
      <c r="P21" s="372" t="s">
        <v>3</v>
      </c>
      <c r="Q21" s="372"/>
      <c r="R21" s="372" t="s">
        <v>189</v>
      </c>
      <c r="S21" s="372"/>
      <c r="T21" s="372" t="s">
        <v>3</v>
      </c>
      <c r="U21" s="372"/>
      <c r="V21" s="372" t="s">
        <v>189</v>
      </c>
      <c r="W21" s="372"/>
      <c r="X21" s="372" t="s">
        <v>3</v>
      </c>
      <c r="Y21" s="372"/>
      <c r="Z21" s="372" t="s">
        <v>189</v>
      </c>
      <c r="AA21" s="372"/>
      <c r="AB21" s="373"/>
      <c r="AC21" s="373"/>
    </row>
    <row r="22" spans="1:32" ht="89.25" customHeight="1" x14ac:dyDescent="0.25">
      <c r="A22" s="364"/>
      <c r="B22" s="364"/>
      <c r="C22" s="224" t="s">
        <v>3</v>
      </c>
      <c r="D22" s="224" t="s">
        <v>189</v>
      </c>
      <c r="E22" s="225" t="s">
        <v>616</v>
      </c>
      <c r="F22" s="225" t="s">
        <v>617</v>
      </c>
      <c r="G22" s="369"/>
      <c r="H22" s="226" t="s">
        <v>498</v>
      </c>
      <c r="I22" s="226" t="s">
        <v>499</v>
      </c>
      <c r="J22" s="226" t="s">
        <v>498</v>
      </c>
      <c r="K22" s="226" t="s">
        <v>499</v>
      </c>
      <c r="L22" s="226" t="s">
        <v>498</v>
      </c>
      <c r="M22" s="226" t="s">
        <v>499</v>
      </c>
      <c r="N22" s="226" t="s">
        <v>498</v>
      </c>
      <c r="O22" s="226" t="s">
        <v>499</v>
      </c>
      <c r="P22" s="226" t="s">
        <v>498</v>
      </c>
      <c r="Q22" s="226" t="s">
        <v>499</v>
      </c>
      <c r="R22" s="226" t="s">
        <v>498</v>
      </c>
      <c r="S22" s="226" t="s">
        <v>499</v>
      </c>
      <c r="T22" s="226" t="s">
        <v>498</v>
      </c>
      <c r="U22" s="226" t="s">
        <v>499</v>
      </c>
      <c r="V22" s="226" t="s">
        <v>498</v>
      </c>
      <c r="W22" s="226" t="s">
        <v>499</v>
      </c>
      <c r="X22" s="226" t="s">
        <v>498</v>
      </c>
      <c r="Y22" s="226" t="s">
        <v>499</v>
      </c>
      <c r="Z22" s="226" t="s">
        <v>498</v>
      </c>
      <c r="AA22" s="226" t="s">
        <v>499</v>
      </c>
      <c r="AB22" s="224" t="s">
        <v>190</v>
      </c>
      <c r="AC22" s="224" t="s">
        <v>189</v>
      </c>
    </row>
    <row r="23" spans="1:32"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2" s="206" customFormat="1" ht="47.25" customHeight="1" x14ac:dyDescent="0.25">
      <c r="A24" s="204">
        <v>1</v>
      </c>
      <c r="B24" s="205" t="s">
        <v>188</v>
      </c>
      <c r="C24" s="405">
        <v>11.660063999999998</v>
      </c>
      <c r="D24" s="405">
        <v>539.45433578050199</v>
      </c>
      <c r="E24" s="405">
        <v>539.45433578050199</v>
      </c>
      <c r="F24" s="405">
        <v>539.45433578050199</v>
      </c>
      <c r="G24" s="405">
        <v>0</v>
      </c>
      <c r="H24" s="405">
        <v>11.660063999999998</v>
      </c>
      <c r="I24" s="405"/>
      <c r="J24" s="405">
        <v>210.36314791374201</v>
      </c>
      <c r="K24" s="405"/>
      <c r="L24" s="405">
        <v>0</v>
      </c>
      <c r="M24" s="405"/>
      <c r="N24" s="405">
        <v>216.85102918810901</v>
      </c>
      <c r="O24" s="405"/>
      <c r="P24" s="405">
        <v>0</v>
      </c>
      <c r="Q24" s="405"/>
      <c r="R24" s="405">
        <v>112.2401586786509</v>
      </c>
      <c r="S24" s="405"/>
      <c r="T24" s="405">
        <v>0</v>
      </c>
      <c r="U24" s="405"/>
      <c r="V24" s="405">
        <v>0</v>
      </c>
      <c r="W24" s="405"/>
      <c r="X24" s="405">
        <v>0</v>
      </c>
      <c r="Y24" s="405"/>
      <c r="Z24" s="405" t="s">
        <v>600</v>
      </c>
      <c r="AA24" s="405"/>
      <c r="AB24" s="405">
        <v>11.660063999999998</v>
      </c>
      <c r="AC24" s="405">
        <v>539.45433578050188</v>
      </c>
    </row>
    <row r="25" spans="1:32" s="206" customFormat="1" ht="24" customHeight="1" x14ac:dyDescent="0.25">
      <c r="A25" s="207" t="s">
        <v>187</v>
      </c>
      <c r="B25" s="208" t="s">
        <v>186</v>
      </c>
      <c r="C25" s="405"/>
      <c r="D25" s="405"/>
      <c r="E25" s="405"/>
      <c r="F25" s="405"/>
      <c r="G25" s="405">
        <v>0</v>
      </c>
      <c r="H25" s="405">
        <v>0</v>
      </c>
      <c r="I25" s="405"/>
      <c r="J25" s="405">
        <v>0</v>
      </c>
      <c r="K25" s="405"/>
      <c r="L25" s="405">
        <v>0</v>
      </c>
      <c r="M25" s="405"/>
      <c r="N25" s="405">
        <v>0</v>
      </c>
      <c r="O25" s="405"/>
      <c r="P25" s="405">
        <v>0</v>
      </c>
      <c r="Q25" s="405"/>
      <c r="R25" s="405">
        <v>0</v>
      </c>
      <c r="S25" s="405"/>
      <c r="T25" s="405">
        <v>0</v>
      </c>
      <c r="U25" s="405"/>
      <c r="V25" s="405">
        <v>0</v>
      </c>
      <c r="W25" s="405"/>
      <c r="X25" s="405">
        <v>0</v>
      </c>
      <c r="Y25" s="405"/>
      <c r="Z25" s="405" t="s">
        <v>600</v>
      </c>
      <c r="AA25" s="405"/>
      <c r="AB25" s="405">
        <v>0</v>
      </c>
      <c r="AC25" s="405">
        <v>0</v>
      </c>
    </row>
    <row r="26" spans="1:32" s="206" customFormat="1" x14ac:dyDescent="0.25">
      <c r="A26" s="207" t="s">
        <v>185</v>
      </c>
      <c r="B26" s="208" t="s">
        <v>184</v>
      </c>
      <c r="C26" s="405"/>
      <c r="D26" s="405"/>
      <c r="E26" s="405"/>
      <c r="F26" s="405"/>
      <c r="G26" s="405">
        <v>0</v>
      </c>
      <c r="H26" s="405">
        <v>0</v>
      </c>
      <c r="I26" s="405"/>
      <c r="J26" s="405">
        <v>0</v>
      </c>
      <c r="K26" s="405"/>
      <c r="L26" s="405">
        <v>0</v>
      </c>
      <c r="M26" s="405"/>
      <c r="N26" s="405">
        <v>0</v>
      </c>
      <c r="O26" s="405"/>
      <c r="P26" s="405">
        <v>0</v>
      </c>
      <c r="Q26" s="405"/>
      <c r="R26" s="405">
        <v>0</v>
      </c>
      <c r="S26" s="405"/>
      <c r="T26" s="405">
        <v>0</v>
      </c>
      <c r="U26" s="405"/>
      <c r="V26" s="405">
        <v>0</v>
      </c>
      <c r="W26" s="405"/>
      <c r="X26" s="405">
        <v>0</v>
      </c>
      <c r="Y26" s="405"/>
      <c r="Z26" s="405" t="s">
        <v>600</v>
      </c>
      <c r="AA26" s="405"/>
      <c r="AB26" s="405">
        <v>0</v>
      </c>
      <c r="AC26" s="405">
        <v>0</v>
      </c>
    </row>
    <row r="27" spans="1:32" s="206" customFormat="1" ht="31.5" x14ac:dyDescent="0.25">
      <c r="A27" s="207" t="s">
        <v>183</v>
      </c>
      <c r="B27" s="208" t="s">
        <v>454</v>
      </c>
      <c r="C27" s="405"/>
      <c r="D27" s="405"/>
      <c r="E27" s="405"/>
      <c r="F27" s="405"/>
      <c r="G27" s="405">
        <v>0</v>
      </c>
      <c r="H27" s="405">
        <v>9.7167199999999987</v>
      </c>
      <c r="I27" s="405"/>
      <c r="J27" s="405">
        <v>133.69525129811836</v>
      </c>
      <c r="K27" s="405"/>
      <c r="L27" s="405">
        <v>0</v>
      </c>
      <c r="M27" s="405"/>
      <c r="N27" s="405">
        <v>182.78895020834941</v>
      </c>
      <c r="O27" s="405"/>
      <c r="P27" s="405">
        <v>0</v>
      </c>
      <c r="Q27" s="405"/>
      <c r="R27" s="405">
        <v>93.533465565542414</v>
      </c>
      <c r="S27" s="405"/>
      <c r="T27" s="405">
        <v>0</v>
      </c>
      <c r="U27" s="405"/>
      <c r="V27" s="405">
        <v>0</v>
      </c>
      <c r="W27" s="405"/>
      <c r="X27" s="405">
        <v>0</v>
      </c>
      <c r="Y27" s="405"/>
      <c r="Z27" s="405" t="s">
        <v>600</v>
      </c>
      <c r="AA27" s="405"/>
      <c r="AB27" s="405">
        <v>9.7167199999999987</v>
      </c>
      <c r="AC27" s="405">
        <v>410.01766707201023</v>
      </c>
    </row>
    <row r="28" spans="1:32" s="206" customFormat="1" x14ac:dyDescent="0.25">
      <c r="A28" s="207" t="s">
        <v>182</v>
      </c>
      <c r="B28" s="208" t="s">
        <v>181</v>
      </c>
      <c r="C28" s="405"/>
      <c r="D28" s="405"/>
      <c r="E28" s="405"/>
      <c r="F28" s="405"/>
      <c r="G28" s="405">
        <v>0</v>
      </c>
      <c r="H28" s="405">
        <v>0</v>
      </c>
      <c r="I28" s="405"/>
      <c r="J28" s="405">
        <v>0</v>
      </c>
      <c r="K28" s="405"/>
      <c r="L28" s="405">
        <v>0</v>
      </c>
      <c r="M28" s="405"/>
      <c r="N28" s="405">
        <v>0</v>
      </c>
      <c r="O28" s="405"/>
      <c r="P28" s="405">
        <v>0</v>
      </c>
      <c r="Q28" s="405"/>
      <c r="R28" s="405">
        <v>0</v>
      </c>
      <c r="S28" s="405"/>
      <c r="T28" s="405">
        <v>0</v>
      </c>
      <c r="U28" s="405"/>
      <c r="V28" s="405">
        <v>0</v>
      </c>
      <c r="W28" s="405"/>
      <c r="X28" s="405">
        <v>0</v>
      </c>
      <c r="Y28" s="405"/>
      <c r="Z28" s="405">
        <v>0</v>
      </c>
      <c r="AA28" s="405"/>
      <c r="AB28" s="405">
        <v>0</v>
      </c>
      <c r="AC28" s="405">
        <v>0</v>
      </c>
    </row>
    <row r="29" spans="1:32" s="206" customFormat="1" x14ac:dyDescent="0.25">
      <c r="A29" s="207" t="s">
        <v>180</v>
      </c>
      <c r="B29" s="209" t="s">
        <v>179</v>
      </c>
      <c r="C29" s="405"/>
      <c r="D29" s="405"/>
      <c r="E29" s="405"/>
      <c r="F29" s="405"/>
      <c r="G29" s="405">
        <v>0</v>
      </c>
      <c r="H29" s="405">
        <v>1.9433439999999997</v>
      </c>
      <c r="I29" s="405"/>
      <c r="J29" s="405">
        <v>76.667896615623647</v>
      </c>
      <c r="K29" s="405"/>
      <c r="L29" s="405">
        <v>0</v>
      </c>
      <c r="M29" s="405"/>
      <c r="N29" s="405">
        <v>34.062078979759605</v>
      </c>
      <c r="O29" s="405"/>
      <c r="P29" s="405">
        <v>0</v>
      </c>
      <c r="Q29" s="405"/>
      <c r="R29" s="405">
        <v>18.706693113108486</v>
      </c>
      <c r="S29" s="405"/>
      <c r="T29" s="405">
        <v>0</v>
      </c>
      <c r="U29" s="405"/>
      <c r="V29" s="405">
        <v>0</v>
      </c>
      <c r="W29" s="405"/>
      <c r="X29" s="405">
        <v>0</v>
      </c>
      <c r="Y29" s="405"/>
      <c r="Z29" s="405" t="s">
        <v>600</v>
      </c>
      <c r="AA29" s="405"/>
      <c r="AB29" s="405">
        <v>1.9433439999999997</v>
      </c>
      <c r="AC29" s="405">
        <v>129.43666870849165</v>
      </c>
    </row>
    <row r="30" spans="1:32" s="206" customFormat="1" ht="47.25" x14ac:dyDescent="0.25">
      <c r="A30" s="204" t="s">
        <v>64</v>
      </c>
      <c r="B30" s="205" t="s">
        <v>178</v>
      </c>
      <c r="C30" s="405">
        <v>9.7167199999999987</v>
      </c>
      <c r="D30" s="405">
        <v>453.06680907201019</v>
      </c>
      <c r="E30" s="405">
        <v>453.06680907201019</v>
      </c>
      <c r="F30" s="405">
        <v>453.06680907201019</v>
      </c>
      <c r="G30" s="405">
        <v>0</v>
      </c>
      <c r="H30" s="405">
        <v>9.7167199999999987</v>
      </c>
      <c r="I30" s="405"/>
      <c r="J30" s="405">
        <v>153.31698900000001</v>
      </c>
      <c r="K30" s="405"/>
      <c r="L30" s="405">
        <v>0</v>
      </c>
      <c r="M30" s="405"/>
      <c r="N30" s="405">
        <v>299.74982007201021</v>
      </c>
      <c r="O30" s="405"/>
      <c r="P30" s="405">
        <v>0</v>
      </c>
      <c r="Q30" s="405"/>
      <c r="R30" s="405">
        <v>0</v>
      </c>
      <c r="S30" s="405"/>
      <c r="T30" s="405">
        <v>0</v>
      </c>
      <c r="U30" s="405"/>
      <c r="V30" s="405">
        <v>0</v>
      </c>
      <c r="W30" s="405"/>
      <c r="X30" s="405">
        <v>0</v>
      </c>
      <c r="Y30" s="405"/>
      <c r="Z30" s="405" t="s">
        <v>600</v>
      </c>
      <c r="AA30" s="405"/>
      <c r="AB30" s="405">
        <v>9.7167199999999987</v>
      </c>
      <c r="AC30" s="405">
        <v>453.06680907201019</v>
      </c>
    </row>
    <row r="31" spans="1:32" s="206" customFormat="1" x14ac:dyDescent="0.25">
      <c r="A31" s="204" t="s">
        <v>177</v>
      </c>
      <c r="B31" s="208" t="s">
        <v>176</v>
      </c>
      <c r="C31" s="405">
        <v>9.7167199999999987</v>
      </c>
      <c r="D31" s="405">
        <v>30.412453939999995</v>
      </c>
      <c r="E31" s="405"/>
      <c r="F31" s="405"/>
      <c r="G31" s="405"/>
      <c r="H31" s="405"/>
      <c r="I31" s="405"/>
      <c r="J31" s="405"/>
      <c r="K31" s="405"/>
      <c r="L31" s="405"/>
      <c r="M31" s="405"/>
      <c r="N31" s="405"/>
      <c r="O31" s="405"/>
      <c r="P31" s="405"/>
      <c r="Q31" s="405"/>
      <c r="R31" s="405"/>
      <c r="S31" s="405"/>
      <c r="T31" s="405"/>
      <c r="U31" s="405"/>
      <c r="V31" s="405"/>
      <c r="W31" s="405"/>
      <c r="X31" s="405"/>
      <c r="Y31" s="405"/>
      <c r="Z31" s="405"/>
      <c r="AA31" s="405"/>
      <c r="AB31" s="405">
        <v>0</v>
      </c>
      <c r="AC31" s="405">
        <v>0</v>
      </c>
    </row>
    <row r="32" spans="1:32" s="206" customFormat="1" ht="31.5" x14ac:dyDescent="0.25">
      <c r="A32" s="204" t="s">
        <v>175</v>
      </c>
      <c r="B32" s="208" t="s">
        <v>174</v>
      </c>
      <c r="C32" s="405">
        <v>0</v>
      </c>
      <c r="D32" s="405">
        <v>39.170999577165837</v>
      </c>
      <c r="E32" s="405"/>
      <c r="F32" s="405"/>
      <c r="G32" s="405"/>
      <c r="H32" s="405"/>
      <c r="I32" s="405"/>
      <c r="J32" s="405"/>
      <c r="K32" s="405"/>
      <c r="L32" s="405"/>
      <c r="M32" s="405"/>
      <c r="N32" s="405"/>
      <c r="O32" s="405"/>
      <c r="P32" s="405"/>
      <c r="Q32" s="405"/>
      <c r="R32" s="405"/>
      <c r="S32" s="405"/>
      <c r="T32" s="405"/>
      <c r="U32" s="405"/>
      <c r="V32" s="405"/>
      <c r="W32" s="405"/>
      <c r="X32" s="405"/>
      <c r="Y32" s="405"/>
      <c r="Z32" s="405"/>
      <c r="AA32" s="405"/>
      <c r="AB32" s="405">
        <v>0</v>
      </c>
      <c r="AC32" s="405">
        <v>0</v>
      </c>
    </row>
    <row r="33" spans="1:29" s="206" customFormat="1" x14ac:dyDescent="0.25">
      <c r="A33" s="204" t="s">
        <v>173</v>
      </c>
      <c r="B33" s="208" t="s">
        <v>172</v>
      </c>
      <c r="C33" s="405">
        <v>0</v>
      </c>
      <c r="D33" s="405">
        <v>350.22344889794556</v>
      </c>
      <c r="E33" s="405"/>
      <c r="F33" s="405"/>
      <c r="G33" s="405"/>
      <c r="H33" s="405"/>
      <c r="I33" s="405"/>
      <c r="J33" s="405"/>
      <c r="K33" s="405"/>
      <c r="L33" s="405"/>
      <c r="M33" s="405"/>
      <c r="N33" s="405"/>
      <c r="O33" s="405"/>
      <c r="P33" s="405"/>
      <c r="Q33" s="405"/>
      <c r="R33" s="405"/>
      <c r="S33" s="405"/>
      <c r="T33" s="405"/>
      <c r="U33" s="405"/>
      <c r="V33" s="405"/>
      <c r="W33" s="405"/>
      <c r="X33" s="405"/>
      <c r="Y33" s="405"/>
      <c r="Z33" s="405"/>
      <c r="AA33" s="405"/>
      <c r="AB33" s="405">
        <v>0</v>
      </c>
      <c r="AC33" s="405">
        <v>0</v>
      </c>
    </row>
    <row r="34" spans="1:29" s="206" customFormat="1" x14ac:dyDescent="0.25">
      <c r="A34" s="204" t="s">
        <v>171</v>
      </c>
      <c r="B34" s="208" t="s">
        <v>170</v>
      </c>
      <c r="C34" s="405">
        <v>0</v>
      </c>
      <c r="D34" s="405">
        <v>33.259906656898707</v>
      </c>
      <c r="E34" s="405"/>
      <c r="F34" s="405"/>
      <c r="G34" s="405"/>
      <c r="H34" s="405"/>
      <c r="I34" s="405"/>
      <c r="J34" s="405"/>
      <c r="K34" s="405"/>
      <c r="L34" s="405"/>
      <c r="M34" s="405"/>
      <c r="N34" s="405"/>
      <c r="O34" s="405"/>
      <c r="P34" s="405"/>
      <c r="Q34" s="405"/>
      <c r="R34" s="405"/>
      <c r="S34" s="405"/>
      <c r="T34" s="405"/>
      <c r="U34" s="405"/>
      <c r="V34" s="405"/>
      <c r="W34" s="405"/>
      <c r="X34" s="405"/>
      <c r="Y34" s="405"/>
      <c r="Z34" s="405"/>
      <c r="AA34" s="405"/>
      <c r="AB34" s="405">
        <v>0</v>
      </c>
      <c r="AC34" s="405">
        <v>0</v>
      </c>
    </row>
    <row r="35" spans="1:29" s="206" customFormat="1" ht="31.5" x14ac:dyDescent="0.25">
      <c r="A35" s="204" t="s">
        <v>63</v>
      </c>
      <c r="B35" s="205" t="s">
        <v>169</v>
      </c>
      <c r="C35" s="405"/>
      <c r="D35" s="405"/>
      <c r="E35" s="405"/>
      <c r="F35" s="405"/>
      <c r="G35" s="405"/>
      <c r="H35" s="405"/>
      <c r="I35" s="405"/>
      <c r="J35" s="405"/>
      <c r="K35" s="405"/>
      <c r="L35" s="405"/>
      <c r="M35" s="405"/>
      <c r="N35" s="405"/>
      <c r="O35" s="405"/>
      <c r="P35" s="405"/>
      <c r="Q35" s="405"/>
      <c r="R35" s="405"/>
      <c r="S35" s="405"/>
      <c r="T35" s="405"/>
      <c r="U35" s="405"/>
      <c r="V35" s="405"/>
      <c r="W35" s="405"/>
      <c r="X35" s="405"/>
      <c r="Y35" s="405"/>
      <c r="Z35" s="405"/>
      <c r="AA35" s="405"/>
      <c r="AB35" s="405"/>
      <c r="AC35" s="405"/>
    </row>
    <row r="36" spans="1:29" s="206" customFormat="1" x14ac:dyDescent="0.25">
      <c r="A36" s="207" t="s">
        <v>168</v>
      </c>
      <c r="B36" s="208" t="s">
        <v>562</v>
      </c>
      <c r="C36" s="405"/>
      <c r="D36" s="405"/>
      <c r="E36" s="405"/>
      <c r="F36" s="405"/>
      <c r="G36" s="405">
        <v>0</v>
      </c>
      <c r="H36" s="405">
        <v>0</v>
      </c>
      <c r="I36" s="406" t="s">
        <v>610</v>
      </c>
      <c r="J36" s="405">
        <v>0</v>
      </c>
      <c r="K36" s="406" t="s">
        <v>610</v>
      </c>
      <c r="L36" s="405">
        <v>0</v>
      </c>
      <c r="M36" s="406" t="s">
        <v>610</v>
      </c>
      <c r="N36" s="405">
        <v>0</v>
      </c>
      <c r="O36" s="406" t="s">
        <v>610</v>
      </c>
      <c r="P36" s="405">
        <v>0</v>
      </c>
      <c r="Q36" s="406" t="s">
        <v>610</v>
      </c>
      <c r="R36" s="405">
        <v>0</v>
      </c>
      <c r="S36" s="406" t="s">
        <v>610</v>
      </c>
      <c r="T36" s="405">
        <v>0</v>
      </c>
      <c r="U36" s="406" t="s">
        <v>610</v>
      </c>
      <c r="V36" s="405">
        <v>0</v>
      </c>
      <c r="W36" s="406" t="s">
        <v>610</v>
      </c>
      <c r="X36" s="405">
        <v>0</v>
      </c>
      <c r="Y36" s="406" t="s">
        <v>610</v>
      </c>
      <c r="Z36" s="405" t="s">
        <v>600</v>
      </c>
      <c r="AA36" s="406" t="s">
        <v>600</v>
      </c>
      <c r="AB36" s="405">
        <v>0</v>
      </c>
      <c r="AC36" s="405">
        <v>0</v>
      </c>
    </row>
    <row r="37" spans="1:29" s="206" customFormat="1" ht="31.5" x14ac:dyDescent="0.25">
      <c r="A37" s="207" t="s">
        <v>167</v>
      </c>
      <c r="B37" s="210" t="s">
        <v>560</v>
      </c>
      <c r="C37" s="405"/>
      <c r="D37" s="405"/>
      <c r="E37" s="405"/>
      <c r="F37" s="405"/>
      <c r="G37" s="405">
        <v>0</v>
      </c>
      <c r="H37" s="405">
        <v>0</v>
      </c>
      <c r="I37" s="406" t="s">
        <v>610</v>
      </c>
      <c r="J37" s="405">
        <v>0</v>
      </c>
      <c r="K37" s="406" t="s">
        <v>610</v>
      </c>
      <c r="L37" s="405">
        <v>0</v>
      </c>
      <c r="M37" s="406" t="s">
        <v>610</v>
      </c>
      <c r="N37" s="405">
        <v>50</v>
      </c>
      <c r="O37" s="406">
        <v>4</v>
      </c>
      <c r="P37" s="405">
        <v>0</v>
      </c>
      <c r="Q37" s="406" t="s">
        <v>610</v>
      </c>
      <c r="R37" s="405">
        <v>0</v>
      </c>
      <c r="S37" s="406" t="s">
        <v>610</v>
      </c>
      <c r="T37" s="405">
        <v>0</v>
      </c>
      <c r="U37" s="406" t="s">
        <v>610</v>
      </c>
      <c r="V37" s="405">
        <v>0</v>
      </c>
      <c r="W37" s="406" t="s">
        <v>610</v>
      </c>
      <c r="X37" s="405">
        <v>0</v>
      </c>
      <c r="Y37" s="406" t="s">
        <v>610</v>
      </c>
      <c r="Z37" s="405" t="s">
        <v>600</v>
      </c>
      <c r="AA37" s="406" t="s">
        <v>600</v>
      </c>
      <c r="AB37" s="405">
        <v>0</v>
      </c>
      <c r="AC37" s="405">
        <v>50</v>
      </c>
    </row>
    <row r="38" spans="1:29" s="206" customFormat="1" x14ac:dyDescent="0.25">
      <c r="A38" s="207" t="s">
        <v>166</v>
      </c>
      <c r="B38" s="210" t="s">
        <v>157</v>
      </c>
      <c r="C38" s="405"/>
      <c r="D38" s="405"/>
      <c r="E38" s="405"/>
      <c r="F38" s="405"/>
      <c r="G38" s="405">
        <v>0</v>
      </c>
      <c r="H38" s="405">
        <v>0</v>
      </c>
      <c r="I38" s="406" t="s">
        <v>610</v>
      </c>
      <c r="J38" s="405">
        <v>0</v>
      </c>
      <c r="K38" s="406" t="s">
        <v>610</v>
      </c>
      <c r="L38" s="405">
        <v>0</v>
      </c>
      <c r="M38" s="406" t="s">
        <v>610</v>
      </c>
      <c r="N38" s="405">
        <v>0</v>
      </c>
      <c r="O38" s="406" t="s">
        <v>610</v>
      </c>
      <c r="P38" s="405">
        <v>0</v>
      </c>
      <c r="Q38" s="406" t="s">
        <v>610</v>
      </c>
      <c r="R38" s="405">
        <v>0</v>
      </c>
      <c r="S38" s="406" t="s">
        <v>610</v>
      </c>
      <c r="T38" s="405">
        <v>0</v>
      </c>
      <c r="U38" s="406" t="s">
        <v>610</v>
      </c>
      <c r="V38" s="405">
        <v>0</v>
      </c>
      <c r="W38" s="406" t="s">
        <v>610</v>
      </c>
      <c r="X38" s="405">
        <v>0</v>
      </c>
      <c r="Y38" s="406" t="s">
        <v>610</v>
      </c>
      <c r="Z38" s="405" t="s">
        <v>600</v>
      </c>
      <c r="AA38" s="406" t="s">
        <v>600</v>
      </c>
      <c r="AB38" s="405">
        <v>0</v>
      </c>
      <c r="AC38" s="405">
        <v>0</v>
      </c>
    </row>
    <row r="39" spans="1:29" s="206" customFormat="1" x14ac:dyDescent="0.25">
      <c r="A39" s="207" t="s">
        <v>165</v>
      </c>
      <c r="B39" s="208" t="s">
        <v>561</v>
      </c>
      <c r="C39" s="405"/>
      <c r="D39" s="405"/>
      <c r="E39" s="405"/>
      <c r="F39" s="405"/>
      <c r="G39" s="405">
        <v>0</v>
      </c>
      <c r="H39" s="405">
        <v>0</v>
      </c>
      <c r="I39" s="406" t="s">
        <v>610</v>
      </c>
      <c r="J39" s="405">
        <v>0</v>
      </c>
      <c r="K39" s="406" t="s">
        <v>610</v>
      </c>
      <c r="L39" s="405">
        <v>0</v>
      </c>
      <c r="M39" s="406" t="s">
        <v>610</v>
      </c>
      <c r="N39" s="405">
        <v>0</v>
      </c>
      <c r="O39" s="406" t="s">
        <v>610</v>
      </c>
      <c r="P39" s="405">
        <v>0</v>
      </c>
      <c r="Q39" s="406" t="s">
        <v>610</v>
      </c>
      <c r="R39" s="405">
        <v>0</v>
      </c>
      <c r="S39" s="406" t="s">
        <v>610</v>
      </c>
      <c r="T39" s="405">
        <v>0</v>
      </c>
      <c r="U39" s="406" t="s">
        <v>610</v>
      </c>
      <c r="V39" s="405">
        <v>0</v>
      </c>
      <c r="W39" s="406" t="s">
        <v>610</v>
      </c>
      <c r="X39" s="405">
        <v>0</v>
      </c>
      <c r="Y39" s="406" t="s">
        <v>610</v>
      </c>
      <c r="Z39" s="405" t="s">
        <v>600</v>
      </c>
      <c r="AA39" s="406" t="s">
        <v>600</v>
      </c>
      <c r="AB39" s="405">
        <v>0</v>
      </c>
      <c r="AC39" s="405">
        <v>0</v>
      </c>
    </row>
    <row r="40" spans="1:29" s="206" customFormat="1" x14ac:dyDescent="0.25">
      <c r="A40" s="207" t="s">
        <v>164</v>
      </c>
      <c r="B40" s="208" t="s">
        <v>563</v>
      </c>
      <c r="C40" s="405"/>
      <c r="D40" s="405"/>
      <c r="E40" s="405"/>
      <c r="F40" s="405"/>
      <c r="G40" s="405">
        <v>0</v>
      </c>
      <c r="H40" s="405">
        <v>0</v>
      </c>
      <c r="I40" s="406" t="s">
        <v>610</v>
      </c>
      <c r="J40" s="405">
        <v>0</v>
      </c>
      <c r="K40" s="406" t="s">
        <v>610</v>
      </c>
      <c r="L40" s="405">
        <v>0</v>
      </c>
      <c r="M40" s="406" t="s">
        <v>610</v>
      </c>
      <c r="N40" s="405">
        <v>0</v>
      </c>
      <c r="O40" s="406" t="s">
        <v>610</v>
      </c>
      <c r="P40" s="405">
        <v>0</v>
      </c>
      <c r="Q40" s="406" t="s">
        <v>610</v>
      </c>
      <c r="R40" s="405">
        <v>0</v>
      </c>
      <c r="S40" s="406" t="s">
        <v>610</v>
      </c>
      <c r="T40" s="405">
        <v>0</v>
      </c>
      <c r="U40" s="406" t="s">
        <v>610</v>
      </c>
      <c r="V40" s="405">
        <v>0</v>
      </c>
      <c r="W40" s="406" t="s">
        <v>610</v>
      </c>
      <c r="X40" s="405">
        <v>0</v>
      </c>
      <c r="Y40" s="406" t="s">
        <v>610</v>
      </c>
      <c r="Z40" s="405" t="s">
        <v>600</v>
      </c>
      <c r="AA40" s="406" t="s">
        <v>600</v>
      </c>
      <c r="AB40" s="405">
        <v>0</v>
      </c>
      <c r="AC40" s="405">
        <v>0</v>
      </c>
    </row>
    <row r="41" spans="1:29" s="206" customFormat="1" x14ac:dyDescent="0.25">
      <c r="A41" s="207" t="s">
        <v>163</v>
      </c>
      <c r="B41" s="208" t="s">
        <v>564</v>
      </c>
      <c r="C41" s="405"/>
      <c r="D41" s="405"/>
      <c r="E41" s="405"/>
      <c r="F41" s="405"/>
      <c r="G41" s="405">
        <v>0</v>
      </c>
      <c r="H41" s="405">
        <v>0</v>
      </c>
      <c r="I41" s="406" t="s">
        <v>610</v>
      </c>
      <c r="J41" s="405">
        <v>0</v>
      </c>
      <c r="K41" s="406" t="s">
        <v>610</v>
      </c>
      <c r="L41" s="405">
        <v>0</v>
      </c>
      <c r="M41" s="406" t="s">
        <v>610</v>
      </c>
      <c r="N41" s="405">
        <v>0</v>
      </c>
      <c r="O41" s="406" t="s">
        <v>610</v>
      </c>
      <c r="P41" s="405">
        <v>0</v>
      </c>
      <c r="Q41" s="406" t="s">
        <v>610</v>
      </c>
      <c r="R41" s="405">
        <v>0</v>
      </c>
      <c r="S41" s="406" t="s">
        <v>610</v>
      </c>
      <c r="T41" s="405">
        <v>0</v>
      </c>
      <c r="U41" s="406" t="s">
        <v>610</v>
      </c>
      <c r="V41" s="405">
        <v>0</v>
      </c>
      <c r="W41" s="406" t="s">
        <v>610</v>
      </c>
      <c r="X41" s="405">
        <v>0</v>
      </c>
      <c r="Y41" s="406" t="s">
        <v>610</v>
      </c>
      <c r="Z41" s="405" t="s">
        <v>600</v>
      </c>
      <c r="AA41" s="406" t="s">
        <v>600</v>
      </c>
      <c r="AB41" s="405">
        <v>0</v>
      </c>
      <c r="AC41" s="405">
        <v>0</v>
      </c>
    </row>
    <row r="42" spans="1:29" s="206" customFormat="1" x14ac:dyDescent="0.25">
      <c r="A42" s="207" t="s">
        <v>162</v>
      </c>
      <c r="B42" s="208" t="s">
        <v>565</v>
      </c>
      <c r="C42" s="405"/>
      <c r="D42" s="405"/>
      <c r="E42" s="405"/>
      <c r="F42" s="405"/>
      <c r="G42" s="405">
        <v>0</v>
      </c>
      <c r="H42" s="405">
        <v>0</v>
      </c>
      <c r="I42" s="406" t="s">
        <v>610</v>
      </c>
      <c r="J42" s="405">
        <v>0</v>
      </c>
      <c r="K42" s="406" t="s">
        <v>610</v>
      </c>
      <c r="L42" s="405">
        <v>0</v>
      </c>
      <c r="M42" s="406" t="s">
        <v>610</v>
      </c>
      <c r="N42" s="405">
        <v>0</v>
      </c>
      <c r="O42" s="406" t="s">
        <v>610</v>
      </c>
      <c r="P42" s="405">
        <v>0</v>
      </c>
      <c r="Q42" s="406" t="s">
        <v>610</v>
      </c>
      <c r="R42" s="405">
        <v>0</v>
      </c>
      <c r="S42" s="406" t="s">
        <v>610</v>
      </c>
      <c r="T42" s="405">
        <v>0</v>
      </c>
      <c r="U42" s="406" t="s">
        <v>610</v>
      </c>
      <c r="V42" s="405">
        <v>0</v>
      </c>
      <c r="W42" s="406" t="s">
        <v>610</v>
      </c>
      <c r="X42" s="405">
        <v>0</v>
      </c>
      <c r="Y42" s="406" t="s">
        <v>610</v>
      </c>
      <c r="Z42" s="405" t="s">
        <v>600</v>
      </c>
      <c r="AA42" s="406" t="s">
        <v>600</v>
      </c>
      <c r="AB42" s="405">
        <v>0</v>
      </c>
      <c r="AC42" s="405">
        <v>0</v>
      </c>
    </row>
    <row r="43" spans="1:29" s="206" customFormat="1" x14ac:dyDescent="0.25">
      <c r="A43" s="207" t="s">
        <v>566</v>
      </c>
      <c r="B43" s="208" t="s">
        <v>567</v>
      </c>
      <c r="C43" s="405"/>
      <c r="D43" s="405"/>
      <c r="E43" s="405"/>
      <c r="F43" s="405"/>
      <c r="G43" s="405">
        <v>0</v>
      </c>
      <c r="H43" s="405">
        <v>0</v>
      </c>
      <c r="I43" s="406" t="s">
        <v>610</v>
      </c>
      <c r="J43" s="405">
        <v>0</v>
      </c>
      <c r="K43" s="406" t="s">
        <v>610</v>
      </c>
      <c r="L43" s="405">
        <v>0</v>
      </c>
      <c r="M43" s="406" t="s">
        <v>610</v>
      </c>
      <c r="N43" s="405">
        <v>0</v>
      </c>
      <c r="O43" s="406" t="s">
        <v>610</v>
      </c>
      <c r="P43" s="405">
        <v>0</v>
      </c>
      <c r="Q43" s="406" t="s">
        <v>610</v>
      </c>
      <c r="R43" s="405">
        <v>0</v>
      </c>
      <c r="S43" s="406" t="s">
        <v>610</v>
      </c>
      <c r="T43" s="405">
        <v>0</v>
      </c>
      <c r="U43" s="406" t="s">
        <v>610</v>
      </c>
      <c r="V43" s="405">
        <v>0</v>
      </c>
      <c r="W43" s="406" t="s">
        <v>610</v>
      </c>
      <c r="X43" s="405">
        <v>0</v>
      </c>
      <c r="Y43" s="406" t="s">
        <v>610</v>
      </c>
      <c r="Z43" s="405" t="s">
        <v>600</v>
      </c>
      <c r="AA43" s="406" t="s">
        <v>600</v>
      </c>
      <c r="AB43" s="405">
        <v>0</v>
      </c>
      <c r="AC43" s="405">
        <v>0</v>
      </c>
    </row>
    <row r="44" spans="1:29" s="206" customFormat="1" x14ac:dyDescent="0.25">
      <c r="A44" s="207" t="s">
        <v>568</v>
      </c>
      <c r="B44" s="208" t="s">
        <v>569</v>
      </c>
      <c r="C44" s="405"/>
      <c r="D44" s="405"/>
      <c r="E44" s="405"/>
      <c r="F44" s="405"/>
      <c r="G44" s="405">
        <v>0</v>
      </c>
      <c r="H44" s="405">
        <v>0</v>
      </c>
      <c r="I44" s="406" t="s">
        <v>610</v>
      </c>
      <c r="J44" s="405">
        <v>0</v>
      </c>
      <c r="K44" s="406" t="s">
        <v>610</v>
      </c>
      <c r="L44" s="405">
        <v>0</v>
      </c>
      <c r="M44" s="406" t="s">
        <v>610</v>
      </c>
      <c r="N44" s="405">
        <v>4</v>
      </c>
      <c r="O44" s="406">
        <v>4</v>
      </c>
      <c r="P44" s="405">
        <v>0</v>
      </c>
      <c r="Q44" s="406" t="s">
        <v>610</v>
      </c>
      <c r="R44" s="405">
        <v>0</v>
      </c>
      <c r="S44" s="406" t="s">
        <v>610</v>
      </c>
      <c r="T44" s="405">
        <v>0</v>
      </c>
      <c r="U44" s="406" t="s">
        <v>610</v>
      </c>
      <c r="V44" s="405">
        <v>0</v>
      </c>
      <c r="W44" s="406" t="s">
        <v>610</v>
      </c>
      <c r="X44" s="405">
        <v>0</v>
      </c>
      <c r="Y44" s="406" t="s">
        <v>610</v>
      </c>
      <c r="Z44" s="405" t="s">
        <v>600</v>
      </c>
      <c r="AA44" s="406" t="s">
        <v>600</v>
      </c>
      <c r="AB44" s="405">
        <v>0</v>
      </c>
      <c r="AC44" s="405">
        <v>4</v>
      </c>
    </row>
    <row r="45" spans="1:29" s="206" customFormat="1" x14ac:dyDescent="0.25">
      <c r="A45" s="207" t="s">
        <v>570</v>
      </c>
      <c r="B45" s="208" t="s">
        <v>571</v>
      </c>
      <c r="C45" s="405"/>
      <c r="D45" s="405"/>
      <c r="E45" s="405"/>
      <c r="F45" s="405"/>
      <c r="G45" s="405">
        <v>0</v>
      </c>
      <c r="H45" s="405">
        <v>0</v>
      </c>
      <c r="I45" s="406" t="s">
        <v>610</v>
      </c>
      <c r="J45" s="405">
        <v>0</v>
      </c>
      <c r="K45" s="406" t="s">
        <v>610</v>
      </c>
      <c r="L45" s="405">
        <v>0</v>
      </c>
      <c r="M45" s="406" t="s">
        <v>610</v>
      </c>
      <c r="N45" s="405">
        <v>0</v>
      </c>
      <c r="O45" s="406" t="s">
        <v>610</v>
      </c>
      <c r="P45" s="405">
        <v>0</v>
      </c>
      <c r="Q45" s="406" t="s">
        <v>610</v>
      </c>
      <c r="R45" s="405">
        <v>0</v>
      </c>
      <c r="S45" s="406" t="s">
        <v>610</v>
      </c>
      <c r="T45" s="405">
        <v>0</v>
      </c>
      <c r="U45" s="406" t="s">
        <v>610</v>
      </c>
      <c r="V45" s="405">
        <v>0</v>
      </c>
      <c r="W45" s="406" t="s">
        <v>610</v>
      </c>
      <c r="X45" s="405">
        <v>0</v>
      </c>
      <c r="Y45" s="406" t="s">
        <v>610</v>
      </c>
      <c r="Z45" s="405" t="s">
        <v>600</v>
      </c>
      <c r="AA45" s="406" t="s">
        <v>600</v>
      </c>
      <c r="AB45" s="405">
        <v>0</v>
      </c>
      <c r="AC45" s="405">
        <v>0</v>
      </c>
    </row>
    <row r="46" spans="1:29" s="206" customFormat="1" x14ac:dyDescent="0.25">
      <c r="A46" s="207" t="s">
        <v>572</v>
      </c>
      <c r="B46" s="208" t="s">
        <v>573</v>
      </c>
      <c r="C46" s="405"/>
      <c r="D46" s="405"/>
      <c r="E46" s="405"/>
      <c r="F46" s="405"/>
      <c r="G46" s="405">
        <v>0</v>
      </c>
      <c r="H46" s="405">
        <v>0</v>
      </c>
      <c r="I46" s="406" t="s">
        <v>610</v>
      </c>
      <c r="J46" s="405">
        <v>0</v>
      </c>
      <c r="K46" s="406" t="s">
        <v>610</v>
      </c>
      <c r="L46" s="405">
        <v>0</v>
      </c>
      <c r="M46" s="406" t="s">
        <v>610</v>
      </c>
      <c r="N46" s="405">
        <v>0</v>
      </c>
      <c r="O46" s="406" t="s">
        <v>610</v>
      </c>
      <c r="P46" s="405">
        <v>0</v>
      </c>
      <c r="Q46" s="406" t="s">
        <v>610</v>
      </c>
      <c r="R46" s="405">
        <v>0</v>
      </c>
      <c r="S46" s="406" t="s">
        <v>610</v>
      </c>
      <c r="T46" s="405">
        <v>0</v>
      </c>
      <c r="U46" s="406" t="s">
        <v>610</v>
      </c>
      <c r="V46" s="405">
        <v>0</v>
      </c>
      <c r="W46" s="406" t="s">
        <v>610</v>
      </c>
      <c r="X46" s="405">
        <v>0</v>
      </c>
      <c r="Y46" s="406" t="s">
        <v>610</v>
      </c>
      <c r="Z46" s="405" t="s">
        <v>600</v>
      </c>
      <c r="AA46" s="406" t="s">
        <v>600</v>
      </c>
      <c r="AB46" s="405">
        <v>0</v>
      </c>
      <c r="AC46" s="405">
        <v>0</v>
      </c>
    </row>
    <row r="47" spans="1:29" s="206" customFormat="1" x14ac:dyDescent="0.25">
      <c r="A47" s="204" t="s">
        <v>62</v>
      </c>
      <c r="B47" s="205" t="s">
        <v>161</v>
      </c>
      <c r="C47" s="405"/>
      <c r="D47" s="405"/>
      <c r="E47" s="405"/>
      <c r="F47" s="405"/>
      <c r="G47" s="405"/>
      <c r="H47" s="405"/>
      <c r="I47" s="405"/>
      <c r="J47" s="405"/>
      <c r="K47" s="405"/>
      <c r="L47" s="405"/>
      <c r="M47" s="405"/>
      <c r="N47" s="405"/>
      <c r="O47" s="405"/>
      <c r="P47" s="405"/>
      <c r="Q47" s="405"/>
      <c r="R47" s="405"/>
      <c r="S47" s="406"/>
      <c r="T47" s="405"/>
      <c r="U47" s="405"/>
      <c r="V47" s="405"/>
      <c r="W47" s="405"/>
      <c r="X47" s="405"/>
      <c r="Y47" s="405"/>
      <c r="Z47" s="405"/>
      <c r="AA47" s="405"/>
      <c r="AB47" s="405"/>
      <c r="AC47" s="405"/>
    </row>
    <row r="48" spans="1:29" s="206" customFormat="1" x14ac:dyDescent="0.25">
      <c r="A48" s="207" t="s">
        <v>160</v>
      </c>
      <c r="B48" s="208" t="s">
        <v>562</v>
      </c>
      <c r="C48" s="405">
        <v>0</v>
      </c>
      <c r="D48" s="405">
        <v>0</v>
      </c>
      <c r="E48" s="405"/>
      <c r="F48" s="405"/>
      <c r="G48" s="405">
        <v>0</v>
      </c>
      <c r="H48" s="405">
        <v>0</v>
      </c>
      <c r="I48" s="405"/>
      <c r="J48" s="405">
        <v>0</v>
      </c>
      <c r="K48" s="405"/>
      <c r="L48" s="405">
        <v>0</v>
      </c>
      <c r="M48" s="405"/>
      <c r="N48" s="405">
        <v>0</v>
      </c>
      <c r="O48" s="405"/>
      <c r="P48" s="405">
        <v>0</v>
      </c>
      <c r="Q48" s="405"/>
      <c r="R48" s="405">
        <v>0</v>
      </c>
      <c r="S48" s="405"/>
      <c r="T48" s="405">
        <v>0</v>
      </c>
      <c r="U48" s="405"/>
      <c r="V48" s="405">
        <v>0</v>
      </c>
      <c r="W48" s="405"/>
      <c r="X48" s="405">
        <v>0</v>
      </c>
      <c r="Y48" s="405"/>
      <c r="Z48" s="405" t="s">
        <v>600</v>
      </c>
      <c r="AA48" s="405"/>
      <c r="AB48" s="405">
        <v>0</v>
      </c>
      <c r="AC48" s="405">
        <v>0</v>
      </c>
    </row>
    <row r="49" spans="1:29" s="206" customFormat="1" ht="31.5" x14ac:dyDescent="0.25">
      <c r="A49" s="207" t="s">
        <v>159</v>
      </c>
      <c r="B49" s="210" t="s">
        <v>560</v>
      </c>
      <c r="C49" s="405">
        <v>0</v>
      </c>
      <c r="D49" s="405">
        <v>50</v>
      </c>
      <c r="E49" s="405"/>
      <c r="F49" s="405"/>
      <c r="G49" s="405">
        <v>0</v>
      </c>
      <c r="H49" s="405">
        <v>0</v>
      </c>
      <c r="I49" s="405"/>
      <c r="J49" s="405">
        <v>0</v>
      </c>
      <c r="K49" s="405"/>
      <c r="L49" s="405">
        <v>0</v>
      </c>
      <c r="M49" s="405"/>
      <c r="N49" s="405">
        <v>50</v>
      </c>
      <c r="O49" s="405"/>
      <c r="P49" s="405">
        <v>0</v>
      </c>
      <c r="Q49" s="405"/>
      <c r="R49" s="405">
        <v>0</v>
      </c>
      <c r="S49" s="405"/>
      <c r="T49" s="405">
        <v>0</v>
      </c>
      <c r="U49" s="405"/>
      <c r="V49" s="405">
        <v>0</v>
      </c>
      <c r="W49" s="405"/>
      <c r="X49" s="405">
        <v>0</v>
      </c>
      <c r="Y49" s="405"/>
      <c r="Z49" s="405" t="s">
        <v>600</v>
      </c>
      <c r="AA49" s="405"/>
      <c r="AB49" s="405">
        <v>0</v>
      </c>
      <c r="AC49" s="405">
        <v>50</v>
      </c>
    </row>
    <row r="50" spans="1:29" s="206" customFormat="1" x14ac:dyDescent="0.25">
      <c r="A50" s="207" t="s">
        <v>158</v>
      </c>
      <c r="B50" s="210" t="s">
        <v>157</v>
      </c>
      <c r="C50" s="405">
        <v>0</v>
      </c>
      <c r="D50" s="405">
        <v>0</v>
      </c>
      <c r="E50" s="405"/>
      <c r="F50" s="405"/>
      <c r="G50" s="405">
        <v>0</v>
      </c>
      <c r="H50" s="405">
        <v>0</v>
      </c>
      <c r="I50" s="405"/>
      <c r="J50" s="405">
        <v>0</v>
      </c>
      <c r="K50" s="405"/>
      <c r="L50" s="405">
        <v>0</v>
      </c>
      <c r="M50" s="405"/>
      <c r="N50" s="405">
        <v>0</v>
      </c>
      <c r="O50" s="405"/>
      <c r="P50" s="405">
        <v>0</v>
      </c>
      <c r="Q50" s="405"/>
      <c r="R50" s="405">
        <v>0</v>
      </c>
      <c r="S50" s="405"/>
      <c r="T50" s="405">
        <v>0</v>
      </c>
      <c r="U50" s="405"/>
      <c r="V50" s="405">
        <v>0</v>
      </c>
      <c r="W50" s="405"/>
      <c r="X50" s="405">
        <v>0</v>
      </c>
      <c r="Y50" s="405"/>
      <c r="Z50" s="405" t="s">
        <v>600</v>
      </c>
      <c r="AA50" s="405"/>
      <c r="AB50" s="405">
        <v>0</v>
      </c>
      <c r="AC50" s="405">
        <v>0</v>
      </c>
    </row>
    <row r="51" spans="1:29" s="206" customFormat="1" ht="31.5" x14ac:dyDescent="0.25">
      <c r="A51" s="207" t="s">
        <v>156</v>
      </c>
      <c r="B51" s="208" t="s">
        <v>155</v>
      </c>
      <c r="C51" s="405">
        <v>0</v>
      </c>
      <c r="D51" s="405">
        <v>0</v>
      </c>
      <c r="E51" s="405"/>
      <c r="F51" s="405"/>
      <c r="G51" s="405">
        <v>0</v>
      </c>
      <c r="H51" s="405">
        <v>0</v>
      </c>
      <c r="I51" s="405"/>
      <c r="J51" s="405">
        <v>0</v>
      </c>
      <c r="K51" s="405"/>
      <c r="L51" s="405">
        <v>0</v>
      </c>
      <c r="M51" s="405"/>
      <c r="N51" s="405">
        <v>0</v>
      </c>
      <c r="O51" s="405"/>
      <c r="P51" s="405">
        <v>0</v>
      </c>
      <c r="Q51" s="405"/>
      <c r="R51" s="405">
        <v>0</v>
      </c>
      <c r="S51" s="405"/>
      <c r="T51" s="405">
        <v>0</v>
      </c>
      <c r="U51" s="405"/>
      <c r="V51" s="405">
        <v>0</v>
      </c>
      <c r="W51" s="405"/>
      <c r="X51" s="405">
        <v>0</v>
      </c>
      <c r="Y51" s="405"/>
      <c r="Z51" s="405" t="s">
        <v>600</v>
      </c>
      <c r="AA51" s="405"/>
      <c r="AB51" s="405">
        <v>0</v>
      </c>
      <c r="AC51" s="405">
        <v>0</v>
      </c>
    </row>
    <row r="52" spans="1:29" s="206" customFormat="1" ht="31.5" x14ac:dyDescent="0.25">
      <c r="A52" s="207" t="s">
        <v>154</v>
      </c>
      <c r="B52" s="208" t="s">
        <v>153</v>
      </c>
      <c r="C52" s="405">
        <v>0</v>
      </c>
      <c r="D52" s="405">
        <v>0</v>
      </c>
      <c r="E52" s="405"/>
      <c r="F52" s="405"/>
      <c r="G52" s="405">
        <v>0</v>
      </c>
      <c r="H52" s="405">
        <v>0</v>
      </c>
      <c r="I52" s="405"/>
      <c r="J52" s="405">
        <v>0</v>
      </c>
      <c r="K52" s="405"/>
      <c r="L52" s="405">
        <v>0</v>
      </c>
      <c r="M52" s="405"/>
      <c r="N52" s="405">
        <v>0</v>
      </c>
      <c r="O52" s="405"/>
      <c r="P52" s="405">
        <v>0</v>
      </c>
      <c r="Q52" s="405"/>
      <c r="R52" s="405">
        <v>0</v>
      </c>
      <c r="S52" s="405"/>
      <c r="T52" s="405">
        <v>0</v>
      </c>
      <c r="U52" s="405"/>
      <c r="V52" s="405">
        <v>0</v>
      </c>
      <c r="W52" s="405"/>
      <c r="X52" s="405">
        <v>0</v>
      </c>
      <c r="Y52" s="405"/>
      <c r="Z52" s="405" t="s">
        <v>600</v>
      </c>
      <c r="AA52" s="405"/>
      <c r="AB52" s="405">
        <v>0</v>
      </c>
      <c r="AC52" s="405">
        <v>0</v>
      </c>
    </row>
    <row r="53" spans="1:29" s="206" customFormat="1" x14ac:dyDescent="0.25">
      <c r="A53" s="207" t="s">
        <v>152</v>
      </c>
      <c r="B53" s="208" t="s">
        <v>151</v>
      </c>
      <c r="C53" s="405">
        <v>0</v>
      </c>
      <c r="D53" s="405">
        <v>0</v>
      </c>
      <c r="E53" s="405"/>
      <c r="F53" s="405"/>
      <c r="G53" s="405">
        <v>0</v>
      </c>
      <c r="H53" s="405">
        <v>0</v>
      </c>
      <c r="I53" s="405"/>
      <c r="J53" s="405">
        <v>0</v>
      </c>
      <c r="K53" s="405"/>
      <c r="L53" s="405">
        <v>0</v>
      </c>
      <c r="M53" s="405"/>
      <c r="N53" s="405">
        <v>0</v>
      </c>
      <c r="O53" s="405"/>
      <c r="P53" s="405">
        <v>0</v>
      </c>
      <c r="Q53" s="405"/>
      <c r="R53" s="405">
        <v>0</v>
      </c>
      <c r="S53" s="405"/>
      <c r="T53" s="405">
        <v>0</v>
      </c>
      <c r="U53" s="405"/>
      <c r="V53" s="405">
        <v>0</v>
      </c>
      <c r="W53" s="405"/>
      <c r="X53" s="405">
        <v>0</v>
      </c>
      <c r="Y53" s="405"/>
      <c r="Z53" s="405" t="s">
        <v>600</v>
      </c>
      <c r="AA53" s="405"/>
      <c r="AB53" s="405">
        <v>0</v>
      </c>
      <c r="AC53" s="405">
        <v>0</v>
      </c>
    </row>
    <row r="54" spans="1:29" s="206" customFormat="1" x14ac:dyDescent="0.25">
      <c r="A54" s="207" t="s">
        <v>150</v>
      </c>
      <c r="B54" s="208" t="s">
        <v>563</v>
      </c>
      <c r="C54" s="405">
        <v>0</v>
      </c>
      <c r="D54" s="405">
        <v>0</v>
      </c>
      <c r="E54" s="405"/>
      <c r="F54" s="405"/>
      <c r="G54" s="405">
        <v>0</v>
      </c>
      <c r="H54" s="405">
        <v>0</v>
      </c>
      <c r="I54" s="405"/>
      <c r="J54" s="405">
        <v>0</v>
      </c>
      <c r="K54" s="405"/>
      <c r="L54" s="405">
        <v>0</v>
      </c>
      <c r="M54" s="405"/>
      <c r="N54" s="405">
        <v>0</v>
      </c>
      <c r="O54" s="405"/>
      <c r="P54" s="405">
        <v>0</v>
      </c>
      <c r="Q54" s="405"/>
      <c r="R54" s="405">
        <v>0</v>
      </c>
      <c r="S54" s="405"/>
      <c r="T54" s="405">
        <v>0</v>
      </c>
      <c r="U54" s="405"/>
      <c r="V54" s="405">
        <v>0</v>
      </c>
      <c r="W54" s="405"/>
      <c r="X54" s="405">
        <v>0</v>
      </c>
      <c r="Y54" s="405"/>
      <c r="Z54" s="405" t="s">
        <v>600</v>
      </c>
      <c r="AA54" s="405"/>
      <c r="AB54" s="405">
        <v>0</v>
      </c>
      <c r="AC54" s="405">
        <v>0</v>
      </c>
    </row>
    <row r="55" spans="1:29" s="206" customFormat="1" x14ac:dyDescent="0.25">
      <c r="A55" s="207" t="s">
        <v>574</v>
      </c>
      <c r="B55" s="208" t="s">
        <v>564</v>
      </c>
      <c r="C55" s="405">
        <v>0</v>
      </c>
      <c r="D55" s="405">
        <v>0</v>
      </c>
      <c r="E55" s="405"/>
      <c r="F55" s="405"/>
      <c r="G55" s="405">
        <v>0</v>
      </c>
      <c r="H55" s="405">
        <v>0</v>
      </c>
      <c r="I55" s="405"/>
      <c r="J55" s="405">
        <v>0</v>
      </c>
      <c r="K55" s="405"/>
      <c r="L55" s="405">
        <v>0</v>
      </c>
      <c r="M55" s="405"/>
      <c r="N55" s="405">
        <v>0</v>
      </c>
      <c r="O55" s="405"/>
      <c r="P55" s="405">
        <v>0</v>
      </c>
      <c r="Q55" s="405"/>
      <c r="R55" s="405">
        <v>0</v>
      </c>
      <c r="S55" s="405"/>
      <c r="T55" s="405">
        <v>0</v>
      </c>
      <c r="U55" s="405"/>
      <c r="V55" s="405">
        <v>0</v>
      </c>
      <c r="W55" s="405"/>
      <c r="X55" s="405">
        <v>0</v>
      </c>
      <c r="Y55" s="405"/>
      <c r="Z55" s="405" t="s">
        <v>600</v>
      </c>
      <c r="AA55" s="405"/>
      <c r="AB55" s="405">
        <v>0</v>
      </c>
      <c r="AC55" s="405">
        <v>0</v>
      </c>
    </row>
    <row r="56" spans="1:29" s="206" customFormat="1" x14ac:dyDescent="0.25">
      <c r="A56" s="207" t="s">
        <v>575</v>
      </c>
      <c r="B56" s="208" t="s">
        <v>565</v>
      </c>
      <c r="C56" s="405">
        <v>0</v>
      </c>
      <c r="D56" s="405">
        <v>0</v>
      </c>
      <c r="E56" s="405"/>
      <c r="F56" s="405"/>
      <c r="G56" s="405">
        <v>0</v>
      </c>
      <c r="H56" s="405">
        <v>0</v>
      </c>
      <c r="I56" s="405"/>
      <c r="J56" s="405">
        <v>0</v>
      </c>
      <c r="K56" s="405"/>
      <c r="L56" s="405">
        <v>0</v>
      </c>
      <c r="M56" s="405"/>
      <c r="N56" s="405">
        <v>0</v>
      </c>
      <c r="O56" s="405"/>
      <c r="P56" s="405">
        <v>0</v>
      </c>
      <c r="Q56" s="405"/>
      <c r="R56" s="405">
        <v>0</v>
      </c>
      <c r="S56" s="405"/>
      <c r="T56" s="405">
        <v>0</v>
      </c>
      <c r="U56" s="405"/>
      <c r="V56" s="405">
        <v>0</v>
      </c>
      <c r="W56" s="405"/>
      <c r="X56" s="405">
        <v>0</v>
      </c>
      <c r="Y56" s="405"/>
      <c r="Z56" s="405" t="s">
        <v>600</v>
      </c>
      <c r="AA56" s="405"/>
      <c r="AB56" s="405">
        <v>0</v>
      </c>
      <c r="AC56" s="405">
        <v>0</v>
      </c>
    </row>
    <row r="57" spans="1:29" s="206" customFormat="1" x14ac:dyDescent="0.25">
      <c r="A57" s="207" t="s">
        <v>576</v>
      </c>
      <c r="B57" s="208" t="s">
        <v>567</v>
      </c>
      <c r="C57" s="405">
        <v>0</v>
      </c>
      <c r="D57" s="405">
        <v>0</v>
      </c>
      <c r="E57" s="405"/>
      <c r="F57" s="405"/>
      <c r="G57" s="405">
        <v>0</v>
      </c>
      <c r="H57" s="405">
        <v>0</v>
      </c>
      <c r="I57" s="405"/>
      <c r="J57" s="405">
        <v>0</v>
      </c>
      <c r="K57" s="405"/>
      <c r="L57" s="405">
        <v>0</v>
      </c>
      <c r="M57" s="405"/>
      <c r="N57" s="405">
        <v>0</v>
      </c>
      <c r="O57" s="405"/>
      <c r="P57" s="405">
        <v>0</v>
      </c>
      <c r="Q57" s="405"/>
      <c r="R57" s="405">
        <v>0</v>
      </c>
      <c r="S57" s="405"/>
      <c r="T57" s="405">
        <v>0</v>
      </c>
      <c r="U57" s="405"/>
      <c r="V57" s="405">
        <v>0</v>
      </c>
      <c r="W57" s="405"/>
      <c r="X57" s="405">
        <v>0</v>
      </c>
      <c r="Y57" s="405"/>
      <c r="Z57" s="405" t="s">
        <v>600</v>
      </c>
      <c r="AA57" s="405"/>
      <c r="AB57" s="405">
        <v>0</v>
      </c>
      <c r="AC57" s="405">
        <v>0</v>
      </c>
    </row>
    <row r="58" spans="1:29" s="206" customFormat="1" x14ac:dyDescent="0.25">
      <c r="A58" s="207" t="s">
        <v>577</v>
      </c>
      <c r="B58" s="208" t="s">
        <v>569</v>
      </c>
      <c r="C58" s="405">
        <v>0</v>
      </c>
      <c r="D58" s="405">
        <v>4</v>
      </c>
      <c r="E58" s="405"/>
      <c r="F58" s="405"/>
      <c r="G58" s="405">
        <v>0</v>
      </c>
      <c r="H58" s="405">
        <v>0</v>
      </c>
      <c r="I58" s="405"/>
      <c r="J58" s="405">
        <v>0</v>
      </c>
      <c r="K58" s="405"/>
      <c r="L58" s="405">
        <v>0</v>
      </c>
      <c r="M58" s="405"/>
      <c r="N58" s="405">
        <v>4</v>
      </c>
      <c r="O58" s="405"/>
      <c r="P58" s="405">
        <v>0</v>
      </c>
      <c r="Q58" s="405"/>
      <c r="R58" s="405">
        <v>0</v>
      </c>
      <c r="S58" s="405"/>
      <c r="T58" s="405">
        <v>0</v>
      </c>
      <c r="U58" s="405"/>
      <c r="V58" s="405">
        <v>0</v>
      </c>
      <c r="W58" s="405"/>
      <c r="X58" s="405">
        <v>0</v>
      </c>
      <c r="Y58" s="405"/>
      <c r="Z58" s="405" t="s">
        <v>600</v>
      </c>
      <c r="AA58" s="405"/>
      <c r="AB58" s="405">
        <v>0</v>
      </c>
      <c r="AC58" s="405">
        <v>4</v>
      </c>
    </row>
    <row r="59" spans="1:29" s="206" customFormat="1" x14ac:dyDescent="0.25">
      <c r="A59" s="207" t="s">
        <v>578</v>
      </c>
      <c r="B59" s="208" t="s">
        <v>571</v>
      </c>
      <c r="C59" s="405">
        <v>0</v>
      </c>
      <c r="D59" s="405">
        <v>0</v>
      </c>
      <c r="E59" s="405"/>
      <c r="F59" s="405"/>
      <c r="G59" s="405">
        <v>0</v>
      </c>
      <c r="H59" s="405">
        <v>0</v>
      </c>
      <c r="I59" s="405"/>
      <c r="J59" s="405">
        <v>0</v>
      </c>
      <c r="K59" s="405"/>
      <c r="L59" s="405">
        <v>0</v>
      </c>
      <c r="M59" s="405"/>
      <c r="N59" s="405">
        <v>0</v>
      </c>
      <c r="O59" s="405"/>
      <c r="P59" s="405">
        <v>0</v>
      </c>
      <c r="Q59" s="405"/>
      <c r="R59" s="405">
        <v>0</v>
      </c>
      <c r="S59" s="405"/>
      <c r="T59" s="405">
        <v>0</v>
      </c>
      <c r="U59" s="405"/>
      <c r="V59" s="405">
        <v>0</v>
      </c>
      <c r="W59" s="405"/>
      <c r="X59" s="405">
        <v>0</v>
      </c>
      <c r="Y59" s="405"/>
      <c r="Z59" s="405" t="s">
        <v>600</v>
      </c>
      <c r="AA59" s="405"/>
      <c r="AB59" s="405">
        <v>0</v>
      </c>
      <c r="AC59" s="405">
        <v>0</v>
      </c>
    </row>
    <row r="60" spans="1:29" s="206" customFormat="1" x14ac:dyDescent="0.25">
      <c r="A60" s="207" t="s">
        <v>579</v>
      </c>
      <c r="B60" s="208" t="s">
        <v>573</v>
      </c>
      <c r="C60" s="405">
        <v>0</v>
      </c>
      <c r="D60" s="405">
        <v>0</v>
      </c>
      <c r="E60" s="405"/>
      <c r="F60" s="405"/>
      <c r="G60" s="405">
        <v>0</v>
      </c>
      <c r="H60" s="405">
        <v>0</v>
      </c>
      <c r="I60" s="405"/>
      <c r="J60" s="405">
        <v>0</v>
      </c>
      <c r="K60" s="405"/>
      <c r="L60" s="405">
        <v>0</v>
      </c>
      <c r="M60" s="405"/>
      <c r="N60" s="405">
        <v>0</v>
      </c>
      <c r="O60" s="405"/>
      <c r="P60" s="405">
        <v>0</v>
      </c>
      <c r="Q60" s="405"/>
      <c r="R60" s="405">
        <v>0</v>
      </c>
      <c r="S60" s="405"/>
      <c r="T60" s="405">
        <v>0</v>
      </c>
      <c r="U60" s="405"/>
      <c r="V60" s="405">
        <v>0</v>
      </c>
      <c r="W60" s="405"/>
      <c r="X60" s="405">
        <v>0</v>
      </c>
      <c r="Y60" s="405"/>
      <c r="Z60" s="405" t="s">
        <v>600</v>
      </c>
      <c r="AA60" s="405"/>
      <c r="AB60" s="405">
        <v>0</v>
      </c>
      <c r="AC60" s="405">
        <v>0</v>
      </c>
    </row>
    <row r="61" spans="1:29" s="206" customFormat="1" ht="35.25" customHeight="1" x14ac:dyDescent="0.25">
      <c r="A61" s="204" t="s">
        <v>60</v>
      </c>
      <c r="B61" s="205" t="s">
        <v>149</v>
      </c>
      <c r="C61" s="405"/>
      <c r="D61" s="405"/>
      <c r="E61" s="405"/>
      <c r="F61" s="405"/>
      <c r="G61" s="405"/>
      <c r="H61" s="405"/>
      <c r="I61" s="405"/>
      <c r="J61" s="405"/>
      <c r="K61" s="405"/>
      <c r="L61" s="405"/>
      <c r="M61" s="405"/>
      <c r="N61" s="405"/>
      <c r="O61" s="405"/>
      <c r="P61" s="405"/>
      <c r="Q61" s="405"/>
      <c r="R61" s="405"/>
      <c r="S61" s="405"/>
      <c r="T61" s="405"/>
      <c r="U61" s="405"/>
      <c r="V61" s="405"/>
      <c r="W61" s="405"/>
      <c r="X61" s="405"/>
      <c r="Y61" s="405"/>
      <c r="Z61" s="405"/>
      <c r="AA61" s="405"/>
      <c r="AB61" s="405"/>
      <c r="AC61" s="405"/>
    </row>
    <row r="62" spans="1:29" s="206" customFormat="1" x14ac:dyDescent="0.25">
      <c r="A62" s="207" t="s">
        <v>148</v>
      </c>
      <c r="B62" s="208" t="s">
        <v>147</v>
      </c>
      <c r="C62" s="405">
        <v>9.7167199999999987</v>
      </c>
      <c r="D62" s="405">
        <v>453.06680907201019</v>
      </c>
      <c r="E62" s="405"/>
      <c r="F62" s="405"/>
      <c r="G62" s="405">
        <v>0</v>
      </c>
      <c r="H62" s="405">
        <v>0</v>
      </c>
      <c r="I62" s="405"/>
      <c r="J62" s="405">
        <v>0</v>
      </c>
      <c r="K62" s="405"/>
      <c r="L62" s="405">
        <v>0</v>
      </c>
      <c r="M62" s="405"/>
      <c r="N62" s="405">
        <v>453.06680907201024</v>
      </c>
      <c r="O62" s="405"/>
      <c r="P62" s="405">
        <v>0</v>
      </c>
      <c r="Q62" s="405"/>
      <c r="R62" s="405">
        <v>0</v>
      </c>
      <c r="S62" s="405"/>
      <c r="T62" s="405">
        <v>0</v>
      </c>
      <c r="U62" s="405"/>
      <c r="V62" s="405">
        <v>0</v>
      </c>
      <c r="W62" s="405"/>
      <c r="X62" s="405">
        <v>0</v>
      </c>
      <c r="Y62" s="405"/>
      <c r="Z62" s="405" t="s">
        <v>600</v>
      </c>
      <c r="AA62" s="405"/>
      <c r="AB62" s="405">
        <v>0</v>
      </c>
      <c r="AC62" s="405">
        <v>453.06680907201024</v>
      </c>
    </row>
    <row r="63" spans="1:29" s="206" customFormat="1" x14ac:dyDescent="0.25">
      <c r="A63" s="207" t="s">
        <v>146</v>
      </c>
      <c r="B63" s="210" t="s">
        <v>140</v>
      </c>
      <c r="C63" s="405"/>
      <c r="D63" s="405"/>
      <c r="E63" s="405"/>
      <c r="F63" s="405"/>
      <c r="G63" s="405">
        <v>0</v>
      </c>
      <c r="H63" s="405">
        <v>0</v>
      </c>
      <c r="I63" s="405"/>
      <c r="J63" s="405">
        <v>0</v>
      </c>
      <c r="K63" s="405"/>
      <c r="L63" s="405">
        <v>0</v>
      </c>
      <c r="M63" s="405"/>
      <c r="N63" s="405">
        <v>0</v>
      </c>
      <c r="O63" s="405"/>
      <c r="P63" s="405">
        <v>0</v>
      </c>
      <c r="Q63" s="405"/>
      <c r="R63" s="405">
        <v>0</v>
      </c>
      <c r="S63" s="405"/>
      <c r="T63" s="405">
        <v>0</v>
      </c>
      <c r="U63" s="405"/>
      <c r="V63" s="405">
        <v>0</v>
      </c>
      <c r="W63" s="405"/>
      <c r="X63" s="405">
        <v>0</v>
      </c>
      <c r="Y63" s="405"/>
      <c r="Z63" s="405" t="s">
        <v>600</v>
      </c>
      <c r="AA63" s="405"/>
      <c r="AB63" s="405">
        <v>0</v>
      </c>
      <c r="AC63" s="405">
        <v>0</v>
      </c>
    </row>
    <row r="64" spans="1:29" s="206" customFormat="1" x14ac:dyDescent="0.25">
      <c r="A64" s="207" t="s">
        <v>145</v>
      </c>
      <c r="B64" s="208" t="s">
        <v>139</v>
      </c>
      <c r="C64" s="405"/>
      <c r="D64" s="405"/>
      <c r="E64" s="405"/>
      <c r="F64" s="405"/>
      <c r="G64" s="405">
        <v>0</v>
      </c>
      <c r="H64" s="405">
        <v>0</v>
      </c>
      <c r="I64" s="405"/>
      <c r="J64" s="405">
        <v>0</v>
      </c>
      <c r="K64" s="405"/>
      <c r="L64" s="405">
        <v>0</v>
      </c>
      <c r="M64" s="405"/>
      <c r="N64" s="405">
        <v>50</v>
      </c>
      <c r="O64" s="405"/>
      <c r="P64" s="405">
        <v>0</v>
      </c>
      <c r="Q64" s="405"/>
      <c r="R64" s="405">
        <v>0</v>
      </c>
      <c r="S64" s="405"/>
      <c r="T64" s="405">
        <v>0</v>
      </c>
      <c r="U64" s="405"/>
      <c r="V64" s="405">
        <v>0</v>
      </c>
      <c r="W64" s="405"/>
      <c r="X64" s="405">
        <v>0</v>
      </c>
      <c r="Y64" s="405"/>
      <c r="Z64" s="405" t="s">
        <v>600</v>
      </c>
      <c r="AA64" s="405"/>
      <c r="AB64" s="405">
        <v>0</v>
      </c>
      <c r="AC64" s="405">
        <v>50</v>
      </c>
    </row>
    <row r="65" spans="1:29" s="206" customFormat="1" x14ac:dyDescent="0.25">
      <c r="A65" s="207" t="s">
        <v>144</v>
      </c>
      <c r="B65" s="210" t="s">
        <v>138</v>
      </c>
      <c r="C65" s="405"/>
      <c r="D65" s="405"/>
      <c r="E65" s="405"/>
      <c r="F65" s="405"/>
      <c r="G65" s="405">
        <v>0</v>
      </c>
      <c r="H65" s="405">
        <v>0</v>
      </c>
      <c r="I65" s="405"/>
      <c r="J65" s="405">
        <v>0</v>
      </c>
      <c r="K65" s="405"/>
      <c r="L65" s="405">
        <v>0</v>
      </c>
      <c r="M65" s="405"/>
      <c r="N65" s="405">
        <v>0</v>
      </c>
      <c r="O65" s="405"/>
      <c r="P65" s="405">
        <v>0</v>
      </c>
      <c r="Q65" s="405"/>
      <c r="R65" s="405">
        <v>0</v>
      </c>
      <c r="S65" s="405"/>
      <c r="T65" s="405">
        <v>0</v>
      </c>
      <c r="U65" s="405"/>
      <c r="V65" s="405">
        <v>0</v>
      </c>
      <c r="W65" s="405"/>
      <c r="X65" s="405">
        <v>0</v>
      </c>
      <c r="Y65" s="405"/>
      <c r="Z65" s="405" t="s">
        <v>600</v>
      </c>
      <c r="AA65" s="405"/>
      <c r="AB65" s="405">
        <v>0</v>
      </c>
      <c r="AC65" s="405">
        <v>0</v>
      </c>
    </row>
    <row r="66" spans="1:29" s="206" customFormat="1" x14ac:dyDescent="0.25">
      <c r="A66" s="207" t="s">
        <v>143</v>
      </c>
      <c r="B66" s="210" t="s">
        <v>137</v>
      </c>
      <c r="C66" s="405"/>
      <c r="D66" s="405"/>
      <c r="E66" s="405"/>
      <c r="F66" s="405"/>
      <c r="G66" s="405">
        <v>0</v>
      </c>
      <c r="H66" s="405">
        <v>0</v>
      </c>
      <c r="I66" s="405"/>
      <c r="J66" s="405">
        <v>0</v>
      </c>
      <c r="K66" s="405"/>
      <c r="L66" s="405">
        <v>0</v>
      </c>
      <c r="M66" s="405"/>
      <c r="N66" s="405">
        <v>0</v>
      </c>
      <c r="O66" s="405"/>
      <c r="P66" s="405">
        <v>0</v>
      </c>
      <c r="Q66" s="405"/>
      <c r="R66" s="405">
        <v>0</v>
      </c>
      <c r="S66" s="405"/>
      <c r="T66" s="405">
        <v>0</v>
      </c>
      <c r="U66" s="405"/>
      <c r="V66" s="405">
        <v>0</v>
      </c>
      <c r="W66" s="405"/>
      <c r="X66" s="405">
        <v>0</v>
      </c>
      <c r="Y66" s="405"/>
      <c r="Z66" s="405" t="s">
        <v>600</v>
      </c>
      <c r="AA66" s="405"/>
      <c r="AB66" s="405">
        <v>0</v>
      </c>
      <c r="AC66" s="405">
        <v>0</v>
      </c>
    </row>
    <row r="67" spans="1:29" s="206" customFormat="1" x14ac:dyDescent="0.25">
      <c r="A67" s="207" t="s">
        <v>142</v>
      </c>
      <c r="B67" s="208" t="s">
        <v>563</v>
      </c>
      <c r="C67" s="405"/>
      <c r="D67" s="405"/>
      <c r="E67" s="405"/>
      <c r="F67" s="405"/>
      <c r="G67" s="405">
        <v>0</v>
      </c>
      <c r="H67" s="405">
        <v>0</v>
      </c>
      <c r="I67" s="405"/>
      <c r="J67" s="405">
        <v>0</v>
      </c>
      <c r="K67" s="405"/>
      <c r="L67" s="405">
        <v>0</v>
      </c>
      <c r="M67" s="405"/>
      <c r="N67" s="405">
        <v>0</v>
      </c>
      <c r="O67" s="405"/>
      <c r="P67" s="405">
        <v>0</v>
      </c>
      <c r="Q67" s="405"/>
      <c r="R67" s="405">
        <v>0</v>
      </c>
      <c r="S67" s="405"/>
      <c r="T67" s="405">
        <v>0</v>
      </c>
      <c r="U67" s="405"/>
      <c r="V67" s="405">
        <v>0</v>
      </c>
      <c r="W67" s="405"/>
      <c r="X67" s="405">
        <v>0</v>
      </c>
      <c r="Y67" s="405"/>
      <c r="Z67" s="405" t="s">
        <v>600</v>
      </c>
      <c r="AA67" s="405"/>
      <c r="AB67" s="405">
        <v>0</v>
      </c>
      <c r="AC67" s="405">
        <v>0</v>
      </c>
    </row>
    <row r="68" spans="1:29" s="206" customFormat="1" x14ac:dyDescent="0.25">
      <c r="A68" s="207" t="s">
        <v>580</v>
      </c>
      <c r="B68" s="208" t="s">
        <v>564</v>
      </c>
      <c r="C68" s="405"/>
      <c r="D68" s="405"/>
      <c r="E68" s="405"/>
      <c r="F68" s="405"/>
      <c r="G68" s="405">
        <v>0</v>
      </c>
      <c r="H68" s="405">
        <v>0</v>
      </c>
      <c r="I68" s="405"/>
      <c r="J68" s="405">
        <v>0</v>
      </c>
      <c r="K68" s="405"/>
      <c r="L68" s="405">
        <v>0</v>
      </c>
      <c r="M68" s="405"/>
      <c r="N68" s="405">
        <v>0</v>
      </c>
      <c r="O68" s="405"/>
      <c r="P68" s="405">
        <v>0</v>
      </c>
      <c r="Q68" s="405"/>
      <c r="R68" s="405">
        <v>0</v>
      </c>
      <c r="S68" s="405"/>
      <c r="T68" s="405">
        <v>0</v>
      </c>
      <c r="U68" s="405"/>
      <c r="V68" s="405">
        <v>0</v>
      </c>
      <c r="W68" s="405"/>
      <c r="X68" s="405">
        <v>0</v>
      </c>
      <c r="Y68" s="405"/>
      <c r="Z68" s="405" t="s">
        <v>600</v>
      </c>
      <c r="AA68" s="405"/>
      <c r="AB68" s="405">
        <v>0</v>
      </c>
      <c r="AC68" s="405">
        <v>0</v>
      </c>
    </row>
    <row r="69" spans="1:29" s="206" customFormat="1" x14ac:dyDescent="0.25">
      <c r="A69" s="207" t="s">
        <v>581</v>
      </c>
      <c r="B69" s="208" t="s">
        <v>565</v>
      </c>
      <c r="C69" s="405"/>
      <c r="D69" s="405"/>
      <c r="E69" s="405"/>
      <c r="F69" s="405"/>
      <c r="G69" s="405">
        <v>0</v>
      </c>
      <c r="H69" s="405">
        <v>0</v>
      </c>
      <c r="I69" s="405"/>
      <c r="J69" s="405">
        <v>0</v>
      </c>
      <c r="K69" s="405"/>
      <c r="L69" s="405">
        <v>0</v>
      </c>
      <c r="M69" s="405"/>
      <c r="N69" s="405">
        <v>0</v>
      </c>
      <c r="O69" s="405"/>
      <c r="P69" s="405">
        <v>0</v>
      </c>
      <c r="Q69" s="405"/>
      <c r="R69" s="405">
        <v>0</v>
      </c>
      <c r="S69" s="405"/>
      <c r="T69" s="405">
        <v>0</v>
      </c>
      <c r="U69" s="405"/>
      <c r="V69" s="405">
        <v>0</v>
      </c>
      <c r="W69" s="405"/>
      <c r="X69" s="405">
        <v>0</v>
      </c>
      <c r="Y69" s="405"/>
      <c r="Z69" s="405" t="s">
        <v>600</v>
      </c>
      <c r="AA69" s="405"/>
      <c r="AB69" s="405">
        <v>0</v>
      </c>
      <c r="AC69" s="405">
        <v>0</v>
      </c>
    </row>
    <row r="70" spans="1:29" s="206" customFormat="1" x14ac:dyDescent="0.25">
      <c r="A70" s="207" t="s">
        <v>582</v>
      </c>
      <c r="B70" s="208" t="s">
        <v>567</v>
      </c>
      <c r="C70" s="405"/>
      <c r="D70" s="405"/>
      <c r="E70" s="405"/>
      <c r="F70" s="405"/>
      <c r="G70" s="405">
        <v>0</v>
      </c>
      <c r="H70" s="405">
        <v>0</v>
      </c>
      <c r="I70" s="405"/>
      <c r="J70" s="405">
        <v>0</v>
      </c>
      <c r="K70" s="405"/>
      <c r="L70" s="405">
        <v>0</v>
      </c>
      <c r="M70" s="405"/>
      <c r="N70" s="405">
        <v>0</v>
      </c>
      <c r="O70" s="405"/>
      <c r="P70" s="405">
        <v>0</v>
      </c>
      <c r="Q70" s="405"/>
      <c r="R70" s="405">
        <v>0</v>
      </c>
      <c r="S70" s="405"/>
      <c r="T70" s="405">
        <v>0</v>
      </c>
      <c r="U70" s="405"/>
      <c r="V70" s="405">
        <v>0</v>
      </c>
      <c r="W70" s="405"/>
      <c r="X70" s="405">
        <v>0</v>
      </c>
      <c r="Y70" s="405"/>
      <c r="Z70" s="405" t="s">
        <v>600</v>
      </c>
      <c r="AA70" s="405"/>
      <c r="AB70" s="405">
        <v>0</v>
      </c>
      <c r="AC70" s="405">
        <v>0</v>
      </c>
    </row>
    <row r="71" spans="1:29" s="206" customFormat="1" x14ac:dyDescent="0.25">
      <c r="A71" s="207" t="s">
        <v>583</v>
      </c>
      <c r="B71" s="208" t="s">
        <v>569</v>
      </c>
      <c r="C71" s="405"/>
      <c r="D71" s="405"/>
      <c r="E71" s="405"/>
      <c r="F71" s="405"/>
      <c r="G71" s="405">
        <v>0</v>
      </c>
      <c r="H71" s="405">
        <v>0</v>
      </c>
      <c r="I71" s="405"/>
      <c r="J71" s="405">
        <v>0</v>
      </c>
      <c r="K71" s="405"/>
      <c r="L71" s="405">
        <v>0</v>
      </c>
      <c r="M71" s="405"/>
      <c r="N71" s="405">
        <v>4</v>
      </c>
      <c r="O71" s="405"/>
      <c r="P71" s="405">
        <v>0</v>
      </c>
      <c r="Q71" s="405"/>
      <c r="R71" s="405">
        <v>0</v>
      </c>
      <c r="S71" s="405"/>
      <c r="T71" s="405">
        <v>0</v>
      </c>
      <c r="U71" s="405"/>
      <c r="V71" s="405">
        <v>0</v>
      </c>
      <c r="W71" s="405"/>
      <c r="X71" s="405">
        <v>0</v>
      </c>
      <c r="Y71" s="405"/>
      <c r="Z71" s="405" t="s">
        <v>600</v>
      </c>
      <c r="AA71" s="405"/>
      <c r="AB71" s="405">
        <v>0</v>
      </c>
      <c r="AC71" s="405">
        <v>4</v>
      </c>
    </row>
    <row r="72" spans="1:29" s="206" customFormat="1" x14ac:dyDescent="0.25">
      <c r="A72" s="207" t="s">
        <v>584</v>
      </c>
      <c r="B72" s="208" t="s">
        <v>571</v>
      </c>
      <c r="C72" s="405"/>
      <c r="D72" s="405"/>
      <c r="E72" s="405"/>
      <c r="F72" s="405"/>
      <c r="G72" s="405">
        <v>0</v>
      </c>
      <c r="H72" s="405">
        <v>0</v>
      </c>
      <c r="I72" s="405"/>
      <c r="J72" s="405">
        <v>0</v>
      </c>
      <c r="K72" s="405"/>
      <c r="L72" s="405">
        <v>0</v>
      </c>
      <c r="M72" s="405"/>
      <c r="N72" s="405">
        <v>0</v>
      </c>
      <c r="O72" s="405"/>
      <c r="P72" s="405">
        <v>0</v>
      </c>
      <c r="Q72" s="405"/>
      <c r="R72" s="405">
        <v>0</v>
      </c>
      <c r="S72" s="405"/>
      <c r="T72" s="405">
        <v>0</v>
      </c>
      <c r="U72" s="405"/>
      <c r="V72" s="405">
        <v>0</v>
      </c>
      <c r="W72" s="405"/>
      <c r="X72" s="405">
        <v>0</v>
      </c>
      <c r="Y72" s="405"/>
      <c r="Z72" s="405" t="s">
        <v>600</v>
      </c>
      <c r="AA72" s="405"/>
      <c r="AB72" s="405">
        <v>0</v>
      </c>
      <c r="AC72" s="405">
        <v>0</v>
      </c>
    </row>
    <row r="73" spans="1:29" s="206" customFormat="1" x14ac:dyDescent="0.25">
      <c r="A73" s="207" t="s">
        <v>585</v>
      </c>
      <c r="B73" s="208" t="s">
        <v>573</v>
      </c>
      <c r="C73" s="405"/>
      <c r="D73" s="405"/>
      <c r="E73" s="405"/>
      <c r="F73" s="405"/>
      <c r="G73" s="405">
        <v>0</v>
      </c>
      <c r="H73" s="405">
        <v>0</v>
      </c>
      <c r="I73" s="405"/>
      <c r="J73" s="405">
        <v>0</v>
      </c>
      <c r="K73" s="405"/>
      <c r="L73" s="405">
        <v>0</v>
      </c>
      <c r="M73" s="405"/>
      <c r="N73" s="405">
        <v>0</v>
      </c>
      <c r="O73" s="405"/>
      <c r="P73" s="405">
        <v>0</v>
      </c>
      <c r="Q73" s="405"/>
      <c r="R73" s="405">
        <v>0</v>
      </c>
      <c r="S73" s="405"/>
      <c r="T73" s="405">
        <v>0</v>
      </c>
      <c r="U73" s="405"/>
      <c r="V73" s="405">
        <v>0</v>
      </c>
      <c r="W73" s="405"/>
      <c r="X73" s="405">
        <v>0</v>
      </c>
      <c r="Y73" s="405"/>
      <c r="Z73" s="405" t="s">
        <v>600</v>
      </c>
      <c r="AA73" s="405"/>
      <c r="AB73" s="405">
        <v>0</v>
      </c>
      <c r="AC73" s="405">
        <v>0</v>
      </c>
    </row>
    <row r="74" spans="1:29" s="206" customFormat="1" ht="36.75" customHeight="1" x14ac:dyDescent="0.25">
      <c r="A74" s="204" t="s">
        <v>59</v>
      </c>
      <c r="B74" s="211" t="s">
        <v>236</v>
      </c>
      <c r="C74" s="405"/>
      <c r="D74" s="405"/>
      <c r="E74" s="405"/>
      <c r="F74" s="405"/>
      <c r="G74" s="405">
        <v>0</v>
      </c>
      <c r="H74" s="405">
        <v>0</v>
      </c>
      <c r="I74" s="405"/>
      <c r="J74" s="405">
        <v>0</v>
      </c>
      <c r="K74" s="405"/>
      <c r="L74" s="405">
        <v>0</v>
      </c>
      <c r="M74" s="405"/>
      <c r="N74" s="405">
        <v>0</v>
      </c>
      <c r="O74" s="405"/>
      <c r="P74" s="405">
        <v>0</v>
      </c>
      <c r="Q74" s="405"/>
      <c r="R74" s="405">
        <v>0</v>
      </c>
      <c r="S74" s="405"/>
      <c r="T74" s="405">
        <v>0</v>
      </c>
      <c r="U74" s="405"/>
      <c r="V74" s="405">
        <v>0</v>
      </c>
      <c r="W74" s="405"/>
      <c r="X74" s="405">
        <v>0</v>
      </c>
      <c r="Y74" s="405"/>
      <c r="Z74" s="405" t="s">
        <v>600</v>
      </c>
      <c r="AA74" s="405"/>
      <c r="AB74" s="405">
        <v>0</v>
      </c>
      <c r="AC74" s="405">
        <v>0</v>
      </c>
    </row>
    <row r="75" spans="1:29" s="206" customFormat="1" x14ac:dyDescent="0.25">
      <c r="A75" s="204" t="s">
        <v>57</v>
      </c>
      <c r="B75" s="205" t="s">
        <v>141</v>
      </c>
      <c r="C75" s="405"/>
      <c r="D75" s="405"/>
      <c r="E75" s="405"/>
      <c r="F75" s="405"/>
      <c r="G75" s="405"/>
      <c r="H75" s="405"/>
      <c r="I75" s="405"/>
      <c r="J75" s="405"/>
      <c r="K75" s="405"/>
      <c r="L75" s="405"/>
      <c r="M75" s="405"/>
      <c r="N75" s="405"/>
      <c r="O75" s="405"/>
      <c r="P75" s="405"/>
      <c r="Q75" s="405"/>
      <c r="R75" s="405"/>
      <c r="S75" s="405"/>
      <c r="T75" s="405"/>
      <c r="U75" s="405"/>
      <c r="V75" s="405"/>
      <c r="W75" s="405"/>
      <c r="X75" s="405"/>
      <c r="Y75" s="405"/>
      <c r="Z75" s="405"/>
      <c r="AA75" s="405"/>
      <c r="AB75" s="405"/>
      <c r="AC75" s="405"/>
    </row>
    <row r="76" spans="1:29" s="206" customFormat="1" x14ac:dyDescent="0.25">
      <c r="A76" s="207" t="s">
        <v>231</v>
      </c>
      <c r="B76" s="208" t="s">
        <v>562</v>
      </c>
      <c r="C76" s="407"/>
      <c r="D76" s="212"/>
      <c r="E76" s="212"/>
      <c r="F76" s="212"/>
      <c r="G76" s="405">
        <v>0</v>
      </c>
      <c r="H76" s="405">
        <v>0</v>
      </c>
      <c r="I76" s="212"/>
      <c r="J76" s="405">
        <v>0</v>
      </c>
      <c r="K76" s="212"/>
      <c r="L76" s="405">
        <v>0</v>
      </c>
      <c r="M76" s="212"/>
      <c r="N76" s="405">
        <v>0</v>
      </c>
      <c r="O76" s="212"/>
      <c r="P76" s="405">
        <v>0</v>
      </c>
      <c r="Q76" s="212"/>
      <c r="R76" s="405">
        <v>0</v>
      </c>
      <c r="S76" s="212"/>
      <c r="T76" s="405">
        <v>0</v>
      </c>
      <c r="U76" s="212"/>
      <c r="V76" s="405">
        <v>0</v>
      </c>
      <c r="W76" s="212"/>
      <c r="X76" s="405">
        <v>0</v>
      </c>
      <c r="Y76" s="212"/>
      <c r="Z76" s="405" t="s">
        <v>600</v>
      </c>
      <c r="AA76" s="212"/>
      <c r="AB76" s="405">
        <v>0</v>
      </c>
      <c r="AC76" s="405">
        <v>0</v>
      </c>
    </row>
    <row r="77" spans="1:29" s="206" customFormat="1" ht="31.5" x14ac:dyDescent="0.25">
      <c r="A77" s="207" t="s">
        <v>232</v>
      </c>
      <c r="B77" s="210" t="s">
        <v>560</v>
      </c>
      <c r="C77" s="405"/>
      <c r="D77" s="405"/>
      <c r="E77" s="405"/>
      <c r="F77" s="405"/>
      <c r="G77" s="405">
        <v>0</v>
      </c>
      <c r="H77" s="405">
        <v>0</v>
      </c>
      <c r="I77" s="405"/>
      <c r="J77" s="405">
        <v>0</v>
      </c>
      <c r="K77" s="405"/>
      <c r="L77" s="405">
        <v>0</v>
      </c>
      <c r="M77" s="405"/>
      <c r="N77" s="405">
        <v>32</v>
      </c>
      <c r="O77" s="405"/>
      <c r="P77" s="405">
        <v>0</v>
      </c>
      <c r="Q77" s="405"/>
      <c r="R77" s="405">
        <v>0</v>
      </c>
      <c r="S77" s="405"/>
      <c r="T77" s="405">
        <v>0</v>
      </c>
      <c r="U77" s="405"/>
      <c r="V77" s="405">
        <v>0</v>
      </c>
      <c r="W77" s="405"/>
      <c r="X77" s="405">
        <v>0</v>
      </c>
      <c r="Y77" s="405"/>
      <c r="Z77" s="405" t="s">
        <v>600</v>
      </c>
      <c r="AA77" s="405"/>
      <c r="AB77" s="405">
        <v>0</v>
      </c>
      <c r="AC77" s="405">
        <v>32</v>
      </c>
    </row>
    <row r="78" spans="1:29" s="206" customFormat="1" x14ac:dyDescent="0.25">
      <c r="A78" s="207" t="s">
        <v>233</v>
      </c>
      <c r="B78" s="210" t="s">
        <v>157</v>
      </c>
      <c r="C78" s="405"/>
      <c r="D78" s="405"/>
      <c r="E78" s="405"/>
      <c r="F78" s="405"/>
      <c r="G78" s="405">
        <v>0</v>
      </c>
      <c r="H78" s="405">
        <v>0</v>
      </c>
      <c r="I78" s="405"/>
      <c r="J78" s="405">
        <v>0</v>
      </c>
      <c r="K78" s="405"/>
      <c r="L78" s="405">
        <v>0</v>
      </c>
      <c r="M78" s="405"/>
      <c r="N78" s="405">
        <v>0</v>
      </c>
      <c r="O78" s="405"/>
      <c r="P78" s="405">
        <v>0</v>
      </c>
      <c r="Q78" s="405"/>
      <c r="R78" s="405">
        <v>0</v>
      </c>
      <c r="S78" s="405"/>
      <c r="T78" s="405">
        <v>0</v>
      </c>
      <c r="U78" s="405"/>
      <c r="V78" s="405">
        <v>0</v>
      </c>
      <c r="W78" s="405"/>
      <c r="X78" s="405">
        <v>0</v>
      </c>
      <c r="Y78" s="405"/>
      <c r="Z78" s="405" t="s">
        <v>600</v>
      </c>
      <c r="AA78" s="405"/>
      <c r="AB78" s="405">
        <v>0</v>
      </c>
      <c r="AC78" s="405">
        <v>0</v>
      </c>
    </row>
    <row r="79" spans="1:29" s="206" customFormat="1" x14ac:dyDescent="0.25">
      <c r="A79" s="207" t="s">
        <v>234</v>
      </c>
      <c r="B79" s="208" t="s">
        <v>586</v>
      </c>
      <c r="C79" s="405"/>
      <c r="D79" s="405"/>
      <c r="E79" s="405"/>
      <c r="F79" s="405"/>
      <c r="G79" s="405">
        <v>0</v>
      </c>
      <c r="H79" s="405">
        <v>0</v>
      </c>
      <c r="I79" s="405"/>
      <c r="J79" s="405">
        <v>0</v>
      </c>
      <c r="K79" s="405"/>
      <c r="L79" s="405">
        <v>0</v>
      </c>
      <c r="M79" s="405"/>
      <c r="N79" s="405">
        <v>0</v>
      </c>
      <c r="O79" s="405"/>
      <c r="P79" s="405">
        <v>0</v>
      </c>
      <c r="Q79" s="405"/>
      <c r="R79" s="405">
        <v>0</v>
      </c>
      <c r="S79" s="405"/>
      <c r="T79" s="405">
        <v>0</v>
      </c>
      <c r="U79" s="405"/>
      <c r="V79" s="405">
        <v>0</v>
      </c>
      <c r="W79" s="405"/>
      <c r="X79" s="405">
        <v>0</v>
      </c>
      <c r="Y79" s="405"/>
      <c r="Z79" s="405" t="s">
        <v>600</v>
      </c>
      <c r="AA79" s="405"/>
      <c r="AB79" s="405">
        <v>0</v>
      </c>
      <c r="AC79" s="405">
        <v>0</v>
      </c>
    </row>
    <row r="80" spans="1:29" s="206" customFormat="1" x14ac:dyDescent="0.25">
      <c r="A80" s="207" t="s">
        <v>235</v>
      </c>
      <c r="B80" s="208" t="s">
        <v>563</v>
      </c>
      <c r="C80" s="407"/>
      <c r="D80" s="212"/>
      <c r="E80" s="212"/>
      <c r="F80" s="212"/>
      <c r="G80" s="405">
        <v>0</v>
      </c>
      <c r="H80" s="405">
        <v>0</v>
      </c>
      <c r="I80" s="212"/>
      <c r="J80" s="405">
        <v>0</v>
      </c>
      <c r="K80" s="212"/>
      <c r="L80" s="405">
        <v>0</v>
      </c>
      <c r="M80" s="212"/>
      <c r="N80" s="405">
        <v>0</v>
      </c>
      <c r="O80" s="212"/>
      <c r="P80" s="405">
        <v>0</v>
      </c>
      <c r="Q80" s="212"/>
      <c r="R80" s="405">
        <v>0</v>
      </c>
      <c r="S80" s="212"/>
      <c r="T80" s="405">
        <v>0</v>
      </c>
      <c r="U80" s="212"/>
      <c r="V80" s="405">
        <v>0</v>
      </c>
      <c r="W80" s="212"/>
      <c r="X80" s="405">
        <v>0</v>
      </c>
      <c r="Y80" s="212"/>
      <c r="Z80" s="405" t="s">
        <v>600</v>
      </c>
      <c r="AA80" s="212"/>
      <c r="AB80" s="405">
        <v>0</v>
      </c>
      <c r="AC80" s="405">
        <v>0</v>
      </c>
    </row>
    <row r="81" spans="1:29" s="206" customFormat="1" x14ac:dyDescent="0.25">
      <c r="A81" s="207" t="s">
        <v>587</v>
      </c>
      <c r="B81" s="208" t="s">
        <v>564</v>
      </c>
      <c r="C81" s="407"/>
      <c r="D81" s="212"/>
      <c r="E81" s="212"/>
      <c r="F81" s="212"/>
      <c r="G81" s="405">
        <v>0</v>
      </c>
      <c r="H81" s="405">
        <v>0</v>
      </c>
      <c r="I81" s="212"/>
      <c r="J81" s="405">
        <v>0</v>
      </c>
      <c r="K81" s="212"/>
      <c r="L81" s="405">
        <v>0</v>
      </c>
      <c r="M81" s="212"/>
      <c r="N81" s="405">
        <v>0</v>
      </c>
      <c r="O81" s="212"/>
      <c r="P81" s="405">
        <v>0</v>
      </c>
      <c r="Q81" s="212"/>
      <c r="R81" s="405">
        <v>0</v>
      </c>
      <c r="S81" s="212"/>
      <c r="T81" s="405">
        <v>0</v>
      </c>
      <c r="U81" s="212"/>
      <c r="V81" s="405">
        <v>0</v>
      </c>
      <c r="W81" s="212"/>
      <c r="X81" s="405">
        <v>0</v>
      </c>
      <c r="Y81" s="212"/>
      <c r="Z81" s="405" t="s">
        <v>600</v>
      </c>
      <c r="AA81" s="212"/>
      <c r="AB81" s="405">
        <v>0</v>
      </c>
      <c r="AC81" s="405">
        <v>0</v>
      </c>
    </row>
    <row r="82" spans="1:29" s="206" customFormat="1" x14ac:dyDescent="0.25">
      <c r="A82" s="207" t="s">
        <v>588</v>
      </c>
      <c r="B82" s="208" t="s">
        <v>565</v>
      </c>
      <c r="C82" s="407"/>
      <c r="D82" s="212"/>
      <c r="E82" s="212"/>
      <c r="F82" s="212"/>
      <c r="G82" s="405">
        <v>0</v>
      </c>
      <c r="H82" s="405">
        <v>0</v>
      </c>
      <c r="I82" s="212"/>
      <c r="J82" s="405">
        <v>0</v>
      </c>
      <c r="K82" s="212"/>
      <c r="L82" s="405">
        <v>0</v>
      </c>
      <c r="M82" s="212"/>
      <c r="N82" s="405">
        <v>0</v>
      </c>
      <c r="O82" s="212"/>
      <c r="P82" s="405">
        <v>0</v>
      </c>
      <c r="Q82" s="212"/>
      <c r="R82" s="405">
        <v>0</v>
      </c>
      <c r="S82" s="212"/>
      <c r="T82" s="405">
        <v>0</v>
      </c>
      <c r="U82" s="212"/>
      <c r="V82" s="405">
        <v>0</v>
      </c>
      <c r="W82" s="212"/>
      <c r="X82" s="405">
        <v>0</v>
      </c>
      <c r="Y82" s="212"/>
      <c r="Z82" s="405" t="s">
        <v>600</v>
      </c>
      <c r="AA82" s="212"/>
      <c r="AB82" s="405">
        <v>0</v>
      </c>
      <c r="AC82" s="405">
        <v>0</v>
      </c>
    </row>
    <row r="83" spans="1:29" s="206" customFormat="1" x14ac:dyDescent="0.25">
      <c r="A83" s="207" t="s">
        <v>589</v>
      </c>
      <c r="B83" s="208" t="s">
        <v>567</v>
      </c>
      <c r="C83" s="407"/>
      <c r="D83" s="212"/>
      <c r="E83" s="212"/>
      <c r="F83" s="212"/>
      <c r="G83" s="405">
        <v>0</v>
      </c>
      <c r="H83" s="405">
        <v>0</v>
      </c>
      <c r="I83" s="212"/>
      <c r="J83" s="405">
        <v>0</v>
      </c>
      <c r="K83" s="212"/>
      <c r="L83" s="405">
        <v>0</v>
      </c>
      <c r="M83" s="212"/>
      <c r="N83" s="405">
        <v>0</v>
      </c>
      <c r="O83" s="212"/>
      <c r="P83" s="405">
        <v>0</v>
      </c>
      <c r="Q83" s="212"/>
      <c r="R83" s="405">
        <v>0</v>
      </c>
      <c r="S83" s="212"/>
      <c r="T83" s="405">
        <v>0</v>
      </c>
      <c r="U83" s="212"/>
      <c r="V83" s="405">
        <v>0</v>
      </c>
      <c r="W83" s="212"/>
      <c r="X83" s="405">
        <v>0</v>
      </c>
      <c r="Y83" s="212"/>
      <c r="Z83" s="405" t="s">
        <v>600</v>
      </c>
      <c r="AA83" s="212"/>
      <c r="AB83" s="405">
        <v>0</v>
      </c>
      <c r="AC83" s="405">
        <v>0</v>
      </c>
    </row>
    <row r="84" spans="1:29" s="206" customFormat="1" x14ac:dyDescent="0.25">
      <c r="A84" s="207" t="s">
        <v>590</v>
      </c>
      <c r="B84" s="208" t="s">
        <v>569</v>
      </c>
      <c r="C84" s="407"/>
      <c r="D84" s="212"/>
      <c r="E84" s="212"/>
      <c r="F84" s="212"/>
      <c r="G84" s="405">
        <v>0</v>
      </c>
      <c r="H84" s="405">
        <v>0</v>
      </c>
      <c r="I84" s="212"/>
      <c r="J84" s="405">
        <v>0</v>
      </c>
      <c r="K84" s="212"/>
      <c r="L84" s="405">
        <v>0</v>
      </c>
      <c r="M84" s="212"/>
      <c r="N84" s="405">
        <v>0</v>
      </c>
      <c r="O84" s="212"/>
      <c r="P84" s="405">
        <v>0</v>
      </c>
      <c r="Q84" s="212"/>
      <c r="R84" s="405">
        <v>0</v>
      </c>
      <c r="S84" s="212"/>
      <c r="T84" s="405">
        <v>0</v>
      </c>
      <c r="U84" s="212"/>
      <c r="V84" s="405">
        <v>0</v>
      </c>
      <c r="W84" s="212"/>
      <c r="X84" s="405">
        <v>0</v>
      </c>
      <c r="Y84" s="212"/>
      <c r="Z84" s="405" t="s">
        <v>600</v>
      </c>
      <c r="AA84" s="212"/>
      <c r="AB84" s="405">
        <v>0</v>
      </c>
      <c r="AC84" s="405">
        <v>0</v>
      </c>
    </row>
    <row r="85" spans="1:29" s="206" customFormat="1" x14ac:dyDescent="0.25">
      <c r="A85" s="207" t="s">
        <v>591</v>
      </c>
      <c r="B85" s="208" t="s">
        <v>571</v>
      </c>
      <c r="C85" s="407"/>
      <c r="D85" s="212"/>
      <c r="E85" s="212"/>
      <c r="F85" s="212"/>
      <c r="G85" s="405">
        <v>0</v>
      </c>
      <c r="H85" s="405">
        <v>0</v>
      </c>
      <c r="I85" s="212"/>
      <c r="J85" s="405">
        <v>0</v>
      </c>
      <c r="K85" s="212"/>
      <c r="L85" s="405">
        <v>0</v>
      </c>
      <c r="M85" s="212"/>
      <c r="N85" s="405">
        <v>0</v>
      </c>
      <c r="O85" s="212"/>
      <c r="P85" s="405">
        <v>0</v>
      </c>
      <c r="Q85" s="212"/>
      <c r="R85" s="405">
        <v>0</v>
      </c>
      <c r="S85" s="212"/>
      <c r="T85" s="405">
        <v>0</v>
      </c>
      <c r="U85" s="212"/>
      <c r="V85" s="405">
        <v>0</v>
      </c>
      <c r="W85" s="212"/>
      <c r="X85" s="405">
        <v>0</v>
      </c>
      <c r="Y85" s="212"/>
      <c r="Z85" s="405" t="s">
        <v>600</v>
      </c>
      <c r="AA85" s="212"/>
      <c r="AB85" s="405">
        <v>0</v>
      </c>
      <c r="AC85" s="405">
        <v>0</v>
      </c>
    </row>
    <row r="86" spans="1:29" s="206" customFormat="1" ht="13.5" customHeight="1" x14ac:dyDescent="0.25">
      <c r="A86" s="207" t="s">
        <v>592</v>
      </c>
      <c r="B86" s="208" t="s">
        <v>573</v>
      </c>
      <c r="C86" s="408"/>
      <c r="D86" s="212"/>
      <c r="E86" s="212"/>
      <c r="F86" s="212"/>
      <c r="G86" s="405">
        <v>0</v>
      </c>
      <c r="H86" s="405">
        <v>0</v>
      </c>
      <c r="I86" s="212"/>
      <c r="J86" s="405">
        <v>0</v>
      </c>
      <c r="K86" s="212"/>
      <c r="L86" s="405">
        <v>0</v>
      </c>
      <c r="M86" s="212"/>
      <c r="N86" s="405">
        <v>0</v>
      </c>
      <c r="O86" s="212"/>
      <c r="P86" s="405">
        <v>0</v>
      </c>
      <c r="Q86" s="212"/>
      <c r="R86" s="405">
        <v>0</v>
      </c>
      <c r="S86" s="212"/>
      <c r="T86" s="405">
        <v>0</v>
      </c>
      <c r="U86" s="212"/>
      <c r="V86" s="405">
        <v>0</v>
      </c>
      <c r="W86" s="212"/>
      <c r="X86" s="405">
        <v>0</v>
      </c>
      <c r="Y86" s="212"/>
      <c r="Z86" s="405" t="s">
        <v>600</v>
      </c>
      <c r="AA86" s="212"/>
      <c r="AB86" s="405">
        <v>0</v>
      </c>
      <c r="AC86" s="40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2024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8.75" x14ac:dyDescent="0.25">
      <c r="A9" s="239" t="str">
        <f>'1. паспорт местоположение'!A9:C9</f>
        <v>АО "Россети Тюмень"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c r="AS9" s="239"/>
      <c r="AT9" s="239"/>
      <c r="AU9" s="239"/>
      <c r="AV9" s="239"/>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8.75" x14ac:dyDescent="0.25">
      <c r="A12" s="239" t="str">
        <f>'1. паспорт местоположение'!A12:C12</f>
        <v>N_TP3300.PS.0135</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8.75" x14ac:dyDescent="0.25">
      <c r="A15" s="239"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74" t="s">
        <v>532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6" customFormat="1" ht="58.5" customHeight="1" x14ac:dyDescent="0.25">
      <c r="A22" s="375" t="s">
        <v>53</v>
      </c>
      <c r="B22" s="378" t="s">
        <v>25</v>
      </c>
      <c r="C22" s="375" t="s">
        <v>52</v>
      </c>
      <c r="D22" s="375" t="s">
        <v>51</v>
      </c>
      <c r="E22" s="381" t="s">
        <v>543</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s="26" customFormat="1"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s="26" customFormat="1"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77" t="s">
        <v>14</v>
      </c>
      <c r="AG24" s="177" t="s">
        <v>13</v>
      </c>
      <c r="AH24" s="178" t="s">
        <v>3</v>
      </c>
      <c r="AI24" s="178" t="s">
        <v>12</v>
      </c>
      <c r="AJ24" s="377"/>
      <c r="AK24" s="377"/>
      <c r="AL24" s="377"/>
      <c r="AM24" s="377"/>
      <c r="AN24" s="377"/>
      <c r="AO24" s="377"/>
      <c r="AP24" s="377"/>
      <c r="AQ24" s="387"/>
      <c r="AR24" s="384"/>
      <c r="AS24" s="384"/>
      <c r="AT24" s="384"/>
      <c r="AU24" s="384"/>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60" zoomScaleNormal="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399" t="str">
        <f>'1. паспорт местоположение'!A5:C5</f>
        <v>Год раскрытия информации: 2024 год</v>
      </c>
      <c r="B5" s="399"/>
      <c r="C5" s="72"/>
      <c r="D5" s="72"/>
      <c r="E5" s="72"/>
      <c r="F5" s="72"/>
      <c r="G5" s="72"/>
      <c r="H5" s="72"/>
    </row>
    <row r="6" spans="1:8" ht="18.75" x14ac:dyDescent="0.3">
      <c r="A6" s="182"/>
      <c r="B6" s="182"/>
      <c r="C6" s="182"/>
      <c r="D6" s="182"/>
      <c r="E6" s="182"/>
      <c r="F6" s="182"/>
      <c r="G6" s="182"/>
      <c r="H6" s="182"/>
    </row>
    <row r="7" spans="1:8" ht="18.75" x14ac:dyDescent="0.25">
      <c r="A7" s="240" t="s">
        <v>10</v>
      </c>
      <c r="B7" s="240"/>
      <c r="C7" s="181"/>
      <c r="D7" s="181"/>
      <c r="E7" s="181"/>
      <c r="F7" s="181"/>
      <c r="G7" s="181"/>
      <c r="H7" s="181"/>
    </row>
    <row r="8" spans="1:8" ht="18.75" x14ac:dyDescent="0.25">
      <c r="A8" s="181"/>
      <c r="B8" s="181"/>
      <c r="C8" s="181"/>
      <c r="D8" s="181"/>
      <c r="E8" s="181"/>
      <c r="F8" s="181"/>
      <c r="G8" s="181"/>
      <c r="H8" s="181"/>
    </row>
    <row r="9" spans="1:8" ht="18.75" x14ac:dyDescent="0.25">
      <c r="A9" s="239" t="str">
        <f>'1. паспорт местоположение'!A9:C9</f>
        <v>АО "Россети Тюмень"</v>
      </c>
      <c r="B9" s="239"/>
      <c r="C9" s="179"/>
      <c r="D9" s="179"/>
      <c r="E9" s="179"/>
      <c r="F9" s="179"/>
      <c r="G9" s="179"/>
      <c r="H9" s="179"/>
    </row>
    <row r="10" spans="1:8" x14ac:dyDescent="0.25">
      <c r="A10" s="237" t="s">
        <v>9</v>
      </c>
      <c r="B10" s="237"/>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39" t="str">
        <f>'1. паспорт местоположение'!A12:C12</f>
        <v>N_TP3300.PS.0135</v>
      </c>
      <c r="B12" s="239"/>
      <c r="C12" s="179"/>
      <c r="D12" s="179"/>
      <c r="E12" s="179"/>
      <c r="F12" s="179"/>
      <c r="G12" s="179"/>
      <c r="H12" s="179"/>
    </row>
    <row r="13" spans="1:8" x14ac:dyDescent="0.25">
      <c r="A13" s="237" t="s">
        <v>8</v>
      </c>
      <c r="B13" s="237"/>
      <c r="C13" s="180"/>
      <c r="D13" s="180"/>
      <c r="E13" s="180"/>
      <c r="F13" s="180"/>
      <c r="G13" s="180"/>
      <c r="H13" s="180"/>
    </row>
    <row r="14" spans="1:8" ht="18.75" x14ac:dyDescent="0.25">
      <c r="A14" s="11"/>
      <c r="B14" s="11"/>
      <c r="C14" s="11"/>
      <c r="D14" s="11"/>
      <c r="E14" s="11"/>
      <c r="F14" s="11"/>
      <c r="G14" s="11"/>
      <c r="H14" s="11"/>
    </row>
    <row r="15" spans="1:8" ht="54" customHeight="1" x14ac:dyDescent="0.25">
      <c r="A15" s="238" t="str">
        <f>'1. паспорт местоположение'!A15:C15</f>
        <v>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v>
      </c>
      <c r="B15" s="238"/>
      <c r="C15" s="179"/>
      <c r="D15" s="179"/>
      <c r="E15" s="179"/>
      <c r="F15" s="179"/>
      <c r="G15" s="179"/>
      <c r="H15" s="179"/>
    </row>
    <row r="16" spans="1:8" x14ac:dyDescent="0.25">
      <c r="A16" s="237" t="s">
        <v>7</v>
      </c>
      <c r="B16" s="237"/>
      <c r="C16" s="180"/>
      <c r="D16" s="180"/>
      <c r="E16" s="180"/>
      <c r="F16" s="180"/>
      <c r="G16" s="180"/>
      <c r="H16" s="180"/>
    </row>
    <row r="17" spans="1:2" x14ac:dyDescent="0.25">
      <c r="B17" s="148"/>
    </row>
    <row r="18" spans="1:2" ht="33.75" customHeight="1" x14ac:dyDescent="0.25">
      <c r="A18" s="403" t="s">
        <v>533</v>
      </c>
      <c r="B18" s="404"/>
    </row>
    <row r="19" spans="1:2" x14ac:dyDescent="0.25">
      <c r="B19" s="47"/>
    </row>
    <row r="20" spans="1:2" ht="16.5" thickBot="1" x14ac:dyDescent="0.3">
      <c r="B20" s="149"/>
    </row>
    <row r="21" spans="1:2" ht="73.5" customHeight="1" thickBot="1" x14ac:dyDescent="0.3">
      <c r="A21" s="150" t="s">
        <v>402</v>
      </c>
      <c r="B21" s="213" t="s">
        <v>603</v>
      </c>
    </row>
    <row r="22" spans="1:2" ht="16.5" customHeight="1" thickBot="1" x14ac:dyDescent="0.3">
      <c r="A22" s="150" t="s">
        <v>403</v>
      </c>
      <c r="B22" s="151" t="str">
        <f>'1. паспорт местоположение'!C27</f>
        <v>районы Тюменской области</v>
      </c>
    </row>
    <row r="23" spans="1:2" ht="16.5" thickBot="1" x14ac:dyDescent="0.3">
      <c r="A23" s="150" t="s">
        <v>368</v>
      </c>
      <c r="B23" s="152" t="s">
        <v>607</v>
      </c>
    </row>
    <row r="24" spans="1:2" ht="16.5" thickBot="1" x14ac:dyDescent="0.3">
      <c r="A24" s="150" t="s">
        <v>404</v>
      </c>
      <c r="B24" s="152" t="s">
        <v>602</v>
      </c>
    </row>
    <row r="25" spans="1:2" ht="16.5" thickBot="1" x14ac:dyDescent="0.3">
      <c r="A25" s="153" t="s">
        <v>405</v>
      </c>
      <c r="B25" s="151">
        <v>2025</v>
      </c>
    </row>
    <row r="26" spans="1:2" ht="16.5" thickBot="1" x14ac:dyDescent="0.3">
      <c r="A26" s="154" t="s">
        <v>406</v>
      </c>
      <c r="B26" s="155" t="str">
        <f>'3.3 паспорт описание'!C30</f>
        <v>П</v>
      </c>
    </row>
    <row r="27" spans="1:2" ht="29.25" thickBot="1" x14ac:dyDescent="0.3">
      <c r="A27" s="162" t="s">
        <v>593</v>
      </c>
      <c r="B27" s="214">
        <f>'6.2. Паспорт фин осв ввод'!D24</f>
        <v>539.45433578050199</v>
      </c>
    </row>
    <row r="28" spans="1:2" ht="16.5" thickBot="1" x14ac:dyDescent="0.3">
      <c r="A28" s="157" t="s">
        <v>407</v>
      </c>
      <c r="B28" s="157" t="s">
        <v>594</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00" t="s">
        <v>552</v>
      </c>
    </row>
    <row r="57" spans="1:2" x14ac:dyDescent="0.25">
      <c r="A57" s="160" t="s">
        <v>427</v>
      </c>
      <c r="B57" s="401"/>
    </row>
    <row r="58" spans="1:2" x14ac:dyDescent="0.25">
      <c r="A58" s="160" t="s">
        <v>428</v>
      </c>
      <c r="B58" s="401"/>
    </row>
    <row r="59" spans="1:2" x14ac:dyDescent="0.25">
      <c r="A59" s="160" t="s">
        <v>429</v>
      </c>
      <c r="B59" s="401"/>
    </row>
    <row r="60" spans="1:2" x14ac:dyDescent="0.25">
      <c r="A60" s="160" t="s">
        <v>430</v>
      </c>
      <c r="B60" s="401"/>
    </row>
    <row r="61" spans="1:2" ht="16.5" thickBot="1" x14ac:dyDescent="0.3">
      <c r="A61" s="161" t="s">
        <v>431</v>
      </c>
      <c r="B61" s="402"/>
    </row>
    <row r="62" spans="1:2" ht="30.75" thickBot="1" x14ac:dyDescent="0.3">
      <c r="A62" s="158" t="s">
        <v>432</v>
      </c>
      <c r="B62" s="159"/>
    </row>
    <row r="63" spans="1:2" ht="29.25" thickBot="1" x14ac:dyDescent="0.3">
      <c r="A63" s="153" t="s">
        <v>433</v>
      </c>
      <c r="B63" s="159"/>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16.5" thickBot="1" x14ac:dyDescent="0.3">
      <c r="A67" s="167" t="s">
        <v>436</v>
      </c>
      <c r="B67" s="183" t="s">
        <v>602</v>
      </c>
    </row>
    <row r="68" spans="1:2" ht="16.5" thickBot="1" x14ac:dyDescent="0.3">
      <c r="A68" s="153" t="s">
        <v>437</v>
      </c>
      <c r="B68" s="165"/>
    </row>
    <row r="69" spans="1:2" ht="16.5" thickBot="1" x14ac:dyDescent="0.3">
      <c r="A69" s="160" t="s">
        <v>438</v>
      </c>
      <c r="B69" s="168">
        <f>'6.1. Паспорт сетевой график'!H43</f>
        <v>45774</v>
      </c>
    </row>
    <row r="70" spans="1:2" ht="16.5" thickBot="1" x14ac:dyDescent="0.3">
      <c r="A70" s="160" t="s">
        <v>439</v>
      </c>
      <c r="B70" s="168"/>
    </row>
    <row r="71" spans="1:2" ht="16.5" thickBot="1" x14ac:dyDescent="0.3">
      <c r="A71" s="160" t="s">
        <v>440</v>
      </c>
      <c r="B71" s="168"/>
    </row>
    <row r="72" spans="1:2" ht="29.25" thickBot="1" x14ac:dyDescent="0.3">
      <c r="A72" s="169" t="s">
        <v>441</v>
      </c>
      <c r="B72" s="166" t="s">
        <v>608</v>
      </c>
    </row>
    <row r="73" spans="1:2" ht="28.5" x14ac:dyDescent="0.25">
      <c r="A73" s="156" t="s">
        <v>442</v>
      </c>
      <c r="B73" s="400" t="s">
        <v>609</v>
      </c>
    </row>
    <row r="74" spans="1:2" x14ac:dyDescent="0.25">
      <c r="A74" s="160" t="s">
        <v>443</v>
      </c>
      <c r="B74" s="401"/>
    </row>
    <row r="75" spans="1:2" x14ac:dyDescent="0.25">
      <c r="A75" s="160" t="s">
        <v>444</v>
      </c>
      <c r="B75" s="401"/>
    </row>
    <row r="76" spans="1:2" x14ac:dyDescent="0.25">
      <c r="A76" s="160" t="s">
        <v>445</v>
      </c>
      <c r="B76" s="401"/>
    </row>
    <row r="77" spans="1:2" x14ac:dyDescent="0.25">
      <c r="A77" s="160" t="s">
        <v>446</v>
      </c>
      <c r="B77" s="401"/>
    </row>
    <row r="78" spans="1:2" ht="16.5" thickBot="1" x14ac:dyDescent="0.3">
      <c r="A78" s="170" t="s">
        <v>447</v>
      </c>
      <c r="B78" s="402"/>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2024-11-04T08:03:55Z</dcterms:modified>
</cp:coreProperties>
</file>