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8\"/>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G39" i="16"/>
  <c r="C39" i="16" l="1"/>
  <c r="D37" i="16"/>
  <c r="C35" i="16"/>
  <c r="D35" i="16" s="1"/>
  <c r="C32" i="16"/>
  <c r="C31" i="16"/>
  <c r="C30" i="16"/>
  <c r="C49" i="7" l="1"/>
  <c r="C48" i="7"/>
  <c r="H37" i="16" l="1"/>
  <c r="G35" i="16" l="1"/>
  <c r="G30" i="16"/>
  <c r="G31" i="16"/>
  <c r="F26" i="46" l="1"/>
  <c r="F27" i="46"/>
  <c r="F28" i="46"/>
  <c r="F29" i="46"/>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<sst xmlns="http://schemas.openxmlformats.org/spreadsheetml/2006/main" count="1337" uniqueCount="576">
  <si>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</si>
  <si>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</si>
  <si>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</si>
  <si>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</si>
  <si>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</si>
  <si>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</si>
  <si>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</si>
  <si>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</si>
  <si>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</si>
  <si>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</si>
  <si>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</si>
  <si>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</si>
  <si>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</si>
  <si>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</si>
  <si>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</si>
  <si>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</si>
  <si>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</si>
  <si>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</si>
  <si>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</si>
  <si>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</si>
  <si>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</si>
  <si>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</si>
  <si>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</si>
  <si>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</si>
  <si>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</si>
  <si>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</si>
  <si>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</si>
  <si>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</si>
  <si>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</si>
  <si>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</si>
  <si>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</si>
  <si>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</si>
  <si>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</si>
  <si>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</si>
  <si>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</si>
  <si>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</si>
  <si>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</si>
  <si>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</si>
  <si>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</si>
  <si>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</si>
  <si>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</si>
  <si>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</si>
  <si>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</si>
  <si>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</si>
  <si>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</si>
  <si>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</si>
  <si>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</si>
  <si>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</si>
  <si>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</si>
  <si>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</si>
  <si>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</si>
  <si>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</si>
  <si>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</si>
  <si>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</si>
  <si>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</si>
  <si>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</si>
  <si>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</si>
  <si>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</si>
  <si>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</si>
  <si>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</si>
  <si>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</si>
  <si>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</si>
  <si>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</si>
  <si>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</si>
  <si>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</si>
  <si>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</si>
  <si>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</si>
  <si>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</si>
  <si>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</si>
  <si>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</si>
  <si>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</si>
  <si>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</si>
  <si>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</si>
  <si>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</si>
  <si>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</si>
  <si>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</si>
  <si>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</si>
  <si>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</si>
  <si>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</si>
  <si>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</si>
  <si>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</si>
  <si>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</si>
  <si>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</si>
  <si>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</si>
  <si>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</si>
  <si>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</si>
  <si>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</si>
  <si>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</si>
  <si>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</si>
  <si>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</si>
  <si>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</si>
  <si>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</si>
  <si>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</si>
  <si>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</si>
  <si>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</si>
  <si>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</si>
  <si>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</si>
  <si>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</si>
  <si>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</si>
  <si>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</si>
  <si>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</si>
  <si>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</si>
  <si>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</si>
  <si>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</si>
  <si>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</si>
  <si>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</si>
  <si>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</si>
  <si>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</si>
  <si>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</si>
  <si>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</si>
  <si>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</si>
  <si>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</si>
  <si>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</si>
  <si>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</si>
  <si>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</si>
  <si>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</si>
  <si>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</si>
  <si>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</si>
  <si>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</si>
  <si>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</si>
  <si>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</si>
  <si>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</si>
  <si>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</si>
  <si>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</si>
  <si>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</si>
  <si>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</si>
  <si>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</si>
  <si>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</si>
  <si>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</si>
  <si>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</si>
  <si>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</si>
  <si>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</si>
  <si>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</si>
  <si>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</si>
  <si>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</si>
  <si>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</si>
  <si>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</si>
  <si>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</si>
  <si>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</si>
  <si>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</si>
  <si>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</si>
  <si>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</si>
  <si>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</si>
  <si>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</si>
  <si>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</si>
  <si>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</si>
  <si>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</si>
  <si>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</si>
  <si>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</si>
  <si>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</si>
  <si>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</si>
  <si>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</si>
  <si>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</si>
  <si>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</si>
  <si>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</si>
  <si>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</si>
  <si>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</si>
  <si>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</si>
  <si>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</si>
  <si>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</si>
  <si>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</si>
  <si>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</si>
  <si>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</si>
  <si>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</si>
  <si>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</si>
  <si>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</si>
  <si>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</si>
  <si>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</si>
  <si>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</si>
  <si>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</si>
  <si>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</si>
  <si>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</si>
  <si>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</si>
  <si>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</si>
  <si>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</si>
  <si>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</si>
  <si>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</si>
  <si>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</si>
  <si>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</si>
  <si>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</si>
  <si>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</si>
  <si>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</si>
  <si>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</si>
  <si>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</si>
  <si>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</si>
  <si>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</si>
  <si>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</si>
  <si>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</si>
  <si>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</si>
  <si>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</si>
  <si>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</si>
  <si>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</si>
  <si>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</si>
  <si>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</si>
  <si>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</si>
  <si>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</si>
  <si>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</si>
  <si>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</si>
  <si>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</si>
  <si>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</si>
  <si>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</si>
  <si>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</si>
  <si>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</si>
  <si>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</si>
  <si>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</si>
  <si>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</si>
  <si>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</si>
  <si>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</si>
  <si>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</si>
  <si>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</si>
  <si>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</si>
  <si>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</si>
  <si>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</si>
  <si>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</si>
  <si>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</si>
  <si>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</si>
  <si>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</si>
  <si>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</si>
  <si>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</si>
  <si>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</si>
  <si>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</si>
  <si>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</si>
  <si>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</si>
  <si>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</si>
  <si>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</si>
  <si>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</si>
  <si>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</si>
  <si>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</si>
  <si>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</si>
  <si>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</si>
  <si>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</si>
  <si>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</si>
  <si>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</si>
  <si>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</si>
  <si>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</si>
  <si>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</si>
  <si>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</si>
  <si>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</si>
  <si>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</si>
  <si>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</si>
  <si>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</si>
  <si>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</si>
  <si>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</si>
  <si>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</si>
  <si>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</si>
  <si>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</si>
  <si>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</si>
  <si>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</si>
  <si>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</si>
  <si>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</si>
  <si>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</si>
  <si>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</si>
  <si>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</si>
  <si>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</si>
  <si>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</si>
  <si>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</si>
  <si>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</si>
  <si>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</si>
  <si>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</si>
  <si>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</si>
  <si>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</si>
  <si>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</si>
  <si>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</si>
  <si>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</si>
  <si>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</si>
  <si>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</si>
  <si>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</si>
  <si>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</si>
  <si>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</si>
  <si>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</si>
  <si>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</si>
  <si>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</si>
  <si>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</si>
  <si>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</si>
  <si>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</si>
  <si>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</si>
  <si>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</si>
  <si>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</si>
  <si>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</si>
  <si>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</si>
  <si>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</si>
  <si>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</si>
  <si>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</si>
  <si>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</si>
  <si>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</si>
  <si>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</si>
  <si>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</si>
  <si>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</si>
  <si>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</si>
  <si>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</si>
  <si>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</si>
  <si>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</si>
  <si>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</si>
  <si>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</si>
  <si>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</si>
  <si>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</si>
  <si>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</si>
  <si>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</si>
  <si>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</si>
  <si>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</si>
  <si>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</si>
  <si>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</si>
  <si>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</si>
  <si>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</si>
  <si>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</si>
  <si>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</si>
  <si>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</si>
  <si>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</si>
  <si>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</si>
  <si>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</si>
  <si>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</si>
  <si>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</si>
  <si>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</si>
  <si>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</si>
  <si>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</si>
  <si>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</si>
  <si>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</si>
  <si>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</si>
  <si>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</si>
  <si>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</si>
  <si>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</si>
  <si>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</si>
  <si>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</si>
  <si>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</si>
  <si>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</si>
  <si>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</si>
  <si>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</si>
  <si>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</si>
  <si>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</si>
  <si>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</si>
  <si>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</si>
  <si>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</si>
  <si>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</si>
  <si>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</si>
  <si>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</si>
  <si>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</si>
  <si>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</si>
  <si>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</si>
  <si>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</si>
  <si>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</si>
  <si>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</si>
  <si>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</si>
  <si>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</si>
  <si>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</si>
  <si>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</si>
  <si>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</si>
  <si>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</si>
  <si>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</si>
  <si>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</si>
  <si>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</si>
  <si>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</si>
  <si>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</si>
  <si>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</si>
  <si>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</si>
  <si>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</si>
  <si>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</si>
  <si>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</si>
  <si>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</si>
  <si>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</si>
  <si>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</si>
  <si>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</si>
  <si>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</si>
  <si>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</si>
  <si>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</si>
  <si>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</si>
  <si>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</si>
  <si>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</si>
  <si>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</si>
  <si>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</si>
  <si>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</si>
  <si>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</si>
  <si>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</si>
  <si>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</si>
  <si>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</si>
  <si>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</si>
  <si>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</si>
  <si>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</si>
  <si>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</si>
  <si>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</si>
  <si>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</si>
  <si>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</si>
  <si>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</si>
  <si>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</si>
  <si>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</si>
  <si>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</si>
  <si>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</si>
  <si>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</si>
  <si>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</si>
  <si>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</si>
  <si>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</si>
  <si>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</si>
  <si>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</si>
  <si>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</si>
  <si>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</si>
  <si>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</si>
  <si>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</si>
  <si>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</si>
  <si>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</si>
  <si>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</si>
  <si>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</si>
  <si>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</si>
  <si>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</si>
  <si>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</si>
  <si>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</si>
  <si>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</si>
  <si>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</si>
  <si>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</si>
  <si>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</si>
  <si>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</si>
  <si>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</si>
  <si>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</si>
  <si>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</si>
  <si>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</si>
  <si>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</si>
  <si>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</si>
  <si>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</si>
  <si>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</si>
  <si>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</si>
  <si>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</si>
  <si>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</si>
  <si>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</si>
  <si>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</si>
  <si>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</si>
  <si>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</si>
  <si>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</si>
  <si>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</si>
  <si>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</si>
  <si>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</si>
  <si>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</si>
  <si>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</si>
  <si>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</si>
  <si>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</si>
  <si>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</si>
  <si>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</si>
  <si>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</si>
  <si>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</si>
  <si>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</si>
  <si>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</si>
  <si>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</si>
  <si>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</si>
  <si>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</si>
  <si>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</si>
  <si>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</si>
  <si>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</si>
  <si>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</si>
  <si>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</si>
  <si>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</si>
  <si>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</si>
  <si>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</si>
  <si>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</si>
  <si>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</si>
  <si>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</si>
  <si>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</si>
  <si>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</si>
  <si>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</si>
  <si>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</si>
  <si>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</si>
  <si>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</si>
  <si>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</si>
  <si>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</si>
  <si>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</si>
  <si>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</si>
  <si>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</si>
  <si>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</si>
  <si>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</si>
  <si>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</si>
  <si>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</si>
  <si>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</si>
  <si>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</si>
  <si>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</si>
  <si>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</si>
  <si>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</si>
  <si>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</si>
  <si>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</si>
  <si>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</si>
  <si>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</si>
  <si>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</si>
  <si>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</si>
  <si>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</si>
  <si>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</si>
  <si>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</si>
  <si>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</si>
  <si>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</si>
  <si>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</si>
  <si>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</si>
  <si>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</si>
  <si>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</si>
  <si>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</si>
  <si>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</si>
  <si>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</si>
  <si>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</si>
  <si>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</si>
  <si>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</si>
  <si>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</si>
  <si>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</si>
  <si>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</si>
  <si>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</si>
  <si>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д. Нижнеингал</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</si>
  <si>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</si>
  <si>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</si>
  <si>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</si>
  <si>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</si>
  <si>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</si>
  <si>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</si>
  <si>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</si>
  <si>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</si>
  <si>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</si>
  <si>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</si>
  <si>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</si>
  <si>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- 2,00636 млн.руб.</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</si>
  <si>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</si>
  <si>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</si>
  <si>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</si>
  <si>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</si>
  <si>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</si>
  <si>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</si>
  <si>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</si>
  <si>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</si>
  <si>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</si>
  <si>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</si>
  <si>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</si>
  <si>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</si>
  <si>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</si>
  <si>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</si>
  <si>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</si>
  <si>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</si>
  <si>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</si>
  <si>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</si>
  <si>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</si>
  <si>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</si>
  <si>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</si>
  <si>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</si>
  <si>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</si>
  <si>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</si>
  <si>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</si>
  <si>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</si>
  <si>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</si>
  <si>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</si>
  <si>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</si>
  <si>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</si>
  <si>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</si>
  <si>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</si>
  <si>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</si>
  <si>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</si>
  <si>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</si>
  <si>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</si>
  <si>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</si>
  <si>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</si>
  <si>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</si>
  <si>
    <t>Год раскрытия информации: 2024 год</t>
  </si>
  <si>
    <t>2023.0468/2022.0349</t>
  </si>
  <si>
    <t>Реконструкция электросетевого комплекса от ПС 35/10 кВ Лыбаево ВЛ 10 кВ ф. Шиликуль с ВЛ 0,4 кВ и ТП 10/0,4 кВ(переустройство, заявитель ООО "ТИТАН-ПРОФИЛЬ", ВЛ 10 кВ протяженностью 0,275 км.)</t>
  </si>
  <si>
    <t>СМР</t>
  </si>
  <si>
    <t>Реконструкция и техперевооружение электросетевых объектов</t>
  </si>
  <si>
    <t>Филиал АО "Россети Тюмень" ТюмЭС</t>
  </si>
  <si>
    <t>ВЗ</t>
  </si>
  <si>
    <t>ЗЦ ПО ЕП</t>
  </si>
  <si>
    <t>Предварительный расчет стоимости работ</t>
  </si>
  <si>
    <t>ООО "ЮграЭнергоСтрой"</t>
  </si>
  <si>
    <t>п.7.5.3.</t>
  </si>
  <si>
    <t>Закупочная комиссия</t>
  </si>
  <si>
    <t>31.07.2023</t>
  </si>
  <si>
    <t>32312584406/2023.0468-3</t>
  </si>
  <si>
    <t>32312584406</t>
  </si>
  <si>
    <t>www.roseltorg.ru</t>
  </si>
  <si>
    <t>26.07.2023</t>
  </si>
  <si>
    <t>14.07.2023</t>
  </si>
  <si>
    <t>20.08.2023</t>
  </si>
  <si>
    <t>18.08.2023</t>
  </si>
  <si>
    <t>21.08.2023</t>
  </si>
  <si>
    <t>15.04.2024</t>
  </si>
  <si>
    <t>Инвестиционный проект учтен проектом корректировки ИПР 2023-2027гг. Исполнение обязательств по соглашению окомпенсации (денежная форма) от 15.03.2023 №ZP01.3000.2022.4930</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</si>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</sst>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3"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68"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4707223.7773577049</c:v>
                </c:pt>
                <c:pt idx="1">
                  <c:v>4005573.2713662116</c:v>
                </c:pt>
                <c:pt idx="2">
                  <c:v>3635013.6229595048</c:v>
                </c:pt>
                <c:pt idx="3">
                  <c:v>3298734.8220378142</c:v>
                </c:pt>
                <c:pt idx="4">
                  <c:v>2993565.5275867973</c:v>
                </c:pt>
                <c:pt idx="5">
                  <c:v>2716627.7495559347</c:v>
                </c:pt>
                <c:pt idx="6">
                  <c:v>2465309.7630092362</c:v>
                </c:pt>
                <c:pt idx="7">
                  <c:v>2237241.460536947</c:v>
                </c:pt>
                <c:pt idx="8">
                  <c:v>2030271.9903412531</c:v>
                </c:pt>
                <c:pt idx="9">
                  <c:v>1842449.4749698569</c:v>
                </c:pt>
                <c:pt idx="10">
                  <c:v>1668185.2470382538</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2700863.377357705</c:v>
                </c:pt>
                <c:pt idx="1">
                  <c:v>6706436.6487239171</c:v>
                </c:pt>
                <c:pt idx="2">
                  <c:v>10341450.271683421</c:v>
                </c:pt>
                <c:pt idx="3">
                  <c:v>13640185.093721235</c:v>
                </c:pt>
                <c:pt idx="4">
                  <c:v>16633750.621308032</c:v>
                </c:pt>
                <c:pt idx="5">
                  <c:v>19350378.370863967</c:v>
                </c:pt>
                <c:pt idx="6">
                  <c:v>21815688.133873202</c:v>
                </c:pt>
                <c:pt idx="7">
                  <c:v>24052929.594410148</c:v>
                </c:pt>
                <c:pt idx="8">
                  <c:v>26083201.584751401</c:v>
                </c:pt>
                <c:pt idx="9">
                  <c:v>27925651.059721258</c:v>
                </c:pt>
                <c:pt idx="10">
                  <c:v>29593836.30675951</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3336338.5873009949</c:v>
                </c:pt>
                <c:pt idx="1">
                  <c:v>8496418.2148067337</c:v>
                </c:pt>
                <c:pt idx="2">
                  <c:v>13811300.221542738</c:v>
                </c:pt>
                <c:pt idx="3">
                  <c:v>19285628.675854743</c:v>
                </c:pt>
                <c:pt idx="4">
                  <c:v>24924186.995598748</c:v>
                </c:pt>
                <c:pt idx="5">
                  <c:v>30731902.069326751</c:v>
                </c:pt>
                <c:pt idx="6">
                  <c:v>36713848.593070753</c:v>
                </c:pt>
                <c:pt idx="7">
                  <c:v>42875253.516918756</c:v>
                </c:pt>
                <c:pt idx="8">
                  <c:v>49221500.601382762</c:v>
                </c:pt>
                <c:pt idx="9">
                  <c:v>55758135.111006767</c:v>
                </c:pt>
                <c:pt idx="10">
                  <c:v>62475497.107465431</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76" customFormat="1" ht="18.75" customHeight="1" x14ac:dyDescent="0.2">
      <c r="A1" s="88"/>
      <c r="C1" s="89" t="s">
        <v>66</v>
      </c>
    </row>
    <row r="2" spans="1:22" s="76" customFormat="1" ht="18.75" customHeight="1" x14ac:dyDescent="0.3">
      <c r="A2" s="88"/>
      <c r="C2" s="90" t="s">
        <v>9</v>
      </c>
    </row>
    <row r="3" spans="1:22" s="76" customFormat="1" ht="18.75" x14ac:dyDescent="0.3">
      <c r="A3" s="91"/>
      <c r="C3" s="90" t="s">
        <v>458</v>
      </c>
    </row>
    <row r="4" spans="1:22" s="76" customFormat="1" ht="18.75" x14ac:dyDescent="0.3">
      <c r="A4" s="91"/>
      <c r="H4" s="90"/>
    </row>
    <row r="5" spans="1:22" s="76" customFormat="1" ht="15.75" x14ac:dyDescent="0.25">
      <c r="A5" s="353" t="s">
        <v>549</v>
      </c>
      <c r="B5" s="353"/>
      <c r="C5" s="353"/>
      <c r="D5" s="92"/>
      <c r="E5" s="92"/>
      <c r="F5" s="92"/>
      <c r="G5" s="92"/>
      <c r="H5" s="92"/>
      <c r="I5" s="92"/>
      <c r="J5" s="92"/>
    </row>
    <row r="6" spans="1:22" s="76" customFormat="1" ht="18.75" x14ac:dyDescent="0.3">
      <c r="A6" s="91"/>
      <c r="H6" s="90"/>
    </row>
    <row r="7" spans="1:22" s="76" customFormat="1" ht="18.75" x14ac:dyDescent="0.2">
      <c r="A7" s="357" t="s">
        <v>8</v>
      </c>
      <c r="B7" s="357"/>
      <c r="C7" s="357"/>
      <c r="D7" s="75"/>
      <c r="E7" s="75"/>
      <c r="F7" s="75"/>
      <c r="G7" s="75"/>
      <c r="H7" s="75"/>
      <c r="I7" s="75"/>
      <c r="J7" s="75"/>
      <c r="K7" s="75"/>
      <c r="L7" s="75"/>
      <c r="M7" s="75"/>
      <c r="N7" s="75"/>
      <c r="O7" s="75"/>
      <c r="P7" s="75"/>
      <c r="Q7" s="75"/>
      <c r="R7" s="75"/>
      <c r="S7" s="75"/>
      <c r="T7" s="75"/>
      <c r="U7" s="75"/>
      <c r="V7" s="75"/>
    </row>
    <row r="8" spans="1:22" s="76" customFormat="1" ht="18.75" x14ac:dyDescent="0.2">
      <c r="A8" s="108"/>
      <c r="B8" s="108"/>
      <c r="C8" s="108"/>
      <c r="D8" s="108"/>
      <c r="E8" s="108"/>
      <c r="F8" s="108"/>
      <c r="G8" s="108"/>
      <c r="H8" s="108"/>
      <c r="I8" s="75"/>
      <c r="J8" s="75"/>
      <c r="K8" s="75"/>
      <c r="L8" s="75"/>
      <c r="M8" s="75"/>
      <c r="N8" s="75"/>
      <c r="O8" s="75"/>
      <c r="P8" s="75"/>
      <c r="Q8" s="75"/>
      <c r="R8" s="75"/>
      <c r="S8" s="75"/>
      <c r="T8" s="75"/>
      <c r="U8" s="75"/>
      <c r="V8" s="75"/>
    </row>
    <row r="9" spans="1:22" s="76" customFormat="1" ht="18.75" x14ac:dyDescent="0.2">
      <c r="A9" s="358" t="s">
        <v>440</v>
      </c>
      <c r="B9" s="358"/>
      <c r="C9" s="358"/>
      <c r="D9" s="74"/>
      <c r="E9" s="74"/>
      <c r="F9" s="74"/>
      <c r="G9" s="74"/>
      <c r="H9" s="74"/>
      <c r="I9" s="75"/>
      <c r="J9" s="75"/>
      <c r="K9" s="75"/>
      <c r="L9" s="75"/>
      <c r="M9" s="75"/>
      <c r="N9" s="75"/>
      <c r="O9" s="75"/>
      <c r="P9" s="75"/>
      <c r="Q9" s="75"/>
      <c r="R9" s="75"/>
      <c r="S9" s="75"/>
      <c r="T9" s="75"/>
      <c r="U9" s="75"/>
      <c r="V9" s="75"/>
    </row>
    <row r="10" spans="1:22" s="76" customFormat="1" ht="18.75" x14ac:dyDescent="0.2">
      <c r="A10" s="359" t="s">
        <v>7</v>
      </c>
      <c r="B10" s="359"/>
      <c r="C10" s="359"/>
      <c r="D10" s="93"/>
      <c r="E10" s="93"/>
      <c r="F10" s="93"/>
      <c r="G10" s="93"/>
      <c r="H10" s="93"/>
      <c r="I10" s="75"/>
      <c r="J10" s="75"/>
      <c r="K10" s="75"/>
      <c r="L10" s="75"/>
      <c r="M10" s="75"/>
      <c r="N10" s="75"/>
      <c r="O10" s="75"/>
      <c r="P10" s="75"/>
      <c r="Q10" s="75"/>
      <c r="R10" s="75"/>
      <c r="S10" s="75"/>
      <c r="T10" s="75"/>
      <c r="U10" s="75"/>
      <c r="V10" s="75"/>
    </row>
    <row r="11" spans="1:22" s="76" customFormat="1" ht="18.75" x14ac:dyDescent="0.2">
      <c r="A11" s="108"/>
      <c r="B11" s="108"/>
      <c r="C11" s="108"/>
      <c r="D11" s="108"/>
      <c r="E11" s="108"/>
      <c r="F11" s="108"/>
      <c r="G11" s="108"/>
      <c r="H11" s="108"/>
      <c r="I11" s="75"/>
      <c r="J11" s="75"/>
      <c r="K11" s="75"/>
      <c r="L11" s="75"/>
      <c r="M11" s="75"/>
      <c r="N11" s="75"/>
      <c r="O11" s="75"/>
      <c r="P11" s="75"/>
      <c r="Q11" s="75"/>
      <c r="R11" s="75"/>
      <c r="S11" s="75"/>
      <c r="T11" s="75"/>
      <c r="U11" s="75"/>
      <c r="V11" s="75"/>
    </row>
    <row r="12" spans="1:22" s="76" customFormat="1" ht="18.75" x14ac:dyDescent="0.2">
      <c r="A12" s="360" t="s">
        <v>544</v>
      </c>
      <c r="B12" s="360"/>
      <c r="C12" s="360"/>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59" t="s">
        <v>6</v>
      </c>
      <c r="B13" s="359"/>
      <c r="C13" s="359"/>
      <c r="D13" s="93"/>
      <c r="E13" s="93"/>
      <c r="F13" s="93"/>
      <c r="G13" s="93"/>
      <c r="H13" s="93"/>
      <c r="I13" s="75"/>
      <c r="J13" s="75"/>
      <c r="K13" s="75"/>
      <c r="L13" s="75"/>
      <c r="M13" s="75"/>
      <c r="N13" s="75"/>
      <c r="O13" s="75"/>
      <c r="P13" s="75"/>
      <c r="Q13" s="75"/>
      <c r="R13" s="75"/>
      <c r="S13" s="75"/>
      <c r="T13" s="75"/>
      <c r="U13" s="75"/>
      <c r="V13" s="75"/>
    </row>
    <row r="14" spans="1:22" s="95" customFormat="1" ht="22.5" customHeight="1" x14ac:dyDescent="0.2">
      <c r="A14" s="159"/>
      <c r="B14" s="159"/>
      <c r="C14" s="159"/>
      <c r="D14" s="94"/>
      <c r="E14" s="94"/>
      <c r="F14" s="94"/>
      <c r="G14" s="94"/>
      <c r="H14" s="94"/>
      <c r="I14" s="94"/>
      <c r="J14" s="94"/>
      <c r="K14" s="94"/>
      <c r="L14" s="94"/>
      <c r="M14" s="94"/>
      <c r="N14" s="94"/>
      <c r="O14" s="94"/>
      <c r="P14" s="94"/>
      <c r="Q14" s="94"/>
      <c r="R14" s="94"/>
      <c r="S14" s="94"/>
      <c r="T14" s="94"/>
      <c r="U14" s="94"/>
      <c r="V14" s="94"/>
    </row>
    <row r="15" spans="1:22" s="96" customFormat="1" ht="82.5" customHeight="1" x14ac:dyDescent="0.2">
      <c r="A15" s="361" t="s">
        <v>508</v>
      </c>
      <c r="B15" s="361"/>
      <c r="C15" s="361"/>
      <c r="D15" s="74"/>
      <c r="E15" s="74"/>
      <c r="F15" s="74"/>
      <c r="G15" s="74"/>
      <c r="H15" s="74"/>
      <c r="I15" s="74"/>
      <c r="J15" s="74"/>
      <c r="K15" s="74"/>
      <c r="L15" s="74"/>
      <c r="M15" s="74"/>
      <c r="N15" s="74"/>
      <c r="O15" s="74"/>
      <c r="P15" s="74"/>
      <c r="Q15" s="74"/>
      <c r="R15" s="74"/>
      <c r="S15" s="74"/>
      <c r="T15" s="74"/>
      <c r="U15" s="74"/>
      <c r="V15" s="74"/>
    </row>
    <row r="16" spans="1:22" s="96" customFormat="1" ht="9" customHeight="1" x14ac:dyDescent="0.2">
      <c r="A16" s="354" t="s">
        <v>5</v>
      </c>
      <c r="B16" s="354"/>
      <c r="C16" s="354"/>
      <c r="D16" s="93"/>
      <c r="E16" s="93"/>
      <c r="F16" s="93"/>
      <c r="G16" s="93"/>
      <c r="H16" s="93"/>
      <c r="I16" s="93"/>
      <c r="J16" s="93"/>
      <c r="K16" s="93"/>
      <c r="L16" s="93"/>
      <c r="M16" s="93"/>
      <c r="N16" s="93"/>
      <c r="O16" s="93"/>
      <c r="P16" s="93"/>
      <c r="Q16" s="93"/>
      <c r="R16" s="93"/>
      <c r="S16" s="93"/>
      <c r="T16" s="93"/>
      <c r="U16" s="93"/>
      <c r="V16" s="93"/>
    </row>
    <row r="17" spans="1:22" s="96" customFormat="1" ht="7.5" customHeight="1" x14ac:dyDescent="0.2">
      <c r="A17" s="97"/>
      <c r="B17" s="97"/>
      <c r="C17" s="97"/>
      <c r="D17" s="97"/>
      <c r="E17" s="97"/>
      <c r="F17" s="97"/>
      <c r="G17" s="97"/>
      <c r="H17" s="97"/>
      <c r="I17" s="97"/>
      <c r="J17" s="97"/>
      <c r="K17" s="97"/>
      <c r="L17" s="97"/>
      <c r="M17" s="97"/>
      <c r="N17" s="97"/>
      <c r="O17" s="97"/>
      <c r="P17" s="97"/>
      <c r="Q17" s="97"/>
      <c r="R17" s="97"/>
      <c r="S17" s="97"/>
    </row>
    <row r="18" spans="1:22" s="96" customFormat="1" ht="15" customHeight="1" x14ac:dyDescent="0.2">
      <c r="A18" s="355" t="s">
        <v>417</v>
      </c>
      <c r="B18" s="356"/>
      <c r="C18" s="356"/>
      <c r="D18" s="98"/>
      <c r="E18" s="98"/>
      <c r="F18" s="98"/>
      <c r="G18" s="98"/>
      <c r="H18" s="98"/>
      <c r="I18" s="98"/>
      <c r="J18" s="98"/>
      <c r="K18" s="98"/>
      <c r="L18" s="98"/>
      <c r="M18" s="98"/>
      <c r="N18" s="98"/>
      <c r="O18" s="98"/>
      <c r="P18" s="98"/>
      <c r="Q18" s="98"/>
      <c r="R18" s="98"/>
      <c r="S18" s="98"/>
      <c r="T18" s="98"/>
      <c r="U18" s="98"/>
      <c r="V18" s="98"/>
    </row>
    <row r="19" spans="1:22" s="96" customFormat="1" ht="15" customHeight="1" x14ac:dyDescent="0.2">
      <c r="A19" s="93"/>
      <c r="B19" s="93"/>
      <c r="C19" s="93"/>
      <c r="D19" s="93"/>
      <c r="E19" s="93"/>
      <c r="F19" s="93"/>
      <c r="G19" s="93"/>
      <c r="H19" s="93"/>
      <c r="I19" s="97"/>
      <c r="J19" s="97"/>
      <c r="K19" s="97"/>
      <c r="L19" s="97"/>
      <c r="M19" s="97"/>
      <c r="N19" s="97"/>
      <c r="O19" s="97"/>
      <c r="P19" s="97"/>
      <c r="Q19" s="97"/>
      <c r="R19" s="97"/>
      <c r="S19" s="97"/>
    </row>
    <row r="20" spans="1:22" s="96" customFormat="1" ht="27" customHeight="1" x14ac:dyDescent="0.2">
      <c r="A20" s="99" t="s">
        <v>4</v>
      </c>
      <c r="B20" s="100" t="s">
        <v>65</v>
      </c>
      <c r="C20" s="101" t="s">
        <v>64</v>
      </c>
      <c r="D20" s="102"/>
      <c r="E20" s="102"/>
      <c r="F20" s="102"/>
      <c r="G20" s="102"/>
      <c r="H20" s="102"/>
      <c r="I20" s="94"/>
      <c r="J20" s="94"/>
      <c r="K20" s="94"/>
      <c r="L20" s="94"/>
      <c r="M20" s="94"/>
      <c r="N20" s="94"/>
      <c r="O20" s="94"/>
      <c r="P20" s="94"/>
      <c r="Q20" s="94"/>
      <c r="R20" s="94"/>
      <c r="S20" s="94"/>
      <c r="T20" s="103"/>
      <c r="U20" s="103"/>
      <c r="V20" s="103"/>
    </row>
    <row r="21" spans="1:22" s="96" customFormat="1" ht="16.5" customHeight="1" x14ac:dyDescent="0.2">
      <c r="A21" s="101">
        <v>1</v>
      </c>
      <c r="B21" s="100">
        <v>2</v>
      </c>
      <c r="C21" s="101">
        <v>3</v>
      </c>
      <c r="D21" s="102"/>
      <c r="E21" s="102"/>
      <c r="F21" s="102"/>
      <c r="G21" s="102"/>
      <c r="H21" s="102"/>
      <c r="I21" s="94"/>
      <c r="J21" s="94"/>
      <c r="K21" s="94"/>
      <c r="L21" s="94"/>
      <c r="M21" s="94"/>
      <c r="N21" s="94"/>
      <c r="O21" s="94"/>
      <c r="P21" s="94"/>
      <c r="Q21" s="94"/>
      <c r="R21" s="94"/>
      <c r="S21" s="94"/>
      <c r="T21" s="103"/>
      <c r="U21" s="103"/>
      <c r="V21" s="103"/>
    </row>
    <row r="22" spans="1:22" s="96" customFormat="1" ht="33.75" customHeight="1" x14ac:dyDescent="0.2">
      <c r="A22" s="104" t="s">
        <v>63</v>
      </c>
      <c r="B22" s="169" t="s">
        <v>273</v>
      </c>
      <c r="C22" s="310" t="s">
        <v>492</v>
      </c>
      <c r="D22" s="102"/>
      <c r="E22" s="102"/>
      <c r="F22" s="102"/>
      <c r="G22" s="102"/>
      <c r="H22" s="102"/>
      <c r="I22" s="94"/>
      <c r="J22" s="94"/>
      <c r="K22" s="94"/>
      <c r="L22" s="94"/>
      <c r="M22" s="94"/>
      <c r="N22" s="94"/>
      <c r="O22" s="94"/>
      <c r="P22" s="94"/>
      <c r="Q22" s="94"/>
      <c r="R22" s="94"/>
      <c r="S22" s="94"/>
      <c r="T22" s="103"/>
      <c r="U22" s="103"/>
      <c r="V22" s="103"/>
    </row>
    <row r="23" spans="1:22" s="96" customFormat="1" ht="68.25" customHeight="1" x14ac:dyDescent="0.2">
      <c r="A23" s="104" t="s">
        <v>62</v>
      </c>
      <c r="B23" s="177" t="s">
        <v>456</v>
      </c>
      <c r="C23" s="23" t="s">
        <v>493</v>
      </c>
      <c r="D23" s="102"/>
      <c r="E23" s="102"/>
      <c r="F23" s="102"/>
      <c r="G23" s="102"/>
      <c r="H23" s="102"/>
      <c r="I23" s="94"/>
      <c r="J23" s="94"/>
      <c r="K23" s="94"/>
      <c r="L23" s="94"/>
      <c r="M23" s="94"/>
      <c r="N23" s="94"/>
      <c r="O23" s="94"/>
      <c r="P23" s="94"/>
      <c r="Q23" s="94"/>
      <c r="R23" s="94"/>
      <c r="S23" s="94"/>
      <c r="T23" s="103"/>
      <c r="U23" s="103"/>
      <c r="V23" s="103"/>
    </row>
    <row r="24" spans="1:22" s="96" customFormat="1" ht="13.5" customHeight="1" x14ac:dyDescent="0.2">
      <c r="A24" s="350"/>
      <c r="B24" s="351"/>
      <c r="C24" s="352"/>
      <c r="D24" s="102"/>
      <c r="E24" s="102"/>
      <c r="F24" s="102"/>
      <c r="G24" s="102"/>
      <c r="H24" s="102"/>
      <c r="I24" s="94"/>
      <c r="J24" s="94"/>
      <c r="K24" s="94"/>
      <c r="L24" s="94"/>
      <c r="M24" s="94"/>
      <c r="N24" s="94"/>
      <c r="O24" s="94"/>
      <c r="P24" s="94"/>
      <c r="Q24" s="94"/>
      <c r="R24" s="94"/>
      <c r="S24" s="94"/>
      <c r="T24" s="103"/>
      <c r="U24" s="103"/>
      <c r="V24" s="103"/>
    </row>
    <row r="25" spans="1:22" s="96" customFormat="1" ht="48.75" customHeight="1" x14ac:dyDescent="0.2">
      <c r="A25" s="104" t="s">
        <v>61</v>
      </c>
      <c r="B25" s="170" t="s">
        <v>367</v>
      </c>
      <c r="C25" s="101" t="s">
        <v>439</v>
      </c>
      <c r="D25" s="102"/>
      <c r="E25" s="102"/>
      <c r="F25" s="102"/>
      <c r="G25" s="102"/>
      <c r="H25" s="94"/>
      <c r="I25" s="94"/>
      <c r="J25" s="94"/>
      <c r="K25" s="94"/>
      <c r="L25" s="94"/>
      <c r="M25" s="94"/>
      <c r="N25" s="94"/>
      <c r="O25" s="94"/>
      <c r="P25" s="94"/>
      <c r="Q25" s="94"/>
      <c r="R25" s="94"/>
      <c r="S25" s="103"/>
      <c r="T25" s="103"/>
      <c r="U25" s="103"/>
      <c r="V25" s="103"/>
    </row>
    <row r="26" spans="1:22" s="96" customFormat="1" ht="33.75" customHeight="1" x14ac:dyDescent="0.2">
      <c r="A26" s="104" t="s">
        <v>60</v>
      </c>
      <c r="B26" s="170" t="s">
        <v>72</v>
      </c>
      <c r="C26" s="101" t="s">
        <v>434</v>
      </c>
      <c r="D26" s="102"/>
      <c r="E26" s="102"/>
      <c r="F26" s="102"/>
      <c r="G26" s="102"/>
      <c r="H26" s="94"/>
      <c r="I26" s="94"/>
      <c r="J26" s="94"/>
      <c r="K26" s="94"/>
      <c r="L26" s="94"/>
      <c r="M26" s="94"/>
      <c r="N26" s="94"/>
      <c r="O26" s="94"/>
      <c r="P26" s="94"/>
      <c r="Q26" s="94"/>
      <c r="R26" s="94"/>
      <c r="S26" s="103"/>
      <c r="T26" s="103"/>
      <c r="U26" s="103"/>
      <c r="V26" s="103"/>
    </row>
    <row r="27" spans="1:22" s="96" customFormat="1" ht="49.5" customHeight="1" x14ac:dyDescent="0.2">
      <c r="A27" s="104" t="s">
        <v>58</v>
      </c>
      <c r="B27" s="170" t="s">
        <v>71</v>
      </c>
      <c r="C27" s="101" t="s">
        <v>497</v>
      </c>
      <c r="D27" s="102"/>
      <c r="E27" s="102"/>
      <c r="F27" s="102"/>
      <c r="G27" s="102"/>
      <c r="H27" s="94"/>
      <c r="I27" s="94"/>
      <c r="J27" s="94"/>
      <c r="K27" s="94"/>
      <c r="L27" s="94"/>
      <c r="M27" s="94"/>
      <c r="N27" s="94"/>
      <c r="O27" s="94"/>
      <c r="P27" s="94"/>
      <c r="Q27" s="94"/>
      <c r="R27" s="94"/>
      <c r="S27" s="103"/>
      <c r="T27" s="103"/>
      <c r="U27" s="103"/>
      <c r="V27" s="103"/>
    </row>
    <row r="28" spans="1:22" s="96" customFormat="1" ht="19.5" customHeight="1" x14ac:dyDescent="0.2">
      <c r="A28" s="104" t="s">
        <v>57</v>
      </c>
      <c r="B28" s="170" t="s">
        <v>368</v>
      </c>
      <c r="C28" s="101" t="s">
        <v>435</v>
      </c>
      <c r="D28" s="102"/>
      <c r="E28" s="102"/>
      <c r="F28" s="102"/>
      <c r="G28" s="102"/>
      <c r="H28" s="94"/>
      <c r="I28" s="94"/>
      <c r="J28" s="94"/>
      <c r="K28" s="94"/>
      <c r="L28" s="94"/>
      <c r="M28" s="94"/>
      <c r="N28" s="94"/>
      <c r="O28" s="94"/>
      <c r="P28" s="94"/>
      <c r="Q28" s="94"/>
      <c r="R28" s="94"/>
      <c r="S28" s="103"/>
      <c r="T28" s="103"/>
      <c r="U28" s="103"/>
      <c r="V28" s="103"/>
    </row>
    <row r="29" spans="1:22" s="96" customFormat="1" ht="33.75" customHeight="1" x14ac:dyDescent="0.2">
      <c r="A29" s="104" t="s">
        <v>55</v>
      </c>
      <c r="B29" s="170" t="s">
        <v>369</v>
      </c>
      <c r="C29" s="101" t="s">
        <v>435</v>
      </c>
      <c r="D29" s="102"/>
      <c r="E29" s="102"/>
      <c r="F29" s="102"/>
      <c r="G29" s="102"/>
      <c r="H29" s="94"/>
      <c r="I29" s="94"/>
      <c r="J29" s="94"/>
      <c r="K29" s="94"/>
      <c r="L29" s="94"/>
      <c r="M29" s="94"/>
      <c r="N29" s="94"/>
      <c r="O29" s="94"/>
      <c r="P29" s="94"/>
      <c r="Q29" s="94"/>
      <c r="R29" s="94"/>
      <c r="S29" s="103"/>
      <c r="T29" s="103"/>
      <c r="U29" s="103"/>
      <c r="V29" s="103"/>
    </row>
    <row r="30" spans="1:22" s="96" customFormat="1" ht="33.75" customHeight="1" x14ac:dyDescent="0.2">
      <c r="A30" s="104" t="s">
        <v>53</v>
      </c>
      <c r="B30" s="170" t="s">
        <v>370</v>
      </c>
      <c r="C30" s="101" t="s">
        <v>435</v>
      </c>
      <c r="D30" s="102"/>
      <c r="E30" s="102"/>
      <c r="F30" s="102"/>
      <c r="G30" s="102"/>
      <c r="H30" s="94"/>
      <c r="I30" s="94"/>
      <c r="J30" s="94"/>
      <c r="K30" s="94"/>
      <c r="L30" s="94"/>
      <c r="M30" s="94"/>
      <c r="N30" s="94"/>
      <c r="O30" s="94"/>
      <c r="P30" s="94"/>
      <c r="Q30" s="94"/>
      <c r="R30" s="94"/>
      <c r="S30" s="103"/>
      <c r="T30" s="103"/>
      <c r="U30" s="103"/>
      <c r="V30" s="103"/>
    </row>
    <row r="31" spans="1:22" s="96" customFormat="1" ht="32.25" customHeight="1" x14ac:dyDescent="0.2">
      <c r="A31" s="104" t="s">
        <v>70</v>
      </c>
      <c r="B31" s="170" t="s">
        <v>371</v>
      </c>
      <c r="C31" s="101" t="s">
        <v>437</v>
      </c>
      <c r="D31" s="102"/>
      <c r="E31" s="102"/>
      <c r="F31" s="102"/>
      <c r="G31" s="102"/>
      <c r="H31" s="94"/>
      <c r="I31" s="94"/>
      <c r="J31" s="94"/>
      <c r="K31" s="94"/>
      <c r="L31" s="94"/>
      <c r="M31" s="94"/>
      <c r="N31" s="94"/>
      <c r="O31" s="94"/>
      <c r="P31" s="94"/>
      <c r="Q31" s="94"/>
      <c r="R31" s="94"/>
      <c r="S31" s="103"/>
      <c r="T31" s="103"/>
      <c r="U31" s="103"/>
      <c r="V31" s="103"/>
    </row>
    <row r="32" spans="1:22" s="96" customFormat="1" ht="33.75" customHeight="1" x14ac:dyDescent="0.2">
      <c r="A32" s="104" t="s">
        <v>68</v>
      </c>
      <c r="B32" s="170" t="s">
        <v>372</v>
      </c>
      <c r="C32" s="101" t="s">
        <v>435</v>
      </c>
      <c r="D32" s="102"/>
      <c r="E32" s="102"/>
      <c r="F32" s="102"/>
      <c r="G32" s="102"/>
      <c r="H32" s="94"/>
      <c r="I32" s="94"/>
      <c r="J32" s="94"/>
      <c r="K32" s="94"/>
      <c r="L32" s="94"/>
      <c r="M32" s="94"/>
      <c r="N32" s="94"/>
      <c r="O32" s="94"/>
      <c r="P32" s="94"/>
      <c r="Q32" s="94"/>
      <c r="R32" s="94"/>
      <c r="S32" s="103"/>
      <c r="T32" s="103"/>
      <c r="U32" s="103"/>
      <c r="V32" s="103"/>
    </row>
    <row r="33" spans="1:22" s="96" customFormat="1" ht="79.5" customHeight="1" x14ac:dyDescent="0.2">
      <c r="A33" s="104" t="s">
        <v>67</v>
      </c>
      <c r="B33" s="170" t="s">
        <v>373</v>
      </c>
      <c r="C33" s="101" t="s">
        <v>438</v>
      </c>
      <c r="D33" s="102"/>
      <c r="E33" s="102"/>
      <c r="F33" s="102"/>
      <c r="G33" s="102"/>
      <c r="H33" s="94"/>
      <c r="I33" s="94"/>
      <c r="J33" s="94"/>
      <c r="K33" s="94"/>
      <c r="L33" s="94"/>
      <c r="M33" s="94"/>
      <c r="N33" s="94"/>
      <c r="O33" s="94"/>
      <c r="P33" s="94"/>
      <c r="Q33" s="94"/>
      <c r="R33" s="94"/>
      <c r="S33" s="103"/>
      <c r="T33" s="103"/>
      <c r="U33" s="103"/>
      <c r="V33" s="103"/>
    </row>
    <row r="34" spans="1:22" ht="93.75" customHeight="1" x14ac:dyDescent="0.25">
      <c r="A34" s="104" t="s">
        <v>387</v>
      </c>
      <c r="B34" s="170" t="s">
        <v>374</v>
      </c>
      <c r="C34" s="101" t="s">
        <v>435</v>
      </c>
      <c r="D34" s="105"/>
      <c r="E34" s="105"/>
      <c r="F34" s="105"/>
      <c r="G34" s="105"/>
      <c r="H34" s="105"/>
      <c r="I34" s="105"/>
      <c r="J34" s="105"/>
      <c r="K34" s="105"/>
      <c r="L34" s="105"/>
      <c r="M34" s="105"/>
      <c r="N34" s="105"/>
      <c r="O34" s="105"/>
      <c r="P34" s="105"/>
      <c r="Q34" s="105"/>
      <c r="R34" s="105"/>
      <c r="S34" s="105"/>
      <c r="T34" s="105"/>
      <c r="U34" s="105"/>
      <c r="V34" s="105"/>
    </row>
    <row r="35" spans="1:22" ht="48.75" customHeight="1" x14ac:dyDescent="0.25">
      <c r="A35" s="104" t="s">
        <v>377</v>
      </c>
      <c r="B35" s="170" t="s">
        <v>69</v>
      </c>
      <c r="C35" s="101" t="s">
        <v>435</v>
      </c>
      <c r="D35" s="105"/>
      <c r="E35" s="105"/>
      <c r="F35" s="105"/>
      <c r="G35" s="105"/>
      <c r="H35" s="105"/>
      <c r="I35" s="105"/>
      <c r="J35" s="105"/>
      <c r="K35" s="105"/>
      <c r="L35" s="105"/>
      <c r="M35" s="105"/>
      <c r="N35" s="105"/>
      <c r="O35" s="105"/>
      <c r="P35" s="105"/>
      <c r="Q35" s="105"/>
      <c r="R35" s="105"/>
      <c r="S35" s="105"/>
      <c r="T35" s="105"/>
      <c r="U35" s="105"/>
      <c r="V35" s="105"/>
    </row>
    <row r="36" spans="1:22" ht="33.75" customHeight="1" x14ac:dyDescent="0.25">
      <c r="A36" s="104" t="s">
        <v>388</v>
      </c>
      <c r="B36" s="170" t="s">
        <v>375</v>
      </c>
      <c r="C36" s="101" t="s">
        <v>435</v>
      </c>
      <c r="D36" s="105"/>
      <c r="E36" s="105"/>
      <c r="F36" s="105"/>
      <c r="G36" s="105"/>
      <c r="H36" s="105"/>
      <c r="I36" s="105"/>
      <c r="J36" s="105"/>
      <c r="K36" s="105"/>
      <c r="L36" s="105"/>
      <c r="M36" s="105"/>
      <c r="N36" s="105"/>
      <c r="O36" s="105"/>
      <c r="P36" s="105"/>
      <c r="Q36" s="105"/>
      <c r="R36" s="105"/>
      <c r="S36" s="105"/>
      <c r="T36" s="105"/>
      <c r="U36" s="105"/>
      <c r="V36" s="105"/>
    </row>
    <row r="37" spans="1:22" ht="17.25" customHeight="1" x14ac:dyDescent="0.25">
      <c r="A37" s="104" t="s">
        <v>378</v>
      </c>
      <c r="B37" s="170" t="s">
        <v>376</v>
      </c>
      <c r="C37" s="101" t="s">
        <v>437</v>
      </c>
      <c r="D37" s="105"/>
      <c r="E37" s="105"/>
      <c r="F37" s="105"/>
      <c r="G37" s="105"/>
      <c r="H37" s="105"/>
      <c r="I37" s="105"/>
      <c r="J37" s="105"/>
      <c r="K37" s="105"/>
      <c r="L37" s="105"/>
      <c r="M37" s="105"/>
      <c r="N37" s="105"/>
      <c r="O37" s="105"/>
      <c r="P37" s="105"/>
      <c r="Q37" s="105"/>
      <c r="R37" s="105"/>
      <c r="S37" s="105"/>
      <c r="T37" s="105"/>
      <c r="U37" s="105"/>
      <c r="V37" s="105"/>
    </row>
    <row r="38" spans="1:22" ht="18.75" customHeight="1" x14ac:dyDescent="0.25">
      <c r="A38" s="104" t="s">
        <v>389</v>
      </c>
      <c r="B38" s="170" t="s">
        <v>227</v>
      </c>
      <c r="C38" s="101" t="s">
        <v>435</v>
      </c>
      <c r="D38" s="105"/>
      <c r="E38" s="105"/>
      <c r="F38" s="105"/>
      <c r="G38" s="105"/>
      <c r="H38" s="105"/>
      <c r="I38" s="105"/>
      <c r="J38" s="105"/>
      <c r="K38" s="105"/>
      <c r="L38" s="105"/>
      <c r="M38" s="105"/>
      <c r="N38" s="105"/>
      <c r="O38" s="105"/>
      <c r="P38" s="105"/>
      <c r="Q38" s="105"/>
      <c r="R38" s="105"/>
      <c r="S38" s="105"/>
      <c r="T38" s="105"/>
      <c r="U38" s="105"/>
      <c r="V38" s="105"/>
    </row>
    <row r="39" spans="1:22" ht="10.5" customHeight="1" x14ac:dyDescent="0.25">
      <c r="A39" s="350"/>
      <c r="B39" s="351"/>
      <c r="C39" s="352"/>
      <c r="D39" s="105"/>
      <c r="E39" s="105"/>
      <c r="F39" s="105"/>
      <c r="G39" s="105"/>
      <c r="H39" s="105"/>
      <c r="I39" s="105"/>
      <c r="J39" s="105"/>
      <c r="K39" s="105"/>
      <c r="L39" s="105"/>
      <c r="M39" s="105"/>
      <c r="N39" s="105"/>
      <c r="O39" s="105"/>
      <c r="P39" s="105"/>
      <c r="Q39" s="105"/>
      <c r="R39" s="105"/>
      <c r="S39" s="105"/>
      <c r="T39" s="105"/>
      <c r="U39" s="105"/>
      <c r="V39" s="105"/>
    </row>
    <row r="40" spans="1:22" ht="94.5" x14ac:dyDescent="0.25">
      <c r="A40" s="104" t="s">
        <v>379</v>
      </c>
      <c r="B40" s="170" t="s">
        <v>430</v>
      </c>
      <c r="C40" s="167" t="s">
        <v>509</v>
      </c>
      <c r="D40" s="105"/>
      <c r="E40" s="105"/>
      <c r="F40" s="105"/>
      <c r="G40" s="105"/>
      <c r="H40" s="105"/>
      <c r="I40" s="105"/>
      <c r="J40" s="105"/>
      <c r="K40" s="105"/>
      <c r="L40" s="105"/>
      <c r="M40" s="105"/>
      <c r="N40" s="105"/>
      <c r="O40" s="105"/>
      <c r="P40" s="105"/>
      <c r="Q40" s="105"/>
      <c r="R40" s="105"/>
      <c r="S40" s="105"/>
      <c r="T40" s="105"/>
      <c r="U40" s="105"/>
      <c r="V40" s="105"/>
    </row>
    <row r="41" spans="1:22" ht="96.75" customHeight="1" x14ac:dyDescent="0.25">
      <c r="A41" s="104" t="s">
        <v>390</v>
      </c>
      <c r="B41" s="170" t="s">
        <v>412</v>
      </c>
      <c r="C41" s="171" t="s">
        <v>435</v>
      </c>
      <c r="D41" s="105"/>
      <c r="E41" s="105"/>
      <c r="F41" s="105"/>
      <c r="G41" s="105"/>
      <c r="H41" s="105"/>
      <c r="I41" s="105"/>
      <c r="J41" s="105"/>
      <c r="K41" s="105"/>
      <c r="L41" s="105"/>
      <c r="M41" s="105"/>
      <c r="N41" s="105"/>
      <c r="O41" s="105"/>
      <c r="P41" s="105"/>
      <c r="Q41" s="105"/>
      <c r="R41" s="105"/>
      <c r="S41" s="105"/>
      <c r="T41" s="105"/>
      <c r="U41" s="105"/>
      <c r="V41" s="105"/>
    </row>
    <row r="42" spans="1:22" ht="66" customHeight="1" x14ac:dyDescent="0.25">
      <c r="A42" s="104" t="s">
        <v>380</v>
      </c>
      <c r="B42" s="170" t="s">
        <v>427</v>
      </c>
      <c r="C42" s="101" t="s">
        <v>435</v>
      </c>
      <c r="D42" s="105"/>
      <c r="E42" s="105"/>
      <c r="F42" s="105"/>
      <c r="G42" s="105"/>
      <c r="H42" s="105"/>
      <c r="I42" s="105"/>
      <c r="J42" s="105"/>
      <c r="K42" s="105"/>
      <c r="L42" s="105"/>
      <c r="M42" s="105"/>
      <c r="N42" s="105"/>
      <c r="O42" s="105"/>
      <c r="P42" s="105"/>
      <c r="Q42" s="105"/>
      <c r="R42" s="105"/>
      <c r="S42" s="105"/>
      <c r="T42" s="105"/>
      <c r="U42" s="105"/>
      <c r="V42" s="105"/>
    </row>
    <row r="43" spans="1:22" ht="175.5" customHeight="1" x14ac:dyDescent="0.25">
      <c r="A43" s="104" t="s">
        <v>393</v>
      </c>
      <c r="B43" s="170" t="s">
        <v>394</v>
      </c>
      <c r="C43" s="101" t="s">
        <v>435</v>
      </c>
      <c r="D43" s="105"/>
      <c r="E43" s="105"/>
      <c r="F43" s="105"/>
      <c r="G43" s="105"/>
      <c r="H43" s="105"/>
      <c r="I43" s="105"/>
      <c r="J43" s="105"/>
      <c r="K43" s="105"/>
      <c r="L43" s="105"/>
      <c r="M43" s="105"/>
      <c r="N43" s="105"/>
      <c r="O43" s="105"/>
      <c r="P43" s="105"/>
      <c r="Q43" s="105"/>
      <c r="R43" s="105"/>
      <c r="S43" s="105"/>
      <c r="T43" s="105"/>
      <c r="U43" s="105"/>
      <c r="V43" s="105"/>
    </row>
    <row r="44" spans="1:22" ht="97.5" customHeight="1" x14ac:dyDescent="0.25">
      <c r="A44" s="104" t="s">
        <v>381</v>
      </c>
      <c r="B44" s="170" t="s">
        <v>418</v>
      </c>
      <c r="C44" s="101" t="s">
        <v>442</v>
      </c>
      <c r="D44" s="105"/>
      <c r="E44" s="105"/>
      <c r="F44" s="105"/>
      <c r="G44" s="105"/>
      <c r="H44" s="105"/>
      <c r="I44" s="105"/>
      <c r="J44" s="105"/>
      <c r="K44" s="105"/>
      <c r="L44" s="105"/>
      <c r="M44" s="105"/>
      <c r="N44" s="105"/>
      <c r="O44" s="105"/>
      <c r="P44" s="105"/>
      <c r="Q44" s="105"/>
      <c r="R44" s="105"/>
      <c r="S44" s="105"/>
      <c r="T44" s="105"/>
      <c r="U44" s="105"/>
      <c r="V44" s="105"/>
    </row>
    <row r="45" spans="1:22" ht="80.25" customHeight="1" x14ac:dyDescent="0.25">
      <c r="A45" s="104" t="s">
        <v>413</v>
      </c>
      <c r="B45" s="170" t="s">
        <v>419</v>
      </c>
      <c r="C45" s="101" t="s">
        <v>435</v>
      </c>
      <c r="D45" s="105"/>
      <c r="E45" s="105"/>
      <c r="F45" s="105"/>
      <c r="G45" s="105"/>
      <c r="H45" s="105"/>
      <c r="I45" s="105"/>
      <c r="J45" s="105"/>
      <c r="K45" s="105"/>
      <c r="L45" s="105"/>
      <c r="M45" s="105"/>
      <c r="N45" s="105"/>
      <c r="O45" s="105"/>
      <c r="P45" s="105"/>
      <c r="Q45" s="105"/>
      <c r="R45" s="105"/>
      <c r="S45" s="105"/>
      <c r="T45" s="105"/>
      <c r="U45" s="105"/>
      <c r="V45" s="105"/>
    </row>
    <row r="46" spans="1:22" ht="95.25" customHeight="1" x14ac:dyDescent="0.25">
      <c r="A46" s="104" t="s">
        <v>382</v>
      </c>
      <c r="B46" s="170" t="s">
        <v>420</v>
      </c>
      <c r="C46" s="101" t="s">
        <v>442</v>
      </c>
      <c r="D46" s="105"/>
      <c r="E46" s="105"/>
      <c r="F46" s="105"/>
      <c r="G46" s="105"/>
      <c r="H46" s="105"/>
      <c r="I46" s="105"/>
      <c r="J46" s="105"/>
      <c r="K46" s="105"/>
      <c r="L46" s="105"/>
      <c r="M46" s="105"/>
      <c r="N46" s="105"/>
      <c r="O46" s="105"/>
      <c r="P46" s="105"/>
      <c r="Q46" s="105"/>
      <c r="R46" s="105"/>
      <c r="S46" s="105"/>
      <c r="T46" s="105"/>
      <c r="U46" s="105"/>
      <c r="V46" s="105"/>
    </row>
    <row r="47" spans="1:22" ht="11.25" customHeight="1" x14ac:dyDescent="0.25">
      <c r="A47" s="350"/>
      <c r="B47" s="351"/>
      <c r="C47" s="352"/>
      <c r="D47" s="105"/>
      <c r="E47" s="105"/>
      <c r="F47" s="105"/>
      <c r="G47" s="105"/>
      <c r="H47" s="105"/>
      <c r="I47" s="105"/>
      <c r="J47" s="105"/>
      <c r="K47" s="105"/>
      <c r="L47" s="105"/>
      <c r="M47" s="105"/>
      <c r="N47" s="105"/>
      <c r="O47" s="105"/>
      <c r="P47" s="105"/>
      <c r="Q47" s="105"/>
      <c r="R47" s="105"/>
      <c r="S47" s="105"/>
      <c r="T47" s="105"/>
      <c r="U47" s="105"/>
      <c r="V47" s="105"/>
    </row>
    <row r="48" spans="1:22" ht="49.5" customHeight="1" x14ac:dyDescent="0.25">
      <c r="A48" s="104" t="s">
        <v>414</v>
      </c>
      <c r="B48" s="170" t="s">
        <v>428</v>
      </c>
      <c r="C48" s="216">
        <f>'6.2. Паспорт фин осв ввод '!AC23</f>
        <v>2.0063529119999997</v>
      </c>
      <c r="D48" s="105"/>
      <c r="E48" s="105"/>
      <c r="F48" s="105"/>
      <c r="G48" s="105"/>
      <c r="H48" s="105"/>
      <c r="I48" s="105"/>
      <c r="J48" s="105"/>
      <c r="K48" s="105"/>
      <c r="L48" s="105"/>
      <c r="M48" s="105"/>
      <c r="N48" s="105"/>
      <c r="O48" s="105"/>
      <c r="P48" s="105"/>
      <c r="Q48" s="105"/>
      <c r="R48" s="105"/>
      <c r="S48" s="105"/>
      <c r="T48" s="105"/>
      <c r="U48" s="105"/>
      <c r="V48" s="105"/>
    </row>
    <row r="49" spans="1:22" ht="47.25" customHeight="1" x14ac:dyDescent="0.25">
      <c r="A49" s="104" t="s">
        <v>383</v>
      </c>
      <c r="B49" s="170" t="s">
        <v>429</v>
      </c>
      <c r="C49" s="216">
        <f>'6.2. Паспорт фин осв ввод '!AC29</f>
        <v>1.6719607599999999</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6" customFormat="1" ht="18.75" customHeight="1" x14ac:dyDescent="0.2">
      <c r="A1" s="88"/>
      <c r="H1" s="110"/>
      <c r="J1" s="110"/>
      <c r="M1" s="110"/>
      <c r="S1" s="89" t="s">
        <v>66</v>
      </c>
    </row>
    <row r="2" spans="1:28" s="76" customFormat="1" ht="18.75" customHeight="1" x14ac:dyDescent="0.3">
      <c r="A2" s="88"/>
      <c r="H2" s="110"/>
      <c r="J2" s="110"/>
      <c r="M2" s="110"/>
      <c r="S2" s="90" t="s">
        <v>9</v>
      </c>
    </row>
    <row r="3" spans="1:28" s="76" customFormat="1" ht="18.75" x14ac:dyDescent="0.3">
      <c r="H3" s="110"/>
      <c r="J3" s="110"/>
      <c r="M3" s="110"/>
      <c r="S3" s="90" t="str">
        <f>'1. паспорт местоположение'!C3</f>
        <v>от «05» мая 2016 г. №380</v>
      </c>
    </row>
    <row r="4" spans="1:28" s="76"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76" customFormat="1" ht="15.75" x14ac:dyDescent="0.2">
      <c r="A5" s="91"/>
      <c r="H5" s="110"/>
      <c r="J5" s="110"/>
      <c r="M5" s="110"/>
    </row>
    <row r="6" spans="1:28" s="76" customFormat="1" ht="18.75" x14ac:dyDescent="0.2">
      <c r="A6" s="357" t="s">
        <v>8</v>
      </c>
      <c r="B6" s="357"/>
      <c r="C6" s="357"/>
      <c r="D6" s="357"/>
      <c r="E6" s="357"/>
      <c r="F6" s="357"/>
      <c r="G6" s="357"/>
      <c r="H6" s="357"/>
      <c r="I6" s="357"/>
      <c r="J6" s="357"/>
      <c r="K6" s="357"/>
      <c r="L6" s="357"/>
      <c r="M6" s="357"/>
      <c r="N6" s="357"/>
      <c r="O6" s="357"/>
      <c r="P6" s="357"/>
      <c r="Q6" s="357"/>
      <c r="R6" s="357"/>
      <c r="S6" s="357"/>
      <c r="T6" s="75"/>
      <c r="U6" s="75"/>
      <c r="V6" s="75"/>
      <c r="W6" s="75"/>
      <c r="X6" s="75"/>
      <c r="Y6" s="75"/>
      <c r="Z6" s="75"/>
      <c r="AA6" s="75"/>
      <c r="AB6" s="75"/>
    </row>
    <row r="7" spans="1:28" s="76" customFormat="1" ht="18.75" x14ac:dyDescent="0.2">
      <c r="A7" s="357"/>
      <c r="B7" s="357"/>
      <c r="C7" s="357"/>
      <c r="D7" s="357"/>
      <c r="E7" s="357"/>
      <c r="F7" s="357"/>
      <c r="G7" s="357"/>
      <c r="H7" s="357"/>
      <c r="I7" s="357"/>
      <c r="J7" s="357"/>
      <c r="K7" s="357"/>
      <c r="L7" s="357"/>
      <c r="M7" s="357"/>
      <c r="N7" s="357"/>
      <c r="O7" s="357"/>
      <c r="P7" s="357"/>
      <c r="Q7" s="357"/>
      <c r="R7" s="357"/>
      <c r="S7" s="357"/>
      <c r="T7" s="75"/>
      <c r="U7" s="75"/>
      <c r="V7" s="75"/>
      <c r="W7" s="75"/>
      <c r="X7" s="75"/>
      <c r="Y7" s="75"/>
      <c r="Z7" s="75"/>
      <c r="AA7" s="75"/>
      <c r="AB7" s="75"/>
    </row>
    <row r="8" spans="1:28" s="76"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75"/>
      <c r="U8" s="75"/>
      <c r="V8" s="75"/>
      <c r="W8" s="75"/>
      <c r="X8" s="75"/>
      <c r="Y8" s="75"/>
      <c r="Z8" s="75"/>
      <c r="AA8" s="75"/>
      <c r="AB8" s="75"/>
    </row>
    <row r="9" spans="1:28" s="76" customFormat="1" ht="18.75" x14ac:dyDescent="0.2">
      <c r="A9" s="359" t="s">
        <v>7</v>
      </c>
      <c r="B9" s="359"/>
      <c r="C9" s="359"/>
      <c r="D9" s="359"/>
      <c r="E9" s="359"/>
      <c r="F9" s="359"/>
      <c r="G9" s="359"/>
      <c r="H9" s="359"/>
      <c r="I9" s="359"/>
      <c r="J9" s="359"/>
      <c r="K9" s="359"/>
      <c r="L9" s="359"/>
      <c r="M9" s="359"/>
      <c r="N9" s="359"/>
      <c r="O9" s="359"/>
      <c r="P9" s="359"/>
      <c r="Q9" s="359"/>
      <c r="R9" s="359"/>
      <c r="S9" s="359"/>
      <c r="T9" s="75"/>
      <c r="U9" s="75"/>
      <c r="V9" s="75"/>
      <c r="W9" s="75"/>
      <c r="X9" s="75"/>
      <c r="Y9" s="75"/>
      <c r="Z9" s="75"/>
      <c r="AA9" s="75"/>
      <c r="AB9" s="75"/>
    </row>
    <row r="10" spans="1:28" s="76" customFormat="1" ht="18.75" x14ac:dyDescent="0.2">
      <c r="A10" s="357"/>
      <c r="B10" s="357"/>
      <c r="C10" s="357"/>
      <c r="D10" s="357"/>
      <c r="E10" s="357"/>
      <c r="F10" s="357"/>
      <c r="G10" s="357"/>
      <c r="H10" s="357"/>
      <c r="I10" s="357"/>
      <c r="J10" s="357"/>
      <c r="K10" s="357"/>
      <c r="L10" s="357"/>
      <c r="M10" s="357"/>
      <c r="N10" s="357"/>
      <c r="O10" s="357"/>
      <c r="P10" s="357"/>
      <c r="Q10" s="357"/>
      <c r="R10" s="357"/>
      <c r="S10" s="357"/>
      <c r="T10" s="75"/>
      <c r="U10" s="75"/>
      <c r="V10" s="75"/>
      <c r="W10" s="75"/>
      <c r="X10" s="75"/>
      <c r="Y10" s="75"/>
      <c r="Z10" s="75"/>
      <c r="AA10" s="75"/>
      <c r="AB10" s="75"/>
    </row>
    <row r="11" spans="1:28" s="76" customFormat="1" ht="18.75" x14ac:dyDescent="0.2">
      <c r="A11" s="358" t="str">
        <f>'1. паспорт местоположение'!A12:C12</f>
        <v>N_TP3400.VL.0088</v>
      </c>
      <c r="B11" s="358"/>
      <c r="C11" s="358"/>
      <c r="D11" s="358"/>
      <c r="E11" s="358"/>
      <c r="F11" s="358"/>
      <c r="G11" s="358"/>
      <c r="H11" s="358"/>
      <c r="I11" s="358"/>
      <c r="J11" s="358"/>
      <c r="K11" s="358"/>
      <c r="L11" s="358"/>
      <c r="M11" s="358"/>
      <c r="N11" s="358"/>
      <c r="O11" s="358"/>
      <c r="P11" s="358"/>
      <c r="Q11" s="358"/>
      <c r="R11" s="358"/>
      <c r="S11" s="358"/>
      <c r="T11" s="75"/>
      <c r="U11" s="75"/>
      <c r="V11" s="75"/>
      <c r="W11" s="75"/>
      <c r="X11" s="75"/>
      <c r="Y11" s="75"/>
      <c r="Z11" s="75"/>
      <c r="AA11" s="75"/>
      <c r="AB11" s="75"/>
    </row>
    <row r="12" spans="1:28" s="76"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75"/>
      <c r="U12" s="75"/>
      <c r="V12" s="75"/>
      <c r="W12" s="75"/>
      <c r="X12" s="75"/>
      <c r="Y12" s="75"/>
      <c r="Z12" s="75"/>
      <c r="AA12" s="75"/>
      <c r="AB12" s="75"/>
    </row>
    <row r="13" spans="1:28" s="95"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60"/>
      <c r="U13" s="160"/>
      <c r="V13" s="160"/>
      <c r="W13" s="160"/>
      <c r="X13" s="160"/>
      <c r="Y13" s="160"/>
      <c r="Z13" s="160"/>
      <c r="AA13" s="160"/>
      <c r="AB13" s="160"/>
    </row>
    <row r="14" spans="1:28" s="96" customFormat="1" ht="18" customHeight="1" x14ac:dyDescent="0.2">
      <c r="A14" s="35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58"/>
      <c r="C14" s="358"/>
      <c r="D14" s="358"/>
      <c r="E14" s="358"/>
      <c r="F14" s="358"/>
      <c r="G14" s="358"/>
      <c r="H14" s="358"/>
      <c r="I14" s="358"/>
      <c r="J14" s="358"/>
      <c r="K14" s="358"/>
      <c r="L14" s="358"/>
      <c r="M14" s="358"/>
      <c r="N14" s="358"/>
      <c r="O14" s="358"/>
      <c r="P14" s="358"/>
      <c r="Q14" s="358"/>
      <c r="R14" s="358"/>
      <c r="S14" s="358"/>
      <c r="T14" s="74"/>
      <c r="U14" s="74"/>
      <c r="V14" s="74"/>
      <c r="W14" s="74"/>
      <c r="X14" s="74"/>
      <c r="Y14" s="74"/>
      <c r="Z14" s="74"/>
      <c r="AA14" s="74"/>
      <c r="AB14" s="74"/>
    </row>
    <row r="15" spans="1:28" s="96"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93"/>
      <c r="U15" s="93"/>
      <c r="V15" s="93"/>
      <c r="W15" s="93"/>
      <c r="X15" s="93"/>
      <c r="Y15" s="93"/>
      <c r="Z15" s="93"/>
      <c r="AA15" s="93"/>
      <c r="AB15" s="93"/>
    </row>
    <row r="16" spans="1:28" s="9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61"/>
      <c r="U16" s="161"/>
      <c r="V16" s="161"/>
      <c r="W16" s="161"/>
      <c r="X16" s="161"/>
      <c r="Y16" s="161"/>
    </row>
    <row r="17" spans="1:28" s="96" customFormat="1" ht="45.75" customHeight="1" x14ac:dyDescent="0.2">
      <c r="A17" s="355" t="s">
        <v>392</v>
      </c>
      <c r="B17" s="355"/>
      <c r="C17" s="355"/>
      <c r="D17" s="355"/>
      <c r="E17" s="355"/>
      <c r="F17" s="355"/>
      <c r="G17" s="355"/>
      <c r="H17" s="355"/>
      <c r="I17" s="355"/>
      <c r="J17" s="355"/>
      <c r="K17" s="355"/>
      <c r="L17" s="355"/>
      <c r="M17" s="355"/>
      <c r="N17" s="355"/>
      <c r="O17" s="355"/>
      <c r="P17" s="355"/>
      <c r="Q17" s="355"/>
      <c r="R17" s="355"/>
      <c r="S17" s="355"/>
      <c r="T17" s="98"/>
      <c r="U17" s="98"/>
      <c r="V17" s="98"/>
      <c r="W17" s="98"/>
      <c r="X17" s="98"/>
      <c r="Y17" s="98"/>
      <c r="Z17" s="98"/>
      <c r="AA17" s="98"/>
      <c r="AB17" s="98"/>
    </row>
    <row r="18" spans="1:28" s="9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61"/>
      <c r="U18" s="161"/>
      <c r="V18" s="161"/>
      <c r="W18" s="161"/>
      <c r="X18" s="161"/>
      <c r="Y18" s="161"/>
    </row>
    <row r="19" spans="1:28" s="96" customFormat="1" ht="30.75" customHeight="1" x14ac:dyDescent="0.2">
      <c r="A19" s="364" t="s">
        <v>4</v>
      </c>
      <c r="B19" s="364" t="s">
        <v>97</v>
      </c>
      <c r="C19" s="368"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386</v>
      </c>
      <c r="T19" s="161"/>
      <c r="U19" s="161"/>
      <c r="V19" s="161"/>
      <c r="W19" s="161"/>
      <c r="X19" s="161"/>
      <c r="Y19" s="161"/>
    </row>
    <row r="20" spans="1:28" s="96" customFormat="1" ht="157.5" x14ac:dyDescent="0.2">
      <c r="A20" s="364"/>
      <c r="B20" s="364"/>
      <c r="C20" s="369"/>
      <c r="D20" s="364"/>
      <c r="E20" s="364"/>
      <c r="F20" s="364"/>
      <c r="G20" s="364"/>
      <c r="H20" s="365"/>
      <c r="I20" s="364"/>
      <c r="J20" s="365"/>
      <c r="K20" s="364"/>
      <c r="L20" s="364"/>
      <c r="M20" s="365"/>
      <c r="N20" s="364"/>
      <c r="O20" s="364"/>
      <c r="P20" s="364"/>
      <c r="Q20" s="173" t="s">
        <v>284</v>
      </c>
      <c r="R20" s="175" t="s">
        <v>285</v>
      </c>
      <c r="S20" s="364"/>
      <c r="T20" s="160"/>
      <c r="U20" s="160"/>
      <c r="V20" s="160"/>
      <c r="W20" s="160"/>
      <c r="X20" s="160"/>
      <c r="Y20" s="160"/>
      <c r="Z20" s="103"/>
      <c r="AA20" s="103"/>
      <c r="AB20" s="103"/>
    </row>
    <row r="21" spans="1:28" s="96" customFormat="1" ht="18.75" x14ac:dyDescent="0.2">
      <c r="A21" s="173">
        <v>1</v>
      </c>
      <c r="B21" s="111">
        <v>2</v>
      </c>
      <c r="C21" s="173">
        <v>3</v>
      </c>
      <c r="D21" s="111">
        <v>4</v>
      </c>
      <c r="E21" s="173">
        <v>5</v>
      </c>
      <c r="F21" s="111">
        <v>6</v>
      </c>
      <c r="G21" s="173">
        <v>7</v>
      </c>
      <c r="H21" s="112">
        <v>8</v>
      </c>
      <c r="I21" s="173">
        <v>9</v>
      </c>
      <c r="J21" s="112">
        <v>10</v>
      </c>
      <c r="K21" s="173">
        <v>11</v>
      </c>
      <c r="L21" s="111">
        <v>12</v>
      </c>
      <c r="M21" s="174">
        <v>13</v>
      </c>
      <c r="N21" s="111">
        <v>14</v>
      </c>
      <c r="O21" s="173">
        <v>15</v>
      </c>
      <c r="P21" s="111">
        <v>16</v>
      </c>
      <c r="Q21" s="173">
        <v>17</v>
      </c>
      <c r="R21" s="111">
        <v>18</v>
      </c>
      <c r="S21" s="173">
        <v>19</v>
      </c>
      <c r="T21" s="160"/>
      <c r="U21" s="160"/>
      <c r="V21" s="160"/>
      <c r="W21" s="160"/>
      <c r="X21" s="160"/>
      <c r="Y21" s="160"/>
      <c r="Z21" s="103"/>
      <c r="AA21" s="103"/>
      <c r="AB21" s="103"/>
    </row>
    <row r="22" spans="1:28" s="164" customFormat="1" ht="84.75" customHeight="1" x14ac:dyDescent="0.2">
      <c r="A22" s="168"/>
      <c r="B22" s="165"/>
      <c r="C22" s="165"/>
      <c r="D22" s="165"/>
      <c r="E22" s="166"/>
      <c r="F22" s="166"/>
      <c r="G22" s="217"/>
      <c r="H22" s="167"/>
      <c r="I22" s="165"/>
      <c r="J22" s="167"/>
      <c r="K22" s="165"/>
      <c r="L22" s="165"/>
      <c r="M22" s="178"/>
      <c r="N22" s="178"/>
      <c r="O22" s="178"/>
      <c r="P22" s="178"/>
      <c r="Q22" s="193"/>
      <c r="R22" s="167"/>
      <c r="S22" s="180"/>
      <c r="T22" s="162"/>
      <c r="U22" s="162"/>
      <c r="V22" s="162"/>
      <c r="W22" s="162"/>
      <c r="X22" s="162"/>
      <c r="Y22" s="162"/>
      <c r="Z22" s="163"/>
      <c r="AA22" s="163"/>
      <c r="AB22" s="163"/>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9" t="s">
        <v>66</v>
      </c>
    </row>
    <row r="3" spans="1:20" s="76" customFormat="1" ht="18.75" customHeight="1" x14ac:dyDescent="0.3">
      <c r="A3" s="88"/>
      <c r="T3" s="90" t="s">
        <v>9</v>
      </c>
    </row>
    <row r="4" spans="1:20" s="76" customFormat="1" ht="18.75" customHeight="1" x14ac:dyDescent="0.3">
      <c r="A4" s="88"/>
      <c r="T4" s="90" t="str">
        <f>'1. паспорт местоположение'!C3</f>
        <v>от «05» мая 2016 г. №380</v>
      </c>
    </row>
    <row r="5" spans="1:20" s="76" customFormat="1" ht="18.75" customHeight="1" x14ac:dyDescent="0.3">
      <c r="A5" s="88"/>
      <c r="T5" s="90"/>
    </row>
    <row r="6" spans="1:20" s="76"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76" customFormat="1" x14ac:dyDescent="0.2">
      <c r="A7" s="91"/>
    </row>
    <row r="8" spans="1:20" s="76"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76"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76"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76"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76"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76" customFormat="1" ht="18.75" customHeight="1" x14ac:dyDescent="0.2">
      <c r="A13" s="373" t="str">
        <f>'1. паспорт местоположение'!A12:C12</f>
        <v>N_TP3400.VL.0088</v>
      </c>
      <c r="B13" s="373"/>
      <c r="C13" s="373"/>
      <c r="D13" s="373"/>
      <c r="E13" s="373"/>
      <c r="F13" s="373"/>
      <c r="G13" s="373"/>
      <c r="H13" s="373"/>
      <c r="I13" s="373"/>
      <c r="J13" s="373"/>
      <c r="K13" s="373"/>
      <c r="L13" s="373"/>
      <c r="M13" s="373"/>
      <c r="N13" s="373"/>
      <c r="O13" s="373"/>
      <c r="P13" s="373"/>
      <c r="Q13" s="373"/>
      <c r="R13" s="373"/>
      <c r="S13" s="373"/>
      <c r="T13" s="373"/>
    </row>
    <row r="14" spans="1:20" s="76"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95"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96" customFormat="1" ht="43.5" customHeight="1" x14ac:dyDescent="0.2">
      <c r="A16" s="37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374"/>
      <c r="C16" s="374"/>
      <c r="D16" s="374"/>
      <c r="E16" s="374"/>
      <c r="F16" s="374"/>
      <c r="G16" s="374"/>
      <c r="H16" s="374"/>
      <c r="I16" s="374"/>
      <c r="J16" s="374"/>
      <c r="K16" s="374"/>
      <c r="L16" s="374"/>
      <c r="M16" s="374"/>
      <c r="N16" s="374"/>
      <c r="O16" s="374"/>
      <c r="P16" s="374"/>
      <c r="Q16" s="374"/>
      <c r="R16" s="374"/>
      <c r="S16" s="374"/>
      <c r="T16" s="374"/>
    </row>
    <row r="17" spans="1:113" s="96"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9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96" customFormat="1" ht="15" customHeight="1" x14ac:dyDescent="0.2">
      <c r="A19" s="356" t="s">
        <v>397</v>
      </c>
      <c r="B19" s="356"/>
      <c r="C19" s="356"/>
      <c r="D19" s="356"/>
      <c r="E19" s="356"/>
      <c r="F19" s="356"/>
      <c r="G19" s="356"/>
      <c r="H19" s="356"/>
      <c r="I19" s="356"/>
      <c r="J19" s="356"/>
      <c r="K19" s="356"/>
      <c r="L19" s="356"/>
      <c r="M19" s="356"/>
      <c r="N19" s="356"/>
      <c r="O19" s="356"/>
      <c r="P19" s="356"/>
      <c r="Q19" s="356"/>
      <c r="R19" s="356"/>
      <c r="S19" s="356"/>
      <c r="T19" s="356"/>
    </row>
    <row r="20" spans="1:113" s="115"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4</v>
      </c>
      <c r="B21" s="379" t="s">
        <v>218</v>
      </c>
      <c r="C21" s="380"/>
      <c r="D21" s="383" t="s">
        <v>119</v>
      </c>
      <c r="E21" s="379" t="s">
        <v>425</v>
      </c>
      <c r="F21" s="380"/>
      <c r="G21" s="379" t="s">
        <v>237</v>
      </c>
      <c r="H21" s="380"/>
      <c r="I21" s="379" t="s">
        <v>118</v>
      </c>
      <c r="J21" s="380"/>
      <c r="K21" s="383" t="s">
        <v>117</v>
      </c>
      <c r="L21" s="379" t="s">
        <v>116</v>
      </c>
      <c r="M21" s="380"/>
      <c r="N21" s="379" t="s">
        <v>421</v>
      </c>
      <c r="O21" s="380"/>
      <c r="P21" s="383" t="s">
        <v>115</v>
      </c>
      <c r="Q21" s="370" t="s">
        <v>114</v>
      </c>
      <c r="R21" s="371"/>
      <c r="S21" s="370" t="s">
        <v>113</v>
      </c>
      <c r="T21" s="372"/>
    </row>
    <row r="22" spans="1:113" ht="204.75" customHeight="1" x14ac:dyDescent="0.25">
      <c r="A22" s="377"/>
      <c r="B22" s="381"/>
      <c r="C22" s="382"/>
      <c r="D22" s="386"/>
      <c r="E22" s="381"/>
      <c r="F22" s="382"/>
      <c r="G22" s="381"/>
      <c r="H22" s="382"/>
      <c r="I22" s="381"/>
      <c r="J22" s="382"/>
      <c r="K22" s="384"/>
      <c r="L22" s="381"/>
      <c r="M22" s="382"/>
      <c r="N22" s="381"/>
      <c r="O22" s="382"/>
      <c r="P22" s="384"/>
      <c r="Q22" s="78" t="s">
        <v>112</v>
      </c>
      <c r="R22" s="78" t="s">
        <v>396</v>
      </c>
      <c r="S22" s="78" t="s">
        <v>111</v>
      </c>
      <c r="T22" s="78" t="s">
        <v>110</v>
      </c>
    </row>
    <row r="23" spans="1:113" ht="51.75" customHeight="1" x14ac:dyDescent="0.25">
      <c r="A23" s="378"/>
      <c r="B23" s="78" t="s">
        <v>108</v>
      </c>
      <c r="C23" s="78" t="s">
        <v>109</v>
      </c>
      <c r="D23" s="384"/>
      <c r="E23" s="78" t="s">
        <v>108</v>
      </c>
      <c r="F23" s="78" t="s">
        <v>109</v>
      </c>
      <c r="G23" s="78" t="s">
        <v>108</v>
      </c>
      <c r="H23" s="78" t="s">
        <v>109</v>
      </c>
      <c r="I23" s="78" t="s">
        <v>108</v>
      </c>
      <c r="J23" s="78" t="s">
        <v>109</v>
      </c>
      <c r="K23" s="78" t="s">
        <v>108</v>
      </c>
      <c r="L23" s="78" t="s">
        <v>108</v>
      </c>
      <c r="M23" s="78" t="s">
        <v>109</v>
      </c>
      <c r="N23" s="78" t="s">
        <v>108</v>
      </c>
      <c r="O23" s="78" t="s">
        <v>109</v>
      </c>
      <c r="P23" s="116"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5" customFormat="1" x14ac:dyDescent="0.25">
      <c r="A25" s="117">
        <v>1</v>
      </c>
      <c r="B25" s="117"/>
      <c r="C25" s="117"/>
      <c r="D25" s="118"/>
      <c r="E25" s="117"/>
      <c r="F25" s="117"/>
      <c r="G25" s="117"/>
      <c r="H25" s="117"/>
      <c r="I25" s="117"/>
      <c r="J25" s="80"/>
      <c r="K25" s="80"/>
      <c r="L25" s="80"/>
      <c r="M25" s="117"/>
      <c r="N25" s="117"/>
      <c r="O25" s="117"/>
      <c r="P25" s="80"/>
      <c r="Q25" s="80"/>
      <c r="R25" s="117"/>
      <c r="S25" s="80"/>
      <c r="T25" s="117"/>
    </row>
    <row r="26" spans="1:113" s="81" customFormat="1" ht="12.75" x14ac:dyDescent="0.2">
      <c r="B26" s="119"/>
      <c r="C26" s="119"/>
      <c r="K26" s="119"/>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395</v>
      </c>
      <c r="C30" s="83"/>
      <c r="D30" s="83"/>
      <c r="E30" s="83"/>
      <c r="F30" s="84"/>
      <c r="G30" s="84"/>
      <c r="H30" s="83"/>
      <c r="I30" s="83"/>
      <c r="J30" s="83"/>
      <c r="K30" s="83"/>
      <c r="L30" s="83"/>
      <c r="M30" s="83"/>
      <c r="N30" s="83"/>
      <c r="O30" s="83"/>
      <c r="P30" s="83"/>
      <c r="Q30" s="83"/>
      <c r="R30" s="83"/>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5" width="12.42578125" style="77" customWidth="1"/>
    <col min="16" max="16" width="12"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2" width="21.7109375" style="77" customWidth="1"/>
    <col min="23" max="23" width="17.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9" t="s">
        <v>66</v>
      </c>
    </row>
    <row r="2" spans="1:27" s="76" customFormat="1" ht="18.75" customHeight="1" x14ac:dyDescent="0.3">
      <c r="E2" s="88"/>
      <c r="AA2" s="90" t="s">
        <v>9</v>
      </c>
    </row>
    <row r="3" spans="1:27" s="76" customFormat="1" ht="18.75" customHeight="1" x14ac:dyDescent="0.3">
      <c r="E3" s="88"/>
      <c r="AA3" s="90" t="str">
        <f>'1. паспорт местоположение'!C3</f>
        <v>от «05» мая 2016 г. №380</v>
      </c>
    </row>
    <row r="4" spans="1:27" s="76" customFormat="1" x14ac:dyDescent="0.2">
      <c r="E4" s="91"/>
    </row>
    <row r="5" spans="1:27" s="76"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76" customFormat="1" x14ac:dyDescent="0.2">
      <c r="A6" s="107"/>
      <c r="B6" s="107"/>
      <c r="C6" s="107"/>
      <c r="D6" s="107"/>
      <c r="E6" s="107"/>
      <c r="F6" s="107"/>
      <c r="G6" s="107"/>
      <c r="H6" s="107"/>
      <c r="I6" s="107"/>
      <c r="J6" s="107"/>
      <c r="K6" s="107"/>
      <c r="L6" s="107"/>
      <c r="M6" s="107"/>
      <c r="N6" s="107"/>
      <c r="O6" s="107"/>
      <c r="P6" s="107"/>
      <c r="Q6" s="107"/>
      <c r="R6" s="107"/>
      <c r="S6" s="107"/>
      <c r="T6" s="107"/>
    </row>
    <row r="7" spans="1:27" s="76"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76" customFormat="1" ht="18.75" x14ac:dyDescent="0.2">
      <c r="E8" s="108"/>
      <c r="F8" s="108"/>
      <c r="G8" s="108"/>
      <c r="H8" s="108"/>
      <c r="I8" s="108"/>
      <c r="J8" s="108"/>
      <c r="K8" s="108"/>
      <c r="L8" s="108"/>
      <c r="M8" s="108"/>
      <c r="N8" s="108"/>
      <c r="O8" s="108"/>
      <c r="P8" s="108"/>
      <c r="Q8" s="108"/>
      <c r="R8" s="108"/>
      <c r="S8" s="75"/>
      <c r="T8" s="75"/>
      <c r="U8" s="75"/>
      <c r="V8" s="75"/>
      <c r="W8" s="75"/>
    </row>
    <row r="9" spans="1:27" s="76" customFormat="1" ht="18.75" customHeight="1" x14ac:dyDescent="0.2">
      <c r="E9" s="373" t="s">
        <v>440</v>
      </c>
      <c r="F9" s="373"/>
      <c r="G9" s="373"/>
      <c r="H9" s="373"/>
      <c r="I9" s="373"/>
      <c r="J9" s="373"/>
      <c r="K9" s="373"/>
      <c r="L9" s="373"/>
      <c r="M9" s="373"/>
      <c r="N9" s="373"/>
      <c r="O9" s="373"/>
      <c r="P9" s="373"/>
      <c r="Q9" s="373"/>
      <c r="R9" s="373"/>
      <c r="S9" s="373"/>
      <c r="T9" s="373"/>
      <c r="U9" s="373"/>
      <c r="V9" s="373"/>
      <c r="W9" s="373"/>
      <c r="X9" s="373"/>
      <c r="Y9" s="373"/>
    </row>
    <row r="10" spans="1:27" s="76"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76" customFormat="1" ht="18.75" x14ac:dyDescent="0.2">
      <c r="E11" s="108"/>
      <c r="F11" s="108"/>
      <c r="G11" s="108"/>
      <c r="H11" s="108"/>
      <c r="I11" s="108"/>
      <c r="J11" s="108"/>
      <c r="K11" s="108"/>
      <c r="L11" s="108"/>
      <c r="M11" s="108"/>
      <c r="N11" s="108"/>
      <c r="O11" s="108"/>
      <c r="P11" s="108"/>
      <c r="Q11" s="108"/>
      <c r="R11" s="108"/>
      <c r="S11" s="75"/>
      <c r="T11" s="75"/>
      <c r="U11" s="75"/>
      <c r="V11" s="75"/>
      <c r="W11" s="75"/>
    </row>
    <row r="12" spans="1:27" s="76" customFormat="1" ht="18.75" customHeight="1" x14ac:dyDescent="0.25">
      <c r="A12" s="388" t="str">
        <f>'1. паспорт местоположение'!A12:C12</f>
        <v>N_TP3400.VL.0088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76"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6" customHeight="1" x14ac:dyDescent="0.25">
      <c r="A15" s="38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96"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399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15" customFormat="1" ht="21" customHeight="1" x14ac:dyDescent="0.25"/>
    <row r="21" spans="1:27" ht="15.75" customHeight="1" x14ac:dyDescent="0.25">
      <c r="A21" s="383" t="s">
        <v>4</v>
      </c>
      <c r="B21" s="379" t="s">
        <v>405</v>
      </c>
      <c r="C21" s="380"/>
      <c r="D21" s="379" t="s">
        <v>407</v>
      </c>
      <c r="E21" s="380"/>
      <c r="F21" s="370" t="s">
        <v>91</v>
      </c>
      <c r="G21" s="372"/>
      <c r="H21" s="372"/>
      <c r="I21" s="371"/>
      <c r="J21" s="383" t="s">
        <v>408</v>
      </c>
      <c r="K21" s="379" t="s">
        <v>409</v>
      </c>
      <c r="L21" s="380"/>
      <c r="M21" s="379" t="s">
        <v>410</v>
      </c>
      <c r="N21" s="380"/>
      <c r="O21" s="379" t="s">
        <v>398</v>
      </c>
      <c r="P21" s="380"/>
      <c r="Q21" s="379" t="s">
        <v>124</v>
      </c>
      <c r="R21" s="380"/>
      <c r="S21" s="383" t="s">
        <v>123</v>
      </c>
      <c r="T21" s="383" t="s">
        <v>411</v>
      </c>
      <c r="U21" s="383" t="s">
        <v>406</v>
      </c>
      <c r="V21" s="379" t="s">
        <v>122</v>
      </c>
      <c r="W21" s="380"/>
      <c r="X21" s="370" t="s">
        <v>114</v>
      </c>
      <c r="Y21" s="372"/>
      <c r="Z21" s="370" t="s">
        <v>113</v>
      </c>
      <c r="AA21" s="372"/>
    </row>
    <row r="22" spans="1:27" ht="216" customHeight="1" x14ac:dyDescent="0.25">
      <c r="A22" s="386"/>
      <c r="B22" s="381"/>
      <c r="C22" s="382"/>
      <c r="D22" s="381"/>
      <c r="E22" s="382"/>
      <c r="F22" s="370" t="s">
        <v>121</v>
      </c>
      <c r="G22" s="371"/>
      <c r="H22" s="370" t="s">
        <v>120</v>
      </c>
      <c r="I22" s="371"/>
      <c r="J22" s="384"/>
      <c r="K22" s="381"/>
      <c r="L22" s="382"/>
      <c r="M22" s="381"/>
      <c r="N22" s="382"/>
      <c r="O22" s="381"/>
      <c r="P22" s="382"/>
      <c r="Q22" s="381"/>
      <c r="R22" s="382"/>
      <c r="S22" s="384"/>
      <c r="T22" s="384"/>
      <c r="U22" s="384"/>
      <c r="V22" s="381"/>
      <c r="W22" s="382"/>
      <c r="X22" s="78" t="s">
        <v>112</v>
      </c>
      <c r="Y22" s="78" t="s">
        <v>396</v>
      </c>
      <c r="Z22" s="78" t="s">
        <v>111</v>
      </c>
      <c r="AA22" s="78" t="s">
        <v>110</v>
      </c>
    </row>
    <row r="23" spans="1:27" ht="60" customHeight="1" x14ac:dyDescent="0.25">
      <c r="A23" s="384"/>
      <c r="B23" s="116" t="s">
        <v>108</v>
      </c>
      <c r="C23" s="116" t="s">
        <v>109</v>
      </c>
      <c r="D23" s="116" t="s">
        <v>108</v>
      </c>
      <c r="E23" s="116" t="s">
        <v>109</v>
      </c>
      <c r="F23" s="116" t="s">
        <v>108</v>
      </c>
      <c r="G23" s="116" t="s">
        <v>109</v>
      </c>
      <c r="H23" s="116" t="s">
        <v>108</v>
      </c>
      <c r="I23" s="116" t="s">
        <v>109</v>
      </c>
      <c r="J23" s="116" t="s">
        <v>108</v>
      </c>
      <c r="K23" s="116" t="s">
        <v>108</v>
      </c>
      <c r="L23" s="116" t="s">
        <v>109</v>
      </c>
      <c r="M23" s="116" t="s">
        <v>108</v>
      </c>
      <c r="N23" s="116" t="s">
        <v>109</v>
      </c>
      <c r="O23" s="116" t="s">
        <v>108</v>
      </c>
      <c r="P23" s="116" t="s">
        <v>109</v>
      </c>
      <c r="Q23" s="116" t="s">
        <v>108</v>
      </c>
      <c r="R23" s="116" t="s">
        <v>109</v>
      </c>
      <c r="S23" s="116" t="s">
        <v>108</v>
      </c>
      <c r="T23" s="116" t="s">
        <v>108</v>
      </c>
      <c r="U23" s="116" t="s">
        <v>108</v>
      </c>
      <c r="V23" s="116" t="s">
        <v>108</v>
      </c>
      <c r="W23" s="116" t="s">
        <v>109</v>
      </c>
      <c r="X23" s="116" t="s">
        <v>108</v>
      </c>
      <c r="Y23" s="116" t="s">
        <v>108</v>
      </c>
      <c r="Z23" s="78" t="s">
        <v>108</v>
      </c>
      <c r="AA23" s="78" t="s">
        <v>108</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84.75" customHeight="1" x14ac:dyDescent="0.25">
      <c r="A25" s="312">
        <v>1</v>
      </c>
      <c r="B25" s="69" t="s">
        <v>499</v>
      </c>
      <c r="C25" s="69" t="s">
        <v>499</v>
      </c>
      <c r="D25" s="69" t="s">
        <v>499</v>
      </c>
      <c r="E25" s="69" t="s">
        <v>499</v>
      </c>
      <c r="F25" s="312">
        <v>10</v>
      </c>
      <c r="G25" s="312">
        <v>10</v>
      </c>
      <c r="H25" s="312">
        <v>10</v>
      </c>
      <c r="I25" s="312">
        <v>10</v>
      </c>
      <c r="J25" s="313">
        <v>1987</v>
      </c>
      <c r="K25" s="312">
        <v>1</v>
      </c>
      <c r="L25" s="312">
        <v>1</v>
      </c>
      <c r="M25" s="312" t="s">
        <v>500</v>
      </c>
      <c r="N25" s="312" t="s">
        <v>501</v>
      </c>
      <c r="O25" s="312" t="s">
        <v>502</v>
      </c>
      <c r="P25" s="312" t="s">
        <v>502</v>
      </c>
      <c r="Q25" s="312" t="s">
        <v>503</v>
      </c>
      <c r="R25" s="312" t="s">
        <v>504</v>
      </c>
      <c r="S25" s="314" t="s">
        <v>437</v>
      </c>
      <c r="T25" s="312" t="s">
        <v>437</v>
      </c>
      <c r="U25" s="312">
        <v>0</v>
      </c>
      <c r="V25" s="312" t="s">
        <v>505</v>
      </c>
      <c r="W25" s="312" t="s">
        <v>505</v>
      </c>
      <c r="X25" s="69" t="s">
        <v>506</v>
      </c>
      <c r="Y25" s="312" t="s">
        <v>507</v>
      </c>
      <c r="Z25" s="315"/>
      <c r="AA25" s="315"/>
    </row>
    <row r="26" spans="1:27" ht="3" customHeight="1" x14ac:dyDescent="0.25">
      <c r="X26" s="123"/>
      <c r="Y26" s="124"/>
      <c r="Z26" s="84"/>
      <c r="AA26" s="84"/>
    </row>
    <row r="27" spans="1:27" s="81" customFormat="1" ht="12.75" x14ac:dyDescent="0.2">
      <c r="A27" s="119"/>
      <c r="B27" s="119"/>
      <c r="C27" s="119"/>
      <c r="E27" s="119"/>
      <c r="X27" s="125"/>
      <c r="Y27" s="125"/>
      <c r="Z27" s="125"/>
      <c r="AA27" s="125"/>
    </row>
    <row r="28" spans="1:27" s="81" customFormat="1" ht="12.75" x14ac:dyDescent="0.2">
      <c r="A28" s="119"/>
      <c r="B28" s="119"/>
      <c r="C28" s="1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8" sqref="C28"/>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6" customFormat="1" ht="18.75" customHeight="1" x14ac:dyDescent="0.2">
      <c r="A1" s="88"/>
      <c r="C1" s="89" t="s">
        <v>66</v>
      </c>
    </row>
    <row r="2" spans="1:29" s="76" customFormat="1" ht="18.75" customHeight="1" x14ac:dyDescent="0.3">
      <c r="A2" s="88"/>
      <c r="C2" s="90" t="s">
        <v>9</v>
      </c>
    </row>
    <row r="3" spans="1:29" s="76" customFormat="1" ht="18.75" x14ac:dyDescent="0.3">
      <c r="A3" s="91"/>
      <c r="C3" s="90" t="str">
        <f>'1. паспорт местоположение'!C3</f>
        <v>от «05» мая 2016 г. №380</v>
      </c>
    </row>
    <row r="4" spans="1:29" s="76" customFormat="1" ht="18.75" x14ac:dyDescent="0.3">
      <c r="A4" s="91"/>
      <c r="C4" s="90"/>
    </row>
    <row r="5" spans="1:29" s="76" customFormat="1" ht="15.75" x14ac:dyDescent="0.2">
      <c r="A5" s="353" t="str">
        <f>'1. паспорт местоположение'!A5:C5</f>
        <v>Год раскрытия информации: 2024 год</v>
      </c>
      <c r="B5" s="353"/>
      <c r="C5" s="353"/>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6" customFormat="1" ht="18.75" x14ac:dyDescent="0.3">
      <c r="A6" s="91"/>
      <c r="G6" s="90"/>
    </row>
    <row r="7" spans="1:29" s="76" customFormat="1" ht="18.75" x14ac:dyDescent="0.2">
      <c r="A7" s="357" t="s">
        <v>8</v>
      </c>
      <c r="B7" s="357"/>
      <c r="C7" s="357"/>
      <c r="D7" s="75"/>
      <c r="E7" s="75"/>
      <c r="F7" s="75"/>
      <c r="G7" s="75"/>
      <c r="H7" s="75"/>
      <c r="I7" s="75"/>
      <c r="J7" s="75"/>
      <c r="K7" s="75"/>
      <c r="L7" s="75"/>
      <c r="M7" s="75"/>
      <c r="N7" s="75"/>
      <c r="O7" s="75"/>
      <c r="P7" s="75"/>
      <c r="Q7" s="75"/>
      <c r="R7" s="75"/>
      <c r="S7" s="75"/>
      <c r="T7" s="75"/>
      <c r="U7" s="75"/>
    </row>
    <row r="8" spans="1:29" s="76" customFormat="1" ht="18.75" x14ac:dyDescent="0.2">
      <c r="A8" s="357"/>
      <c r="B8" s="357"/>
      <c r="C8" s="357"/>
      <c r="D8" s="108"/>
      <c r="E8" s="108"/>
      <c r="F8" s="108"/>
      <c r="G8" s="108"/>
      <c r="H8" s="75"/>
      <c r="I8" s="75"/>
      <c r="J8" s="75"/>
      <c r="K8" s="75"/>
      <c r="L8" s="75"/>
      <c r="M8" s="75"/>
      <c r="N8" s="75"/>
      <c r="O8" s="75"/>
      <c r="P8" s="75"/>
      <c r="Q8" s="75"/>
      <c r="R8" s="75"/>
      <c r="S8" s="75"/>
      <c r="T8" s="75"/>
      <c r="U8" s="75"/>
    </row>
    <row r="9" spans="1:29" s="76" customFormat="1" ht="18.75" x14ac:dyDescent="0.2">
      <c r="A9" s="373" t="str">
        <f>'1. паспорт местоположение'!A9:C9</f>
        <v>АО "Россети Тюмень"</v>
      </c>
      <c r="B9" s="373"/>
      <c r="C9" s="373"/>
      <c r="D9" s="74"/>
      <c r="E9" s="74"/>
      <c r="F9" s="74"/>
      <c r="G9" s="74"/>
      <c r="H9" s="75"/>
      <c r="I9" s="75"/>
      <c r="J9" s="75"/>
      <c r="K9" s="75"/>
      <c r="L9" s="75"/>
      <c r="M9" s="75"/>
      <c r="N9" s="75"/>
      <c r="O9" s="75"/>
      <c r="P9" s="75"/>
      <c r="Q9" s="75"/>
      <c r="R9" s="75"/>
      <c r="S9" s="75"/>
      <c r="T9" s="75"/>
      <c r="U9" s="75"/>
    </row>
    <row r="10" spans="1:29" s="76" customFormat="1" ht="18.75" x14ac:dyDescent="0.2">
      <c r="A10" s="359" t="s">
        <v>7</v>
      </c>
      <c r="B10" s="359"/>
      <c r="C10" s="359"/>
      <c r="D10" s="93"/>
      <c r="E10" s="93"/>
      <c r="F10" s="93"/>
      <c r="G10" s="93"/>
      <c r="H10" s="75"/>
      <c r="I10" s="75"/>
      <c r="J10" s="75"/>
      <c r="K10" s="75"/>
      <c r="L10" s="75"/>
      <c r="M10" s="75"/>
      <c r="N10" s="75"/>
      <c r="O10" s="75"/>
      <c r="P10" s="75"/>
      <c r="Q10" s="75"/>
      <c r="R10" s="75"/>
      <c r="S10" s="75"/>
      <c r="T10" s="75"/>
      <c r="U10" s="75"/>
    </row>
    <row r="11" spans="1:29" s="76" customFormat="1" ht="18.75" x14ac:dyDescent="0.2">
      <c r="A11" s="357"/>
      <c r="B11" s="357"/>
      <c r="C11" s="357"/>
      <c r="D11" s="108"/>
      <c r="E11" s="108"/>
      <c r="F11" s="108"/>
      <c r="G11" s="108"/>
      <c r="H11" s="75"/>
      <c r="I11" s="75"/>
      <c r="J11" s="75"/>
      <c r="K11" s="75"/>
      <c r="L11" s="75"/>
      <c r="M11" s="75"/>
      <c r="N11" s="75"/>
      <c r="O11" s="75"/>
      <c r="P11" s="75"/>
      <c r="Q11" s="75"/>
      <c r="R11" s="75"/>
      <c r="S11" s="75"/>
      <c r="T11" s="75"/>
      <c r="U11" s="75"/>
    </row>
    <row r="12" spans="1:29" s="76" customFormat="1" ht="18.75" x14ac:dyDescent="0.2">
      <c r="A12" s="373" t="str">
        <f>'1. паспорт местоположение'!A12:C12</f>
        <v>N_TP3400.VL.0088</v>
      </c>
      <c r="B12" s="373"/>
      <c r="C12" s="373"/>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59" t="s">
        <v>6</v>
      </c>
      <c r="B13" s="359"/>
      <c r="C13" s="359"/>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362"/>
      <c r="B14" s="362"/>
      <c r="C14" s="362"/>
      <c r="D14" s="94"/>
      <c r="E14" s="94"/>
      <c r="F14" s="94"/>
      <c r="G14" s="94"/>
      <c r="H14" s="94"/>
      <c r="I14" s="94"/>
      <c r="J14" s="94"/>
      <c r="K14" s="94"/>
      <c r="L14" s="94"/>
      <c r="M14" s="94"/>
      <c r="N14" s="94"/>
      <c r="O14" s="94"/>
      <c r="P14" s="94"/>
      <c r="Q14" s="94"/>
      <c r="R14" s="94"/>
      <c r="S14" s="94"/>
      <c r="T14" s="94"/>
      <c r="U14" s="94"/>
    </row>
    <row r="15" spans="1:29" s="96" customFormat="1" ht="45" customHeight="1" x14ac:dyDescent="0.2">
      <c r="A15" s="37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74"/>
      <c r="C15" s="374"/>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59" t="s">
        <v>5</v>
      </c>
      <c r="B16" s="359"/>
      <c r="C16" s="359"/>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66"/>
      <c r="B17" s="366"/>
      <c r="C17" s="366"/>
      <c r="D17" s="97"/>
      <c r="E17" s="97"/>
      <c r="F17" s="97"/>
      <c r="G17" s="97"/>
      <c r="H17" s="97"/>
      <c r="I17" s="97"/>
      <c r="J17" s="97"/>
      <c r="K17" s="97"/>
      <c r="L17" s="97"/>
      <c r="M17" s="97"/>
      <c r="N17" s="97"/>
      <c r="O17" s="97"/>
      <c r="P17" s="97"/>
      <c r="Q17" s="97"/>
      <c r="R17" s="97"/>
    </row>
    <row r="18" spans="1:21" s="96" customFormat="1" ht="27.75" customHeight="1" x14ac:dyDescent="0.2">
      <c r="A18" s="355" t="s">
        <v>391</v>
      </c>
      <c r="B18" s="355"/>
      <c r="C18" s="355"/>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4</v>
      </c>
      <c r="B20" s="100" t="s">
        <v>65</v>
      </c>
      <c r="C20" s="101" t="s">
        <v>64</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47.25" x14ac:dyDescent="0.2">
      <c r="A22" s="104" t="s">
        <v>63</v>
      </c>
      <c r="B22" s="172" t="s">
        <v>403</v>
      </c>
      <c r="C22" s="219" t="s">
        <v>493</v>
      </c>
      <c r="D22" s="102"/>
      <c r="E22" s="102"/>
      <c r="F22" s="94"/>
      <c r="G22" s="94"/>
      <c r="H22" s="94"/>
      <c r="I22" s="94"/>
      <c r="J22" s="94"/>
      <c r="K22" s="94"/>
      <c r="L22" s="94"/>
      <c r="M22" s="94"/>
      <c r="N22" s="94"/>
      <c r="O22" s="94"/>
      <c r="P22" s="94"/>
      <c r="Q22" s="103"/>
      <c r="R22" s="103"/>
      <c r="S22" s="103"/>
      <c r="T22" s="103"/>
      <c r="U22" s="103"/>
    </row>
    <row r="23" spans="1:21" ht="31.5" x14ac:dyDescent="0.25">
      <c r="A23" s="104" t="s">
        <v>62</v>
      </c>
      <c r="B23" s="169" t="s">
        <v>59</v>
      </c>
      <c r="C23" s="179" t="s">
        <v>491</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61</v>
      </c>
      <c r="B24" s="169" t="s">
        <v>423</v>
      </c>
      <c r="C24" s="179" t="s">
        <v>510</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60</v>
      </c>
      <c r="B25" s="169" t="s">
        <v>424</v>
      </c>
      <c r="C25" s="179" t="s">
        <v>494</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58</v>
      </c>
      <c r="B26" s="169" t="s">
        <v>225</v>
      </c>
      <c r="C26" s="99" t="s">
        <v>441</v>
      </c>
      <c r="D26" s="105"/>
      <c r="E26" s="105"/>
      <c r="F26" s="105"/>
      <c r="G26" s="105"/>
      <c r="H26" s="105"/>
      <c r="I26" s="105"/>
      <c r="J26" s="105"/>
      <c r="K26" s="105"/>
      <c r="L26" s="105"/>
      <c r="M26" s="105"/>
      <c r="N26" s="105"/>
      <c r="O26" s="105"/>
      <c r="P26" s="105"/>
      <c r="Q26" s="105"/>
      <c r="R26" s="105"/>
      <c r="S26" s="105"/>
      <c r="T26" s="105"/>
      <c r="U26" s="105"/>
    </row>
    <row r="27" spans="1:21" ht="165.75" customHeight="1" x14ac:dyDescent="0.25">
      <c r="A27" s="104" t="s">
        <v>57</v>
      </c>
      <c r="B27" s="169" t="s">
        <v>404</v>
      </c>
      <c r="C27" s="336" t="s">
        <v>548</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55</v>
      </c>
      <c r="B28" s="169" t="s">
        <v>56</v>
      </c>
      <c r="C28" s="181">
        <v>2024</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53</v>
      </c>
      <c r="B29" s="170" t="s">
        <v>54</v>
      </c>
      <c r="C29" s="182">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70</v>
      </c>
      <c r="B30" s="170" t="s">
        <v>52</v>
      </c>
      <c r="C30" s="99" t="s">
        <v>436</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9" t="s">
        <v>66</v>
      </c>
    </row>
    <row r="2" spans="1:28" ht="18.75" x14ac:dyDescent="0.3">
      <c r="Z2" s="90" t="s">
        <v>9</v>
      </c>
    </row>
    <row r="3" spans="1:28" ht="18.75" x14ac:dyDescent="0.3">
      <c r="Z3" s="90" t="str">
        <f>'1. паспорт местоположение'!C3</f>
        <v>от «05» мая 2016 г. №380</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75"/>
      <c r="AB6" s="75"/>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75"/>
      <c r="AB7" s="75"/>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74"/>
      <c r="AB8" s="74"/>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3"/>
      <c r="AB9" s="93"/>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75"/>
      <c r="AB10" s="75"/>
    </row>
    <row r="11" spans="1:28" x14ac:dyDescent="0.25">
      <c r="A11" s="373" t="str">
        <f>'1. паспорт местоположение'!A12:C12</f>
        <v>N_TP3400.VL.0088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74"/>
      <c r="AB11" s="74"/>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3"/>
      <c r="AB12" s="9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28"/>
      <c r="AB13" s="128"/>
    </row>
    <row r="14" spans="1:28" x14ac:dyDescent="0.25">
      <c r="A14" s="37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74"/>
      <c r="AB14" s="74"/>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3"/>
      <c r="AB15" s="93"/>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9"/>
      <c r="AB16" s="12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9"/>
      <c r="AB17" s="12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9"/>
      <c r="AB18" s="12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9"/>
      <c r="AB19" s="129"/>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9"/>
      <c r="AB20" s="129"/>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9"/>
      <c r="AB21" s="129"/>
    </row>
    <row r="22" spans="1:28" x14ac:dyDescent="0.25">
      <c r="A22" s="390" t="s">
        <v>422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0"/>
      <c r="AB22" s="130"/>
    </row>
    <row r="23" spans="1:28" ht="32.25" customHeight="1" x14ac:dyDescent="0.25">
      <c r="A23" s="392" t="s">
        <v>281</v>
      </c>
      <c r="B23" s="393"/>
      <c r="C23" s="393"/>
      <c r="D23" s="393"/>
      <c r="E23" s="393"/>
      <c r="F23" s="393"/>
      <c r="G23" s="393"/>
      <c r="H23" s="393"/>
      <c r="I23" s="393"/>
      <c r="J23" s="393"/>
      <c r="K23" s="393"/>
      <c r="L23" s="394"/>
      <c r="M23" s="391" t="s">
        <v>282</v>
      </c>
      <c r="N23" s="391"/>
      <c r="O23" s="391"/>
      <c r="P23" s="391"/>
      <c r="Q23" s="391"/>
      <c r="R23" s="391"/>
      <c r="S23" s="391"/>
      <c r="T23" s="391"/>
      <c r="U23" s="391"/>
      <c r="V23" s="391"/>
      <c r="W23" s="391"/>
      <c r="X23" s="391"/>
      <c r="Y23" s="391"/>
      <c r="Z23" s="391"/>
    </row>
    <row r="24" spans="1:28" ht="151.5" customHeight="1" x14ac:dyDescent="0.25">
      <c r="A24" s="131" t="s">
        <v>228</v>
      </c>
      <c r="B24" s="132" t="s">
        <v>235</v>
      </c>
      <c r="C24" s="131" t="s">
        <v>275</v>
      </c>
      <c r="D24" s="131" t="s">
        <v>229</v>
      </c>
      <c r="E24" s="131" t="s">
        <v>276</v>
      </c>
      <c r="F24" s="131" t="s">
        <v>278</v>
      </c>
      <c r="G24" s="131" t="s">
        <v>277</v>
      </c>
      <c r="H24" s="131" t="s">
        <v>230</v>
      </c>
      <c r="I24" s="131" t="s">
        <v>279</v>
      </c>
      <c r="J24" s="131" t="s">
        <v>236</v>
      </c>
      <c r="K24" s="132" t="s">
        <v>234</v>
      </c>
      <c r="L24" s="132" t="s">
        <v>231</v>
      </c>
      <c r="M24" s="133" t="s">
        <v>243</v>
      </c>
      <c r="N24" s="132" t="s">
        <v>433</v>
      </c>
      <c r="O24" s="131" t="s">
        <v>241</v>
      </c>
      <c r="P24" s="131" t="s">
        <v>242</v>
      </c>
      <c r="Q24" s="131" t="s">
        <v>240</v>
      </c>
      <c r="R24" s="131" t="s">
        <v>230</v>
      </c>
      <c r="S24" s="131" t="s">
        <v>239</v>
      </c>
      <c r="T24" s="131" t="s">
        <v>238</v>
      </c>
      <c r="U24" s="131" t="s">
        <v>274</v>
      </c>
      <c r="V24" s="131" t="s">
        <v>240</v>
      </c>
      <c r="W24" s="134" t="s">
        <v>233</v>
      </c>
      <c r="X24" s="134" t="s">
        <v>245</v>
      </c>
      <c r="Y24" s="134" t="s">
        <v>246</v>
      </c>
      <c r="Z24" s="135" t="s">
        <v>244</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27" spans="1:28" x14ac:dyDescent="0.25">
      <c r="A27" s="138"/>
      <c r="B27" s="138"/>
      <c r="C27" s="138"/>
      <c r="D27" s="138"/>
      <c r="E27" s="138"/>
      <c r="F27" s="137"/>
      <c r="G27" s="137"/>
      <c r="H27" s="138"/>
      <c r="I27" s="137"/>
      <c r="J27" s="137"/>
      <c r="K27" s="137"/>
      <c r="L27" s="138"/>
      <c r="M27" s="137"/>
      <c r="N27" s="138"/>
      <c r="O27" s="138"/>
      <c r="P27" s="138"/>
      <c r="Q27" s="138"/>
      <c r="R27" s="138"/>
      <c r="S27" s="138"/>
      <c r="T27" s="138"/>
      <c r="U27" s="138"/>
      <c r="V27" s="138"/>
      <c r="W27" s="138"/>
      <c r="X27" s="138"/>
      <c r="Y27" s="138"/>
      <c r="Z27" s="138"/>
    </row>
    <row r="28" spans="1:28" x14ac:dyDescent="0.25">
      <c r="A28" s="138"/>
      <c r="B28" s="138"/>
      <c r="C28" s="138"/>
      <c r="D28" s="138"/>
      <c r="E28" s="138"/>
      <c r="F28" s="137"/>
      <c r="G28" s="137"/>
      <c r="H28" s="138"/>
      <c r="I28" s="137"/>
      <c r="J28" s="137"/>
      <c r="K28" s="137"/>
      <c r="L28" s="141"/>
      <c r="M28" s="137"/>
      <c r="N28" s="137"/>
      <c r="O28" s="137"/>
      <c r="P28" s="137"/>
      <c r="Q28" s="137"/>
      <c r="R28" s="137"/>
      <c r="S28" s="137"/>
      <c r="T28" s="137"/>
      <c r="U28" s="137"/>
      <c r="V28" s="137"/>
      <c r="W28" s="137"/>
      <c r="X28" s="137"/>
      <c r="Y28" s="137"/>
      <c r="Z28" s="137"/>
    </row>
    <row r="29" spans="1:28" x14ac:dyDescent="0.25">
      <c r="A29" s="138"/>
      <c r="B29" s="138"/>
      <c r="C29" s="138"/>
      <c r="D29" s="138"/>
      <c r="E29" s="138"/>
      <c r="F29" s="137"/>
      <c r="G29" s="137"/>
      <c r="H29" s="138"/>
      <c r="I29" s="137"/>
      <c r="J29" s="137"/>
      <c r="K29" s="137"/>
      <c r="L29" s="141"/>
      <c r="M29" s="138"/>
      <c r="N29" s="138"/>
      <c r="O29" s="138"/>
      <c r="P29" s="138"/>
      <c r="Q29" s="138"/>
      <c r="R29" s="138"/>
      <c r="S29" s="138"/>
      <c r="T29" s="138"/>
      <c r="U29" s="138"/>
      <c r="V29" s="138"/>
      <c r="W29" s="138"/>
      <c r="X29" s="138"/>
      <c r="Y29" s="138"/>
      <c r="Z29" s="138"/>
    </row>
    <row r="30" spans="1:28" x14ac:dyDescent="0.25">
      <c r="A30" s="138"/>
      <c r="B30" s="138"/>
      <c r="C30" s="138"/>
      <c r="D30" s="138"/>
      <c r="E30" s="138"/>
      <c r="F30" s="137"/>
      <c r="G30" s="137"/>
      <c r="H30" s="138"/>
      <c r="I30" s="137"/>
      <c r="J30" s="137"/>
      <c r="K30" s="137"/>
      <c r="L30" s="141"/>
      <c r="M30" s="138"/>
      <c r="N30" s="138"/>
      <c r="O30" s="138"/>
      <c r="P30" s="138"/>
      <c r="Q30" s="138"/>
      <c r="R30" s="138"/>
      <c r="S30" s="138"/>
      <c r="T30" s="138"/>
      <c r="U30" s="138"/>
      <c r="V30" s="138"/>
      <c r="W30" s="138"/>
      <c r="X30" s="138"/>
      <c r="Y30" s="138"/>
      <c r="Z30" s="138"/>
    </row>
    <row r="31" spans="1:28" x14ac:dyDescent="0.25">
      <c r="A31" s="138"/>
      <c r="B31" s="138"/>
      <c r="C31" s="138"/>
      <c r="D31" s="138"/>
      <c r="E31" s="138"/>
      <c r="F31" s="138"/>
      <c r="G31" s="138"/>
      <c r="H31" s="138"/>
      <c r="I31" s="138"/>
      <c r="J31" s="138"/>
      <c r="K31" s="138"/>
      <c r="L31" s="141"/>
      <c r="M31" s="138"/>
      <c r="N31" s="138"/>
      <c r="O31" s="138"/>
      <c r="P31" s="138"/>
      <c r="Q31" s="138"/>
      <c r="R31" s="138"/>
      <c r="S31" s="138"/>
      <c r="T31" s="138"/>
      <c r="U31" s="138"/>
      <c r="V31" s="138"/>
      <c r="W31" s="138"/>
      <c r="X31" s="138"/>
      <c r="Y31" s="138"/>
      <c r="Z31" s="138"/>
    </row>
    <row r="32" spans="1:28" x14ac:dyDescent="0.25">
      <c r="A32" s="136"/>
      <c r="B32" s="136"/>
      <c r="C32" s="137"/>
      <c r="D32" s="137"/>
      <c r="E32" s="137"/>
      <c r="F32" s="137"/>
      <c r="G32" s="137"/>
      <c r="H32" s="137"/>
      <c r="I32" s="137"/>
      <c r="J32" s="137"/>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7" spans="1:26" x14ac:dyDescent="0.25">
      <c r="A37" s="14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0" t="s">
        <v>8</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'3.4. Паспорт надежность'!A11:Z11</f>
        <v>N_TP3400.VL.0088</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401"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400</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6" t="s">
        <v>4</v>
      </c>
      <c r="B19" s="396" t="s">
        <v>85</v>
      </c>
      <c r="C19" s="396" t="s">
        <v>84</v>
      </c>
      <c r="D19" s="396" t="s">
        <v>73</v>
      </c>
      <c r="E19" s="397" t="s">
        <v>83</v>
      </c>
      <c r="F19" s="398"/>
      <c r="G19" s="398"/>
      <c r="H19" s="398"/>
      <c r="I19" s="399"/>
      <c r="J19" s="396" t="s">
        <v>82</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topLeftCell="A7" zoomScale="70" zoomScaleNormal="70" workbookViewId="0">
      <selection activeCell="B25" sqref="B25"/>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9" width="16.7109375" style="222" customWidth="1"/>
    <col min="20" max="20" width="18.85546875" style="222" customWidth="1"/>
    <col min="21" max="21" width="20.5703125" style="222" customWidth="1"/>
    <col min="22" max="23" width="16.7109375" style="222" customWidth="1"/>
    <col min="24" max="24" width="21.140625" style="222" customWidth="1"/>
    <col min="25" max="43" width="16.7109375" style="222" customWidth="1"/>
    <col min="44" max="52" width="17.85546875" style="222" customWidth="1"/>
    <col min="53" max="81" width="16.7109375" style="222" customWidth="1"/>
    <col min="82" max="16384" width="9.140625" style="222"/>
  </cols>
  <sheetData>
    <row r="1" spans="1:52" s="11" customFormat="1" ht="18.75" customHeight="1" x14ac:dyDescent="0.2">
      <c r="A1" s="297"/>
      <c r="B1" s="298"/>
      <c r="C1" s="298"/>
      <c r="D1" s="298"/>
      <c r="E1" s="298"/>
      <c r="F1" s="298"/>
      <c r="G1" s="298"/>
      <c r="H1" s="299" t="s">
        <v>66</v>
      </c>
      <c r="I1" s="299"/>
      <c r="J1" s="299"/>
      <c r="K1" s="299"/>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66</v>
      </c>
      <c r="AS1" s="298"/>
      <c r="AT1" s="298"/>
      <c r="AU1" s="298"/>
      <c r="AV1" s="298"/>
      <c r="AW1" s="298"/>
      <c r="AX1" s="298"/>
      <c r="AY1" s="298"/>
      <c r="AZ1" s="298"/>
    </row>
    <row r="2" spans="1:52" s="11" customFormat="1" ht="18.75" customHeight="1" x14ac:dyDescent="0.3">
      <c r="A2" s="297"/>
      <c r="B2" s="298"/>
      <c r="C2" s="298"/>
      <c r="D2" s="298"/>
      <c r="E2" s="298"/>
      <c r="F2" s="298"/>
      <c r="G2" s="298"/>
      <c r="H2" s="299"/>
      <c r="I2" s="299"/>
      <c r="J2" s="299"/>
      <c r="K2" s="299"/>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9</v>
      </c>
      <c r="AS2" s="298"/>
      <c r="AT2" s="298"/>
      <c r="AU2" s="298"/>
      <c r="AV2" s="298"/>
      <c r="AW2" s="298"/>
      <c r="AX2" s="298"/>
      <c r="AY2" s="298"/>
      <c r="AZ2" s="298"/>
    </row>
    <row r="3" spans="1:52" s="11" customFormat="1" ht="18.75" x14ac:dyDescent="0.3">
      <c r="A3" s="302"/>
      <c r="B3" s="298"/>
      <c r="C3" s="298"/>
      <c r="D3" s="298"/>
      <c r="E3" s="298"/>
      <c r="F3" s="298"/>
      <c r="G3" s="298"/>
      <c r="H3" s="299"/>
      <c r="I3" s="299"/>
      <c r="J3" s="299"/>
      <c r="K3" s="299"/>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489</v>
      </c>
      <c r="AS3" s="298"/>
      <c r="AT3" s="298"/>
      <c r="AU3" s="298"/>
      <c r="AV3" s="298"/>
      <c r="AW3" s="298"/>
      <c r="AX3" s="298"/>
      <c r="AY3" s="298"/>
      <c r="AZ3" s="298"/>
    </row>
    <row r="4" spans="1:52" s="11" customFormat="1" ht="18.75" customHeight="1" x14ac:dyDescent="0.2">
      <c r="A4" s="302"/>
      <c r="B4" s="298"/>
      <c r="C4" s="298"/>
      <c r="D4" s="298"/>
      <c r="E4" s="298"/>
      <c r="F4" s="298"/>
      <c r="G4" s="298"/>
      <c r="H4" s="299"/>
      <c r="I4" s="299"/>
      <c r="J4" s="299"/>
      <c r="K4" s="299"/>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row>
    <row r="5" spans="1:52" s="11" customFormat="1" ht="18.75" customHeight="1" x14ac:dyDescent="0.2">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298"/>
      <c r="AT5" s="298"/>
      <c r="AU5" s="298"/>
      <c r="AV5" s="298"/>
      <c r="AW5" s="298"/>
      <c r="AX5" s="298"/>
      <c r="AY5" s="298"/>
      <c r="AZ5" s="298"/>
    </row>
    <row r="6" spans="1:52" s="11" customFormat="1" ht="18.75" x14ac:dyDescent="0.3">
      <c r="A6" s="302"/>
      <c r="B6" s="298"/>
      <c r="C6" s="298"/>
      <c r="D6" s="298"/>
      <c r="E6" s="298"/>
      <c r="F6" s="298"/>
      <c r="G6" s="298"/>
      <c r="H6" s="298"/>
      <c r="I6" s="303"/>
      <c r="J6" s="303"/>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row>
    <row r="7" spans="1:52" s="11" customFormat="1" ht="18.7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298"/>
      <c r="AT7" s="298"/>
      <c r="AU7" s="298"/>
      <c r="AV7" s="298"/>
      <c r="AW7" s="298"/>
      <c r="AX7" s="298"/>
      <c r="AY7" s="298"/>
      <c r="AZ7" s="298"/>
    </row>
    <row r="8" spans="1:52" s="11"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c r="Z8" s="298"/>
      <c r="AA8" s="298"/>
      <c r="AB8" s="298"/>
      <c r="AC8" s="298"/>
      <c r="AD8" s="298"/>
      <c r="AE8" s="298"/>
      <c r="AF8" s="298"/>
      <c r="AG8" s="298"/>
      <c r="AH8" s="298"/>
      <c r="AI8" s="298"/>
      <c r="AJ8" s="298"/>
      <c r="AK8" s="298"/>
      <c r="AL8" s="298"/>
      <c r="AM8" s="298"/>
      <c r="AN8" s="298"/>
      <c r="AO8" s="298"/>
      <c r="AP8" s="298"/>
      <c r="AQ8" s="298"/>
      <c r="AR8" s="298"/>
      <c r="AS8" s="298"/>
      <c r="AT8" s="298"/>
      <c r="AU8" s="298"/>
      <c r="AV8" s="298"/>
      <c r="AW8" s="298"/>
      <c r="AX8" s="298"/>
      <c r="AY8" s="298"/>
      <c r="AZ8" s="298"/>
    </row>
    <row r="9" spans="1:52" s="11"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298"/>
      <c r="AT9" s="298"/>
      <c r="AU9" s="298"/>
      <c r="AV9" s="298"/>
      <c r="AW9" s="298"/>
      <c r="AX9" s="298"/>
      <c r="AY9" s="298"/>
      <c r="AZ9" s="298"/>
    </row>
    <row r="10" spans="1:52" s="11" customFormat="1" ht="18.75" customHeight="1" x14ac:dyDescent="0.2">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298"/>
      <c r="AT10" s="298"/>
      <c r="AU10" s="298"/>
      <c r="AV10" s="298"/>
      <c r="AW10" s="298"/>
      <c r="AX10" s="298"/>
      <c r="AY10" s="298"/>
      <c r="AZ10" s="298"/>
    </row>
    <row r="11" spans="1:52" s="11"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c r="AW11" s="298"/>
      <c r="AX11" s="298"/>
      <c r="AY11" s="298"/>
      <c r="AZ11" s="298"/>
    </row>
    <row r="12" spans="1:52" s="11" customFormat="1" ht="18.75" customHeight="1" x14ac:dyDescent="0.2">
      <c r="A12" s="408" t="str">
        <f>'1. паспорт местоположение'!A12:C12</f>
        <v>N_TP3400.VL.0088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298"/>
      <c r="AT12" s="298"/>
      <c r="AU12" s="298"/>
      <c r="AV12" s="298"/>
      <c r="AW12" s="298"/>
      <c r="AX12" s="298"/>
      <c r="AY12" s="298"/>
      <c r="AZ12" s="298"/>
    </row>
    <row r="13" spans="1:52" s="11" customFormat="1" ht="18.75" customHeight="1" x14ac:dyDescent="0.2">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298"/>
      <c r="AT13" s="298"/>
      <c r="AU13" s="298"/>
      <c r="AV13" s="298"/>
      <c r="AW13" s="298"/>
      <c r="AX13" s="298"/>
      <c r="AY13" s="298"/>
      <c r="AZ13" s="298"/>
    </row>
    <row r="14" spans="1:52" s="8"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row>
    <row r="15" spans="1:52" s="2" customFormat="1" ht="48.75" customHeight="1" x14ac:dyDescent="0.2">
      <c r="A15" s="41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308"/>
      <c r="AT15" s="308"/>
      <c r="AU15" s="308"/>
      <c r="AV15" s="308"/>
      <c r="AW15" s="308"/>
      <c r="AX15" s="308"/>
      <c r="AY15" s="308"/>
      <c r="AZ15" s="308"/>
    </row>
    <row r="16" spans="1:52" s="2" customFormat="1" ht="15" customHeight="1" x14ac:dyDescent="0.2">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308"/>
      <c r="AT16" s="308"/>
      <c r="AU16" s="308"/>
      <c r="AV16" s="308"/>
      <c r="AW16" s="308"/>
      <c r="AX16" s="308"/>
      <c r="AY16" s="308"/>
      <c r="AZ16" s="308"/>
    </row>
    <row r="17" spans="1:52" s="2"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row>
    <row r="18" spans="1:52" s="2" customFormat="1" ht="15" customHeight="1" x14ac:dyDescent="0.2">
      <c r="A18" s="414" t="s">
        <v>490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308"/>
      <c r="AT18" s="308"/>
      <c r="AU18" s="308"/>
      <c r="AV18" s="308"/>
      <c r="AW18" s="308"/>
      <c r="AX18" s="308"/>
      <c r="AY18" s="308"/>
      <c r="AZ18" s="308"/>
    </row>
    <row r="19" spans="1:52" s="296" customFormat="1" ht="12.75" customHeight="1" x14ac:dyDescent="0.25"/>
    <row r="20" spans="1:52" s="296" customFormat="1" ht="12.75" customHeight="1" x14ac:dyDescent="0.25"/>
    <row r="21" spans="1:52" s="296" customFormat="1" ht="15.75" customHeight="1" x14ac:dyDescent="0.25"/>
    <row r="22" spans="1:52" s="296" customFormat="1" ht="15.75" customHeight="1" x14ac:dyDescent="0.25"/>
    <row r="23" spans="1:52" s="296" customFormat="1" ht="15.75" customHeight="1" x14ac:dyDescent="0.25"/>
    <row r="24" spans="1:52" ht="27.75" customHeight="1" thickBot="1" x14ac:dyDescent="0.3">
      <c r="A24" s="225" t="s">
        <v>271</v>
      </c>
      <c r="B24" s="225"/>
      <c r="D24" s="226"/>
      <c r="E24" s="227"/>
      <c r="F24" s="227"/>
      <c r="G24" s="227"/>
      <c r="H24" s="227"/>
    </row>
    <row r="25" spans="1:52" x14ac:dyDescent="0.25">
      <c r="A25" s="232" t="s">
        <v>465</v>
      </c>
      <c r="B25" s="233">
        <v>1671960.76</v>
      </c>
      <c r="C25" s="234"/>
      <c r="D25" s="235" t="s">
        <v>270</v>
      </c>
      <c r="E25" s="236"/>
      <c r="F25" s="236"/>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row>
    <row r="26" spans="1:52" x14ac:dyDescent="0.25">
      <c r="A26" s="237" t="s">
        <v>269</v>
      </c>
      <c r="B26" s="238"/>
      <c r="C26" s="234"/>
      <c r="D26" s="411" t="s">
        <v>268</v>
      </c>
      <c r="E26" s="412"/>
      <c r="F26" s="239">
        <f>SUM(B95:AZ95)</f>
        <v>0.37553311627117625</v>
      </c>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row>
    <row r="27" spans="1:52" x14ac:dyDescent="0.25">
      <c r="A27" s="237" t="s">
        <v>267</v>
      </c>
      <c r="B27" s="238">
        <v>49</v>
      </c>
      <c r="C27" s="234"/>
      <c r="D27" s="411" t="s">
        <v>266</v>
      </c>
      <c r="E27" s="412"/>
      <c r="F27" s="239">
        <f>IF(SUM(B96:AZ96)=0,"не окупается",SUM(B96:AZ96))</f>
        <v>0.42623008696778497</v>
      </c>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row>
    <row r="28" spans="1:52" ht="16.5" thickBot="1" x14ac:dyDescent="0.3">
      <c r="A28" s="240" t="s">
        <v>265</v>
      </c>
      <c r="B28" s="241">
        <v>1</v>
      </c>
      <c r="C28" s="234"/>
      <c r="D28" s="411" t="s">
        <v>467</v>
      </c>
      <c r="E28" s="412"/>
      <c r="F28" s="242">
        <f>M93</f>
        <v>29593836.30675951</v>
      </c>
      <c r="G28" s="234"/>
      <c r="H28" s="234"/>
      <c r="I28" s="234"/>
      <c r="J28" s="234"/>
      <c r="K28" s="243"/>
      <c r="L28" s="234"/>
      <c r="M28" s="244"/>
      <c r="N28" s="24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row>
    <row r="29" spans="1:52" x14ac:dyDescent="0.25">
      <c r="A29" s="232" t="s">
        <v>443</v>
      </c>
      <c r="B29" s="245">
        <v>0</v>
      </c>
      <c r="C29" s="234"/>
      <c r="D29" s="411" t="s">
        <v>468</v>
      </c>
      <c r="E29" s="412"/>
      <c r="F29" s="246" t="str">
        <f>IF(F28&gt;0,"да","нет")</f>
        <v>да</v>
      </c>
      <c r="G29" s="234"/>
      <c r="H29" s="234"/>
      <c r="I29" s="234"/>
      <c r="J29" s="234"/>
      <c r="K29" s="243"/>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row>
    <row r="30" spans="1:52" x14ac:dyDescent="0.25">
      <c r="A30" s="237" t="s">
        <v>466</v>
      </c>
      <c r="B30" s="247">
        <v>1</v>
      </c>
      <c r="C30" s="234"/>
      <c r="D30" s="234"/>
      <c r="E30" s="234"/>
      <c r="F30" s="234"/>
      <c r="G30" s="234"/>
      <c r="H30" s="234"/>
      <c r="I30" s="234"/>
      <c r="J30" s="234"/>
      <c r="K30" s="243"/>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row>
    <row r="31" spans="1:52" x14ac:dyDescent="0.25">
      <c r="A31" s="237" t="s">
        <v>444</v>
      </c>
      <c r="B31" s="247">
        <v>1</v>
      </c>
      <c r="C31" s="234"/>
      <c r="D31" s="234"/>
      <c r="E31" s="234"/>
      <c r="F31" s="234"/>
      <c r="G31" s="234"/>
      <c r="H31" s="234"/>
      <c r="I31" s="234"/>
      <c r="J31" s="234"/>
      <c r="K31" s="243"/>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34"/>
      <c r="AX31" s="234"/>
      <c r="AY31" s="234"/>
      <c r="AZ31" s="234"/>
    </row>
    <row r="32" spans="1:52" x14ac:dyDescent="0.25">
      <c r="A32" s="237" t="s">
        <v>445</v>
      </c>
      <c r="B32" s="247">
        <v>0</v>
      </c>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34"/>
      <c r="AX32" s="234"/>
      <c r="AY32" s="234"/>
      <c r="AZ32" s="234"/>
    </row>
    <row r="33" spans="1:59" x14ac:dyDescent="0.25">
      <c r="A33" s="237" t="s">
        <v>446</v>
      </c>
      <c r="B33" s="247">
        <v>1</v>
      </c>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34"/>
      <c r="AX33" s="234"/>
      <c r="AY33" s="234"/>
      <c r="AZ33" s="234"/>
    </row>
    <row r="34" spans="1:59" x14ac:dyDescent="0.25">
      <c r="A34" s="237" t="s">
        <v>447</v>
      </c>
      <c r="B34" s="247">
        <v>1</v>
      </c>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34"/>
      <c r="AX34" s="234"/>
      <c r="AY34" s="234"/>
      <c r="AZ34" s="234"/>
    </row>
    <row r="35" spans="1:59" x14ac:dyDescent="0.25">
      <c r="A35" s="248" t="s">
        <v>469</v>
      </c>
      <c r="B35" s="249">
        <v>2.1999999999999999E-2</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34"/>
      <c r="AX35" s="234"/>
      <c r="AY35" s="234"/>
      <c r="AZ35" s="234"/>
    </row>
    <row r="36" spans="1:59" ht="16.5" thickBot="1" x14ac:dyDescent="0.3">
      <c r="A36" s="240" t="s">
        <v>250</v>
      </c>
      <c r="B36" s="250">
        <v>0.2</v>
      </c>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4"/>
      <c r="AX36" s="234"/>
      <c r="AY36" s="234"/>
      <c r="AZ36" s="234"/>
    </row>
    <row r="37" spans="1:59" x14ac:dyDescent="0.25">
      <c r="A37" s="232" t="s">
        <v>470</v>
      </c>
      <c r="B37" s="245">
        <v>0</v>
      </c>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4"/>
      <c r="AL37" s="234"/>
      <c r="AM37" s="234"/>
      <c r="AN37" s="234"/>
      <c r="AO37" s="234"/>
      <c r="AP37" s="234"/>
      <c r="AQ37" s="234"/>
      <c r="AR37" s="234"/>
      <c r="AS37" s="234"/>
      <c r="AT37" s="234"/>
      <c r="AU37" s="234"/>
      <c r="AV37" s="234"/>
      <c r="AW37" s="234"/>
      <c r="AX37" s="234"/>
      <c r="AY37" s="234"/>
      <c r="AZ37" s="234"/>
    </row>
    <row r="38" spans="1:59" x14ac:dyDescent="0.25">
      <c r="A38" s="237" t="s">
        <v>448</v>
      </c>
      <c r="B38" s="251"/>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row>
    <row r="39" spans="1:59" x14ac:dyDescent="0.25">
      <c r="A39" s="248" t="s">
        <v>449</v>
      </c>
      <c r="B39" s="252">
        <v>0</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c r="AK39" s="234"/>
      <c r="AL39" s="234"/>
      <c r="AM39" s="234"/>
      <c r="AN39" s="234"/>
      <c r="AO39" s="234"/>
      <c r="AP39" s="234"/>
      <c r="AQ39" s="234"/>
      <c r="AR39" s="234"/>
      <c r="AS39" s="234"/>
      <c r="AT39" s="234"/>
      <c r="AU39" s="234"/>
      <c r="AV39" s="234"/>
      <c r="AW39" s="234"/>
      <c r="AX39" s="234"/>
      <c r="AY39" s="234"/>
      <c r="AZ39" s="234"/>
    </row>
    <row r="40" spans="1:59" x14ac:dyDescent="0.25">
      <c r="A40" s="248"/>
      <c r="B40" s="252"/>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4"/>
      <c r="AL40" s="234"/>
      <c r="AM40" s="234"/>
      <c r="AN40" s="234"/>
      <c r="AO40" s="234"/>
      <c r="AP40" s="234"/>
      <c r="AQ40" s="234"/>
      <c r="AR40" s="234"/>
      <c r="AS40" s="234"/>
      <c r="AT40" s="234"/>
      <c r="AU40" s="234"/>
      <c r="AV40" s="234"/>
      <c r="AW40" s="234"/>
      <c r="AX40" s="234"/>
      <c r="AY40" s="234"/>
      <c r="AZ40" s="234"/>
    </row>
    <row r="41" spans="1:59" x14ac:dyDescent="0.25">
      <c r="A41" s="248" t="s">
        <v>450</v>
      </c>
      <c r="B41" s="253">
        <v>0</v>
      </c>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4"/>
      <c r="AP41" s="234"/>
      <c r="AQ41" s="234"/>
      <c r="AR41" s="234"/>
      <c r="AS41" s="234"/>
      <c r="AT41" s="234"/>
      <c r="AU41" s="234"/>
      <c r="AV41" s="234"/>
      <c r="AW41" s="234"/>
      <c r="AX41" s="234"/>
      <c r="AY41" s="234"/>
      <c r="AZ41" s="234"/>
    </row>
    <row r="42" spans="1:59" x14ac:dyDescent="0.25">
      <c r="A42" s="254" t="s">
        <v>264</v>
      </c>
      <c r="B42" s="255">
        <v>0</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4"/>
      <c r="AL42" s="234"/>
      <c r="AM42" s="234"/>
      <c r="AN42" s="234"/>
      <c r="AO42" s="234"/>
      <c r="AP42" s="234"/>
      <c r="AQ42" s="234"/>
      <c r="AR42" s="234"/>
      <c r="AS42" s="234"/>
      <c r="AT42" s="234"/>
      <c r="AU42" s="234"/>
      <c r="AV42" s="234"/>
      <c r="AW42" s="234"/>
      <c r="AX42" s="234"/>
      <c r="AY42" s="234"/>
      <c r="AZ42" s="234"/>
    </row>
    <row r="43" spans="1:59" x14ac:dyDescent="0.25">
      <c r="A43" s="254" t="s">
        <v>263</v>
      </c>
      <c r="B43" s="255">
        <v>0</v>
      </c>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56"/>
      <c r="AA43" s="234"/>
      <c r="AB43" s="234"/>
      <c r="AC43" s="234"/>
      <c r="AD43" s="234"/>
      <c r="AE43" s="234"/>
      <c r="AF43" s="234"/>
      <c r="AG43" s="234"/>
      <c r="AH43" s="234"/>
      <c r="AI43" s="234"/>
      <c r="AJ43" s="234"/>
      <c r="AK43" s="234"/>
      <c r="AL43" s="234"/>
      <c r="AM43" s="234"/>
      <c r="AN43" s="234"/>
      <c r="AO43" s="234"/>
      <c r="AP43" s="234"/>
      <c r="AQ43" s="234"/>
      <c r="AR43" s="234"/>
      <c r="AS43" s="234"/>
      <c r="AT43" s="234"/>
      <c r="AU43" s="234"/>
      <c r="AV43" s="234"/>
      <c r="AW43" s="234"/>
      <c r="AX43" s="234"/>
      <c r="AY43" s="234"/>
      <c r="AZ43" s="234"/>
    </row>
    <row r="44" spans="1:59" x14ac:dyDescent="0.25">
      <c r="A44" s="254" t="s">
        <v>262</v>
      </c>
      <c r="B44" s="255">
        <v>0.13500000000000001</v>
      </c>
      <c r="C44" s="234"/>
      <c r="D44" s="234"/>
      <c r="E44" s="234"/>
      <c r="F44" s="234"/>
      <c r="G44" s="234"/>
      <c r="H44" s="234"/>
      <c r="I44" s="234"/>
      <c r="J44" s="234"/>
      <c r="K44" s="234"/>
      <c r="L44" s="234"/>
      <c r="M44" s="234"/>
      <c r="N44" s="234"/>
      <c r="O44" s="234"/>
      <c r="P44" s="234"/>
      <c r="Q44" s="234"/>
      <c r="R44" s="234"/>
      <c r="S44" s="234"/>
      <c r="T44" s="234"/>
      <c r="U44" s="257"/>
      <c r="V44" s="257"/>
      <c r="W44" s="257"/>
      <c r="X44" s="257"/>
      <c r="Y44" s="257"/>
      <c r="Z44" s="257"/>
      <c r="AA44" s="234"/>
      <c r="AB44" s="234"/>
      <c r="AC44" s="234"/>
      <c r="AD44" s="234"/>
      <c r="AE44" s="234"/>
      <c r="AF44" s="234"/>
      <c r="AG44" s="234"/>
      <c r="AH44" s="234"/>
      <c r="AI44" s="234"/>
      <c r="AJ44" s="234"/>
      <c r="AK44" s="234"/>
      <c r="AL44" s="234"/>
      <c r="AM44" s="234"/>
      <c r="AN44" s="234"/>
      <c r="AO44" s="234"/>
      <c r="AP44" s="234"/>
      <c r="AQ44" s="234"/>
      <c r="AR44" s="234"/>
      <c r="AS44" s="234"/>
      <c r="AT44" s="234"/>
      <c r="AU44" s="234"/>
      <c r="AV44" s="234"/>
      <c r="AW44" s="234"/>
      <c r="AX44" s="234"/>
      <c r="AY44" s="234"/>
      <c r="AZ44" s="234"/>
    </row>
    <row r="45" spans="1:59" x14ac:dyDescent="0.25">
      <c r="A45" s="254" t="s">
        <v>261</v>
      </c>
      <c r="B45" s="255">
        <v>1</v>
      </c>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4"/>
      <c r="AL45" s="234"/>
      <c r="AM45" s="234"/>
      <c r="AN45" s="234"/>
      <c r="AO45" s="234"/>
      <c r="AP45" s="234"/>
      <c r="AQ45" s="234"/>
      <c r="AR45" s="234"/>
      <c r="AS45" s="234"/>
      <c r="AT45" s="234"/>
      <c r="AU45" s="234"/>
      <c r="AV45" s="234"/>
      <c r="AW45" s="234"/>
      <c r="AX45" s="234"/>
      <c r="AY45" s="234"/>
      <c r="AZ45" s="234"/>
    </row>
    <row r="46" spans="1:59" ht="16.5" thickBot="1" x14ac:dyDescent="0.3">
      <c r="A46" s="258" t="s">
        <v>471</v>
      </c>
      <c r="B46" s="259">
        <v>0.13500000000000001</v>
      </c>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4"/>
      <c r="AK46" s="234"/>
      <c r="AL46" s="234"/>
      <c r="AM46" s="234"/>
      <c r="AN46" s="234"/>
      <c r="AO46" s="234"/>
      <c r="AP46" s="234"/>
      <c r="AQ46" s="234"/>
      <c r="AR46" s="234"/>
      <c r="AS46" s="234"/>
      <c r="AT46" s="234"/>
      <c r="AU46" s="234"/>
      <c r="AV46" s="234"/>
      <c r="AW46" s="234"/>
      <c r="AX46" s="234"/>
      <c r="AY46" s="234"/>
      <c r="AZ46" s="234"/>
    </row>
    <row r="47" spans="1:59" x14ac:dyDescent="0.25">
      <c r="A47" s="260" t="s">
        <v>260</v>
      </c>
      <c r="B47" s="261">
        <v>2023</v>
      </c>
      <c r="C47" s="262">
        <v>2024</v>
      </c>
      <c r="D47" s="262">
        <v>2025</v>
      </c>
      <c r="E47" s="262">
        <v>2026</v>
      </c>
      <c r="F47" s="262">
        <v>2027</v>
      </c>
      <c r="G47" s="262">
        <v>2028</v>
      </c>
      <c r="H47" s="262">
        <v>2029</v>
      </c>
      <c r="I47" s="262">
        <v>2030</v>
      </c>
      <c r="J47" s="262">
        <v>2031</v>
      </c>
      <c r="K47" s="262">
        <v>2032</v>
      </c>
      <c r="L47" s="262">
        <v>2033</v>
      </c>
      <c r="M47" s="262">
        <v>2034</v>
      </c>
      <c r="N47" s="262">
        <v>2035</v>
      </c>
      <c r="O47" s="262">
        <v>2036</v>
      </c>
      <c r="P47" s="262">
        <v>2037</v>
      </c>
      <c r="Q47" s="262">
        <v>2038</v>
      </c>
      <c r="R47" s="262">
        <v>2039</v>
      </c>
      <c r="S47" s="262">
        <v>2040</v>
      </c>
      <c r="T47" s="262">
        <v>2041</v>
      </c>
      <c r="U47" s="262">
        <v>2042</v>
      </c>
      <c r="V47" s="262">
        <v>2043</v>
      </c>
      <c r="W47" s="262">
        <v>2044</v>
      </c>
      <c r="X47" s="262">
        <v>2045</v>
      </c>
      <c r="Y47" s="262">
        <v>2046</v>
      </c>
      <c r="Z47" s="262">
        <v>2047</v>
      </c>
      <c r="AA47" s="262">
        <v>2048</v>
      </c>
      <c r="AB47" s="262">
        <v>2049</v>
      </c>
      <c r="AC47" s="262">
        <v>2050</v>
      </c>
      <c r="AD47" s="262">
        <v>2051</v>
      </c>
      <c r="AE47" s="262">
        <v>2052</v>
      </c>
      <c r="AF47" s="262">
        <v>2053</v>
      </c>
      <c r="AG47" s="262">
        <v>2054</v>
      </c>
      <c r="AH47" s="262">
        <v>2055</v>
      </c>
      <c r="AI47" s="262">
        <v>2056</v>
      </c>
      <c r="AJ47" s="262">
        <v>2057</v>
      </c>
      <c r="AK47" s="262">
        <v>2058</v>
      </c>
      <c r="AL47" s="262">
        <v>2059</v>
      </c>
      <c r="AM47" s="262">
        <v>2060</v>
      </c>
      <c r="AN47" s="262">
        <v>2061</v>
      </c>
      <c r="AO47" s="262">
        <v>2062</v>
      </c>
      <c r="AP47" s="262">
        <v>2063</v>
      </c>
      <c r="AQ47" s="262">
        <v>2064</v>
      </c>
      <c r="AR47" s="262">
        <v>2065</v>
      </c>
      <c r="AS47" s="262">
        <v>2066</v>
      </c>
      <c r="AT47" s="262">
        <v>2067</v>
      </c>
      <c r="AU47" s="262">
        <v>2068</v>
      </c>
      <c r="AV47" s="262">
        <v>2069</v>
      </c>
      <c r="AW47" s="262">
        <v>2070</v>
      </c>
      <c r="AX47" s="262">
        <v>2071</v>
      </c>
      <c r="AY47" s="262">
        <v>2072</v>
      </c>
      <c r="AZ47" s="262">
        <v>2073</v>
      </c>
    </row>
    <row r="48" spans="1:59" outlineLevel="1" x14ac:dyDescent="0.25">
      <c r="A48" s="263" t="s">
        <v>259</v>
      </c>
      <c r="B48" s="264">
        <v>4.7E-2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22">
        <v>0.04</v>
      </c>
      <c r="BB48" s="222">
        <v>0.04</v>
      </c>
      <c r="BC48" s="222">
        <v>0.04</v>
      </c>
      <c r="BD48" s="222">
        <v>0.04</v>
      </c>
      <c r="BE48" s="222">
        <v>0.04</v>
      </c>
      <c r="BF48" s="222">
        <v>0.04</v>
      </c>
      <c r="BG48" s="222">
        <v>0.04</v>
      </c>
    </row>
    <row r="49" spans="1:59" outlineLevel="1" x14ac:dyDescent="0.25">
      <c r="A49" s="263" t="s">
        <v>258</v>
      </c>
      <c r="B49" s="264">
        <v>4.7E-2</v>
      </c>
      <c r="C49" s="264">
        <v>8.888000000000007E-2</v>
      </c>
      <c r="D49" s="264">
        <v>0.1324352000000002</v>
      </c>
      <c r="E49" s="264">
        <v>0.17773260800000035</v>
      </c>
      <c r="F49" s="264">
        <v>0.2248419123200005</v>
      </c>
      <c r="G49" s="264">
        <v>0.27383558881280057</v>
      </c>
      <c r="H49" s="264">
        <v>0.32478901236531255</v>
      </c>
      <c r="I49" s="264">
        <v>0.37778057285992506</v>
      </c>
      <c r="J49" s="264">
        <v>0.43289179577432213</v>
      </c>
      <c r="K49" s="264">
        <v>0.49020746760529499</v>
      </c>
      <c r="L49" s="264">
        <v>0.5498157663095069</v>
      </c>
      <c r="M49" s="264">
        <v>0.61180839696188727</v>
      </c>
      <c r="N49" s="264">
        <v>0.67628073284036283</v>
      </c>
      <c r="O49" s="264">
        <v>0.74333196215397734</v>
      </c>
      <c r="P49" s="264">
        <v>0.81306524064013641</v>
      </c>
      <c r="Q49" s="264">
        <v>0.88558785026574194</v>
      </c>
      <c r="R49" s="264">
        <v>0.96101136427637179</v>
      </c>
      <c r="S49" s="264">
        <v>1.0394518188474269</v>
      </c>
      <c r="T49" s="264">
        <v>1.1210298916013239</v>
      </c>
      <c r="U49" s="264">
        <v>1.2058710872653768</v>
      </c>
      <c r="V49" s="264">
        <v>1.2941059307559919</v>
      </c>
      <c r="W49" s="264">
        <v>1.3858701679862317</v>
      </c>
      <c r="X49" s="264">
        <v>1.4813049747056812</v>
      </c>
      <c r="Y49" s="264">
        <v>1.5805571736939084</v>
      </c>
      <c r="Z49" s="264">
        <v>1.6837794606416647</v>
      </c>
      <c r="AA49" s="264">
        <v>1.7911306390673314</v>
      </c>
      <c r="AB49" s="264">
        <v>1.9027758646300246</v>
      </c>
      <c r="AC49" s="264">
        <v>2.0188868992152256</v>
      </c>
      <c r="AD49" s="264">
        <v>2.1396423751838345</v>
      </c>
      <c r="AE49" s="264">
        <v>2.265228070191188</v>
      </c>
      <c r="AF49" s="264">
        <v>2.3958371929988358</v>
      </c>
      <c r="AG49" s="264">
        <v>2.5316706807187894</v>
      </c>
      <c r="AH49" s="264">
        <v>2.672937507947541</v>
      </c>
      <c r="AI49" s="264">
        <v>2.819855008265443</v>
      </c>
      <c r="AJ49" s="264">
        <v>2.972649208596061</v>
      </c>
      <c r="AK49" s="264">
        <v>3.1315551769399033</v>
      </c>
      <c r="AL49" s="264">
        <v>3.2968173840174995</v>
      </c>
      <c r="AM49" s="264">
        <v>3.4686900793781996</v>
      </c>
      <c r="AN49" s="264">
        <v>3.6474376825533277</v>
      </c>
      <c r="AO49" s="264">
        <v>3.8333351898554611</v>
      </c>
      <c r="AP49" s="264">
        <v>4.0266685974496799</v>
      </c>
      <c r="AQ49" s="264">
        <v>4.2277353413476675</v>
      </c>
      <c r="AR49" s="264">
        <v>4.4368447550015739</v>
      </c>
      <c r="AS49" s="264">
        <v>4.6543185452016367</v>
      </c>
      <c r="AT49" s="264">
        <v>4.8804912870097024</v>
      </c>
      <c r="AU49" s="264">
        <v>5.115710938490091</v>
      </c>
      <c r="AV49" s="264">
        <v>5.3603393760296951</v>
      </c>
      <c r="AW49" s="264">
        <v>5.6147529510708836</v>
      </c>
      <c r="AX49" s="264">
        <v>5.8793430691137187</v>
      </c>
      <c r="AY49" s="264">
        <v>6.1545167918782679</v>
      </c>
      <c r="AZ49" s="264">
        <v>6.4406974635533993</v>
      </c>
      <c r="BA49" s="222">
        <v>6.7383253620955355</v>
      </c>
      <c r="BB49" s="222">
        <v>7.0478583765793577</v>
      </c>
      <c r="BC49" s="222">
        <v>7.3697727116425327</v>
      </c>
      <c r="BD49" s="222">
        <v>7.7045636201082335</v>
      </c>
      <c r="BE49" s="222">
        <v>8.0527461649125627</v>
      </c>
      <c r="BF49" s="222">
        <v>8.414856011509066</v>
      </c>
      <c r="BG49" s="222">
        <v>8.7914502519694295</v>
      </c>
    </row>
    <row r="50" spans="1:59" s="224" customFormat="1" ht="16.5" thickBot="1" x14ac:dyDescent="0.3">
      <c r="A50" s="265" t="s">
        <v>472</v>
      </c>
      <c r="B50" s="266">
        <v>1671967</v>
      </c>
      <c r="C50" s="266">
        <v>5008305.5873009944</v>
      </c>
      <c r="D50" s="266">
        <v>5160079.6275057383</v>
      </c>
      <c r="E50" s="266">
        <v>5314882.0067360038</v>
      </c>
      <c r="F50" s="266">
        <v>5474328.4543120032</v>
      </c>
      <c r="G50" s="266">
        <v>5638558.3197440049</v>
      </c>
      <c r="H50" s="266">
        <v>5807715.0737280035</v>
      </c>
      <c r="I50" s="266">
        <v>5981946.5237440048</v>
      </c>
      <c r="J50" s="266">
        <v>6161404.923848005</v>
      </c>
      <c r="K50" s="266">
        <v>6346247.0844640043</v>
      </c>
      <c r="L50" s="266">
        <v>6536634.5096240034</v>
      </c>
      <c r="M50" s="266">
        <v>6717361.9964586664</v>
      </c>
      <c r="N50" s="266">
        <v>6918882.8596386667</v>
      </c>
      <c r="O50" s="266">
        <v>7126449.3363906676</v>
      </c>
      <c r="P50" s="266">
        <v>7340242.827162669</v>
      </c>
      <c r="Q50" s="266">
        <v>7560450.0999280019</v>
      </c>
      <c r="R50" s="266">
        <v>7787263.5914240004</v>
      </c>
      <c r="S50" s="266">
        <v>8020881.4893079987</v>
      </c>
      <c r="T50" s="266">
        <v>8261507.9238546677</v>
      </c>
      <c r="U50" s="266">
        <v>8509353.1596533339</v>
      </c>
      <c r="V50" s="266">
        <v>8764633.7599199992</v>
      </c>
      <c r="W50" s="266">
        <v>9017243.7475560084</v>
      </c>
      <c r="X50" s="266">
        <v>9287761.0484940074</v>
      </c>
      <c r="Y50" s="266">
        <v>9566393.8709220085</v>
      </c>
      <c r="Z50" s="266">
        <v>9853385.6927940063</v>
      </c>
      <c r="AA50" s="266">
        <v>10148987.268228009</v>
      </c>
      <c r="AB50" s="266">
        <v>10453456.873692008</v>
      </c>
      <c r="AC50" s="266">
        <v>10767060.58154401</v>
      </c>
      <c r="AD50" s="266">
        <v>11090072.39680201</v>
      </c>
      <c r="AE50" s="266">
        <v>11422774.558038009</v>
      </c>
      <c r="AF50" s="266">
        <v>11765457.783564009</v>
      </c>
      <c r="AG50" s="266">
        <v>12118421.51761801</v>
      </c>
      <c r="AH50" s="266">
        <v>12481974.176550012</v>
      </c>
      <c r="AI50" s="266">
        <v>12856433.395008009</v>
      </c>
      <c r="AJ50" s="266">
        <v>13242126.408894014</v>
      </c>
      <c r="AK50" s="266">
        <v>13639390.192134012</v>
      </c>
      <c r="AL50" s="266">
        <v>14048571.894342011</v>
      </c>
      <c r="AM50" s="266">
        <v>14470029.059652014</v>
      </c>
      <c r="AN50" s="266">
        <v>14904129.927612014</v>
      </c>
      <c r="AO50" s="266">
        <v>15351253.816140011</v>
      </c>
      <c r="AP50" s="266">
        <v>15811791.422418013</v>
      </c>
      <c r="AQ50" s="266">
        <v>16286145.178494014</v>
      </c>
      <c r="AR50" s="266">
        <v>16774729.524822013</v>
      </c>
      <c r="AS50" s="266">
        <v>17277971.402634013</v>
      </c>
      <c r="AT50" s="266">
        <v>17796310.554834012</v>
      </c>
      <c r="AU50" s="266">
        <v>18330199.881600015</v>
      </c>
      <c r="AV50" s="266">
        <v>18880105.878048014</v>
      </c>
      <c r="AW50" s="266">
        <v>19446509.044542018</v>
      </c>
      <c r="AX50" s="266">
        <v>20029904.32435802</v>
      </c>
      <c r="AY50" s="266">
        <v>20630801.459286015</v>
      </c>
      <c r="AZ50" s="266" t="s">
        <v>470</v>
      </c>
      <c r="BA50" s="224" t="s">
        <v>470</v>
      </c>
      <c r="BB50" s="224" t="s">
        <v>470</v>
      </c>
      <c r="BC50" s="224" t="s">
        <v>470</v>
      </c>
      <c r="BD50" s="224" t="s">
        <v>470</v>
      </c>
      <c r="BE50" s="224" t="s">
        <v>470</v>
      </c>
      <c r="BF50" s="224" t="s">
        <v>470</v>
      </c>
      <c r="BG50" s="224" t="s">
        <v>470</v>
      </c>
    </row>
    <row r="51" spans="1:59" x14ac:dyDescent="0.25">
      <c r="A51" s="267" t="s">
        <v>473</v>
      </c>
      <c r="B51" s="268">
        <v>1671.9675999999999</v>
      </c>
      <c r="C51" s="268">
        <v>5008.3055873009944</v>
      </c>
      <c r="D51" s="268">
        <v>5160.0796275057382</v>
      </c>
      <c r="E51" s="268">
        <v>5314.8820067360039</v>
      </c>
      <c r="F51" s="268">
        <v>5474.3284543120035</v>
      </c>
      <c r="G51" s="268">
        <v>5638.5583197440046</v>
      </c>
      <c r="H51" s="268">
        <v>5807.7150737280035</v>
      </c>
      <c r="I51" s="268">
        <v>5981.9465237440045</v>
      </c>
      <c r="J51" s="268">
        <v>6161.4049238480047</v>
      </c>
      <c r="K51" s="268">
        <v>6346.2470844640047</v>
      </c>
      <c r="L51" s="268">
        <v>6536.6345096240038</v>
      </c>
      <c r="M51" s="268">
        <v>6717.361996458666</v>
      </c>
      <c r="N51" s="268">
        <v>6918.8828596386666</v>
      </c>
      <c r="O51" s="268">
        <v>7126.4493363906677</v>
      </c>
      <c r="P51" s="268">
        <v>7340.2428271626686</v>
      </c>
      <c r="Q51" s="268">
        <v>7560.4500999280017</v>
      </c>
      <c r="R51" s="268">
        <v>7787.2635914240009</v>
      </c>
      <c r="S51" s="268">
        <v>8020.8814893079989</v>
      </c>
      <c r="T51" s="268">
        <v>8261.5079238546678</v>
      </c>
      <c r="U51" s="268">
        <v>8509.3531596533339</v>
      </c>
      <c r="V51" s="268">
        <v>8764.6337599199996</v>
      </c>
      <c r="W51" s="268">
        <v>9017.2437475560091</v>
      </c>
      <c r="X51" s="268">
        <v>9287.7610484940069</v>
      </c>
      <c r="Y51" s="268">
        <v>9566.3938709220092</v>
      </c>
      <c r="Z51" s="268">
        <v>9853.3856927940069</v>
      </c>
      <c r="AA51" s="268">
        <v>10148.987268228009</v>
      </c>
      <c r="AB51" s="268">
        <v>10453.456873692008</v>
      </c>
      <c r="AC51" s="268">
        <v>10767.06058154401</v>
      </c>
      <c r="AD51" s="268">
        <v>11090.07239680201</v>
      </c>
      <c r="AE51" s="268">
        <v>11422.774558038009</v>
      </c>
      <c r="AF51" s="268">
        <v>11765.457783564008</v>
      </c>
      <c r="AG51" s="268">
        <v>12118.42151761801</v>
      </c>
      <c r="AH51" s="268">
        <v>12481.974176550011</v>
      </c>
      <c r="AI51" s="268">
        <v>12856.433395008009</v>
      </c>
      <c r="AJ51" s="268">
        <v>13242.126408894013</v>
      </c>
      <c r="AK51" s="268">
        <v>13639.390192134011</v>
      </c>
      <c r="AL51" s="268">
        <v>14048.571894342011</v>
      </c>
      <c r="AM51" s="268">
        <v>14470.029059652014</v>
      </c>
      <c r="AN51" s="268">
        <v>14904.129927612013</v>
      </c>
      <c r="AO51" s="268">
        <v>15351.253816140012</v>
      </c>
      <c r="AP51" s="268">
        <v>15811.791422418013</v>
      </c>
      <c r="AQ51" s="268">
        <v>16286.145178494015</v>
      </c>
      <c r="AR51" s="268">
        <v>16774.729524822014</v>
      </c>
      <c r="AS51" s="268">
        <v>17277.971402634015</v>
      </c>
      <c r="AT51" s="268">
        <v>17796.310554834014</v>
      </c>
      <c r="AU51" s="268">
        <v>18330.199881600016</v>
      </c>
      <c r="AV51" s="268">
        <v>18880.105878048013</v>
      </c>
      <c r="AW51" s="268">
        <v>19446.509044542017</v>
      </c>
      <c r="AX51" s="268">
        <v>20029.90432435802</v>
      </c>
      <c r="AY51" s="268">
        <v>20630.801459286016</v>
      </c>
      <c r="AZ51" s="268" t="s">
        <v>470</v>
      </c>
      <c r="BA51" s="222" t="s">
        <v>470</v>
      </c>
      <c r="BB51" s="222" t="s">
        <v>470</v>
      </c>
      <c r="BC51" s="222" t="s">
        <v>470</v>
      </c>
      <c r="BD51" s="222" t="s">
        <v>470</v>
      </c>
      <c r="BE51" s="222" t="s">
        <v>470</v>
      </c>
      <c r="BF51" s="222" t="s">
        <v>470</v>
      </c>
      <c r="BG51" s="222" t="s">
        <v>470</v>
      </c>
    </row>
    <row r="52" spans="1:59" x14ac:dyDescent="0.25">
      <c r="A52" s="269" t="s">
        <v>474</v>
      </c>
      <c r="B52" s="270"/>
      <c r="C52" s="270">
        <v>0</v>
      </c>
      <c r="D52" s="270">
        <v>0</v>
      </c>
      <c r="E52" s="270">
        <v>0</v>
      </c>
      <c r="F52" s="270">
        <v>0</v>
      </c>
      <c r="G52" s="270">
        <v>0</v>
      </c>
      <c r="H52" s="270">
        <v>0</v>
      </c>
      <c r="I52" s="270">
        <v>0</v>
      </c>
      <c r="J52" s="270">
        <v>0</v>
      </c>
      <c r="K52" s="270">
        <v>0</v>
      </c>
      <c r="L52" s="270">
        <v>0</v>
      </c>
      <c r="M52" s="270">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t="s">
        <v>470</v>
      </c>
      <c r="BA52" s="222" t="s">
        <v>470</v>
      </c>
      <c r="BB52" s="222" t="s">
        <v>470</v>
      </c>
      <c r="BC52" s="222" t="s">
        <v>470</v>
      </c>
      <c r="BD52" s="222" t="s">
        <v>470</v>
      </c>
      <c r="BE52" s="222" t="s">
        <v>470</v>
      </c>
      <c r="BF52" s="222" t="s">
        <v>470</v>
      </c>
      <c r="BG52" s="222" t="s">
        <v>470</v>
      </c>
    </row>
    <row r="53" spans="1:59" x14ac:dyDescent="0.25">
      <c r="A53" s="269" t="s">
        <v>475</v>
      </c>
      <c r="B53" s="271">
        <v>0</v>
      </c>
      <c r="C53" s="271">
        <v>0</v>
      </c>
      <c r="D53" s="271">
        <v>0</v>
      </c>
      <c r="E53" s="271">
        <v>0</v>
      </c>
      <c r="F53" s="271">
        <v>0</v>
      </c>
      <c r="G53" s="271">
        <v>0</v>
      </c>
      <c r="H53" s="271">
        <v>0</v>
      </c>
      <c r="I53" s="271">
        <v>0</v>
      </c>
      <c r="J53" s="271">
        <v>0</v>
      </c>
      <c r="K53" s="271">
        <v>0</v>
      </c>
      <c r="L53" s="271">
        <v>0</v>
      </c>
      <c r="M53" s="271">
        <v>0</v>
      </c>
      <c r="N53" s="271">
        <v>0</v>
      </c>
      <c r="O53" s="271">
        <v>0</v>
      </c>
      <c r="P53" s="271">
        <v>0</v>
      </c>
      <c r="Q53" s="271">
        <v>0</v>
      </c>
      <c r="R53" s="271">
        <v>0</v>
      </c>
      <c r="S53" s="271">
        <v>0</v>
      </c>
      <c r="T53" s="271">
        <v>0</v>
      </c>
      <c r="U53" s="271">
        <v>0</v>
      </c>
      <c r="V53" s="271">
        <v>0</v>
      </c>
      <c r="W53" s="271">
        <v>0</v>
      </c>
      <c r="X53" s="271">
        <v>0</v>
      </c>
      <c r="Y53" s="271">
        <v>0</v>
      </c>
      <c r="Z53" s="271">
        <v>0</v>
      </c>
      <c r="AA53" s="271">
        <v>0</v>
      </c>
      <c r="AB53" s="271">
        <v>0</v>
      </c>
      <c r="AC53" s="271">
        <v>0</v>
      </c>
      <c r="AD53" s="271">
        <v>0</v>
      </c>
      <c r="AE53" s="271">
        <v>0</v>
      </c>
      <c r="AF53" s="271">
        <v>0</v>
      </c>
      <c r="AG53" s="271">
        <v>0</v>
      </c>
      <c r="AH53" s="271">
        <v>0</v>
      </c>
      <c r="AI53" s="271">
        <v>0</v>
      </c>
      <c r="AJ53" s="271">
        <v>0</v>
      </c>
      <c r="AK53" s="271">
        <v>0</v>
      </c>
      <c r="AL53" s="271">
        <v>0</v>
      </c>
      <c r="AM53" s="271">
        <v>0</v>
      </c>
      <c r="AN53" s="271">
        <v>0</v>
      </c>
      <c r="AO53" s="271">
        <v>0</v>
      </c>
      <c r="AP53" s="271">
        <v>0</v>
      </c>
      <c r="AQ53" s="271">
        <v>0</v>
      </c>
      <c r="AR53" s="271">
        <v>0</v>
      </c>
      <c r="AS53" s="271">
        <v>0</v>
      </c>
      <c r="AT53" s="271">
        <v>0</v>
      </c>
      <c r="AU53" s="271">
        <v>0</v>
      </c>
      <c r="AV53" s="271">
        <v>0</v>
      </c>
      <c r="AW53" s="271">
        <v>0</v>
      </c>
      <c r="AX53" s="271">
        <v>0</v>
      </c>
      <c r="AY53" s="271">
        <v>0</v>
      </c>
      <c r="AZ53" s="271" t="s">
        <v>470</v>
      </c>
      <c r="BA53" s="222" t="s">
        <v>470</v>
      </c>
      <c r="BB53" s="222" t="s">
        <v>470</v>
      </c>
      <c r="BC53" s="222" t="s">
        <v>470</v>
      </c>
      <c r="BD53" s="222" t="s">
        <v>470</v>
      </c>
      <c r="BE53" s="222" t="s">
        <v>470</v>
      </c>
      <c r="BF53" s="222" t="s">
        <v>470</v>
      </c>
      <c r="BG53" s="222" t="s">
        <v>470</v>
      </c>
    </row>
    <row r="54" spans="1:59" ht="15.75" hidden="1" customHeight="1" x14ac:dyDescent="0.25">
      <c r="A54" s="269" t="s">
        <v>485</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row>
    <row r="55" spans="1:59" ht="15.75" hidden="1" customHeight="1"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4"/>
      <c r="AL55" s="234"/>
      <c r="AM55" s="234"/>
      <c r="AN55" s="234"/>
      <c r="AO55" s="234"/>
      <c r="AP55" s="234"/>
      <c r="AQ55" s="234"/>
      <c r="AR55" s="234"/>
      <c r="AS55" s="234"/>
      <c r="AT55" s="234"/>
      <c r="AU55" s="234"/>
      <c r="AV55" s="234"/>
      <c r="AW55" s="234"/>
      <c r="AX55" s="234"/>
      <c r="AY55" s="234"/>
      <c r="AZ55" s="234"/>
    </row>
    <row r="56" spans="1:59" ht="15.75" hidden="1" customHeight="1"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row>
    <row r="57" spans="1:59" ht="15.75" hidden="1" customHeight="1"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34"/>
      <c r="AN57" s="234"/>
      <c r="AO57" s="234"/>
      <c r="AP57" s="234"/>
      <c r="AQ57" s="234"/>
      <c r="AR57" s="234"/>
      <c r="AS57" s="234"/>
      <c r="AT57" s="234"/>
      <c r="AU57" s="234"/>
      <c r="AV57" s="234"/>
      <c r="AW57" s="234"/>
      <c r="AX57" s="234"/>
      <c r="AY57" s="234"/>
      <c r="AZ57" s="234"/>
    </row>
    <row r="58" spans="1:59" ht="15.75" hidden="1" customHeigh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4"/>
      <c r="AP58" s="234"/>
      <c r="AQ58" s="234"/>
      <c r="AR58" s="234"/>
      <c r="AS58" s="234"/>
      <c r="AT58" s="234"/>
      <c r="AU58" s="234"/>
      <c r="AV58" s="234"/>
      <c r="AW58" s="234"/>
      <c r="AX58" s="234"/>
      <c r="AY58" s="234"/>
      <c r="AZ58" s="234"/>
    </row>
    <row r="59" spans="1:59" ht="15.75" hidden="1" customHeight="1"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4"/>
      <c r="AI59" s="234"/>
      <c r="AJ59" s="234"/>
      <c r="AK59" s="234"/>
      <c r="AL59" s="234"/>
      <c r="AM59" s="234"/>
      <c r="AN59" s="234"/>
      <c r="AO59" s="234"/>
      <c r="AP59" s="234"/>
      <c r="AQ59" s="234"/>
      <c r="AR59" s="234"/>
      <c r="AS59" s="234"/>
      <c r="AT59" s="234"/>
      <c r="AU59" s="234"/>
      <c r="AV59" s="234"/>
      <c r="AW59" s="234"/>
      <c r="AX59" s="234"/>
      <c r="AY59" s="234"/>
      <c r="AZ59" s="234"/>
    </row>
    <row r="60" spans="1:59" ht="15.75" hidden="1" customHeight="1"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4"/>
      <c r="AL60" s="234"/>
      <c r="AM60" s="234"/>
      <c r="AN60" s="234"/>
      <c r="AO60" s="234"/>
      <c r="AP60" s="234"/>
      <c r="AQ60" s="234"/>
      <c r="AR60" s="234"/>
      <c r="AS60" s="234"/>
      <c r="AT60" s="234"/>
      <c r="AU60" s="234"/>
      <c r="AV60" s="234"/>
      <c r="AW60" s="234"/>
      <c r="AX60" s="234"/>
      <c r="AY60" s="234"/>
      <c r="AZ60" s="234"/>
    </row>
    <row r="61" spans="1:59"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4"/>
      <c r="AL61" s="234"/>
      <c r="AM61" s="234"/>
      <c r="AN61" s="234"/>
      <c r="AO61" s="234"/>
      <c r="AP61" s="234"/>
      <c r="AQ61" s="234"/>
      <c r="AR61" s="234"/>
      <c r="AS61" s="234"/>
      <c r="AT61" s="234"/>
      <c r="AU61" s="234"/>
      <c r="AV61" s="234"/>
      <c r="AW61" s="234"/>
      <c r="AX61" s="234"/>
      <c r="AY61" s="234"/>
      <c r="AZ61" s="234"/>
    </row>
    <row r="62" spans="1:59" ht="16.5" thickBot="1" x14ac:dyDescent="0.3">
      <c r="A62" s="272"/>
      <c r="B62" s="273"/>
      <c r="C62" s="273"/>
      <c r="D62" s="273"/>
      <c r="E62" s="273"/>
      <c r="F62" s="273"/>
      <c r="G62" s="273"/>
      <c r="H62" s="273"/>
      <c r="I62" s="273"/>
      <c r="J62" s="273"/>
      <c r="K62" s="273"/>
      <c r="L62" s="274"/>
      <c r="M62" s="274"/>
      <c r="N62" s="274"/>
      <c r="O62" s="274"/>
      <c r="P62" s="274"/>
      <c r="Q62" s="274"/>
      <c r="R62" s="274"/>
      <c r="S62" s="274"/>
      <c r="T62" s="274"/>
      <c r="U62" s="274"/>
      <c r="V62" s="27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row>
    <row r="63" spans="1:59" s="228" customFormat="1" x14ac:dyDescent="0.25">
      <c r="A63" s="275" t="s">
        <v>476</v>
      </c>
      <c r="B63" s="261">
        <v>2023</v>
      </c>
      <c r="C63" s="261">
        <v>2024</v>
      </c>
      <c r="D63" s="261">
        <v>2025</v>
      </c>
      <c r="E63" s="261">
        <v>2026</v>
      </c>
      <c r="F63" s="261">
        <v>2027</v>
      </c>
      <c r="G63" s="261">
        <v>2028</v>
      </c>
      <c r="H63" s="261">
        <v>2029</v>
      </c>
      <c r="I63" s="261">
        <v>2030</v>
      </c>
      <c r="J63" s="261">
        <v>2031</v>
      </c>
      <c r="K63" s="261">
        <v>2032</v>
      </c>
      <c r="L63" s="261">
        <v>2033</v>
      </c>
      <c r="M63" s="261">
        <v>2034</v>
      </c>
      <c r="N63" s="261">
        <v>2035</v>
      </c>
      <c r="O63" s="261">
        <v>2036</v>
      </c>
      <c r="P63" s="261">
        <v>2037</v>
      </c>
      <c r="Q63" s="261">
        <v>2038</v>
      </c>
      <c r="R63" s="261">
        <v>2039</v>
      </c>
      <c r="S63" s="261">
        <v>2040</v>
      </c>
      <c r="T63" s="261">
        <v>2041</v>
      </c>
      <c r="U63" s="261">
        <v>2042</v>
      </c>
      <c r="V63" s="261">
        <v>2043</v>
      </c>
      <c r="W63" s="261">
        <v>2044</v>
      </c>
      <c r="X63" s="261">
        <v>2045</v>
      </c>
      <c r="Y63" s="261">
        <v>2046</v>
      </c>
      <c r="Z63" s="261">
        <v>2047</v>
      </c>
      <c r="AA63" s="261">
        <v>2048</v>
      </c>
      <c r="AB63" s="261">
        <v>2049</v>
      </c>
      <c r="AC63" s="261">
        <v>2050</v>
      </c>
      <c r="AD63" s="261">
        <v>2051</v>
      </c>
      <c r="AE63" s="261">
        <v>2052</v>
      </c>
      <c r="AF63" s="261">
        <v>2053</v>
      </c>
      <c r="AG63" s="261">
        <v>2054</v>
      </c>
      <c r="AH63" s="261">
        <v>2055</v>
      </c>
      <c r="AI63" s="261">
        <v>2056</v>
      </c>
      <c r="AJ63" s="261">
        <v>2057</v>
      </c>
      <c r="AK63" s="261">
        <v>2058</v>
      </c>
      <c r="AL63" s="261">
        <v>2059</v>
      </c>
      <c r="AM63" s="261">
        <v>2060</v>
      </c>
      <c r="AN63" s="261">
        <v>2061</v>
      </c>
      <c r="AO63" s="261">
        <v>2062</v>
      </c>
      <c r="AP63" s="261">
        <v>2063</v>
      </c>
      <c r="AQ63" s="261">
        <v>2064</v>
      </c>
      <c r="AR63" s="261">
        <v>2065</v>
      </c>
      <c r="AS63" s="261">
        <v>2066</v>
      </c>
      <c r="AT63" s="261">
        <v>2067</v>
      </c>
      <c r="AU63" s="261">
        <v>2068</v>
      </c>
      <c r="AV63" s="261">
        <v>2069</v>
      </c>
      <c r="AW63" s="261">
        <v>2070</v>
      </c>
      <c r="AX63" s="261">
        <v>2071</v>
      </c>
      <c r="AY63" s="261">
        <v>2072</v>
      </c>
      <c r="AZ63" s="261">
        <v>2073</v>
      </c>
    </row>
    <row r="64" spans="1:59" s="224" customFormat="1" ht="14.25" x14ac:dyDescent="0.25">
      <c r="A64" s="276" t="s">
        <v>257</v>
      </c>
      <c r="B64" s="277">
        <v>1671967</v>
      </c>
      <c r="C64" s="277">
        <v>5008305.5873009944</v>
      </c>
      <c r="D64" s="277">
        <v>5160079.6275057383</v>
      </c>
      <c r="E64" s="277">
        <v>5314882.0067360038</v>
      </c>
      <c r="F64" s="277">
        <v>5474328.4543120032</v>
      </c>
      <c r="G64" s="277">
        <v>5638558.3197440049</v>
      </c>
      <c r="H64" s="277">
        <v>5807715.0737280035</v>
      </c>
      <c r="I64" s="277">
        <v>5981946.5237440048</v>
      </c>
      <c r="J64" s="277">
        <v>6161404.923848005</v>
      </c>
      <c r="K64" s="277">
        <v>6346247.0844640043</v>
      </c>
      <c r="L64" s="277">
        <v>6536634.5096240034</v>
      </c>
      <c r="M64" s="277">
        <v>6717361.9964586664</v>
      </c>
      <c r="N64" s="277">
        <v>6918882.8596386667</v>
      </c>
      <c r="O64" s="277">
        <v>7126449.3363906676</v>
      </c>
      <c r="P64" s="277">
        <v>7340242.827162669</v>
      </c>
      <c r="Q64" s="277">
        <v>7560450.0999280019</v>
      </c>
      <c r="R64" s="277">
        <v>7787263.5914240004</v>
      </c>
      <c r="S64" s="277">
        <v>8020881.4893079987</v>
      </c>
      <c r="T64" s="277">
        <v>8261507.9238546677</v>
      </c>
      <c r="U64" s="277">
        <v>8509353.1596533339</v>
      </c>
      <c r="V64" s="277">
        <v>8764633.7599199992</v>
      </c>
      <c r="W64" s="277">
        <v>9017243.7475560084</v>
      </c>
      <c r="X64" s="277">
        <v>9287761.0484940074</v>
      </c>
      <c r="Y64" s="277">
        <v>9566393.8709220085</v>
      </c>
      <c r="Z64" s="277">
        <v>9853385.6927940063</v>
      </c>
      <c r="AA64" s="277">
        <v>10148987.268228009</v>
      </c>
      <c r="AB64" s="277">
        <v>10453456.873692008</v>
      </c>
      <c r="AC64" s="277">
        <v>10767060.58154401</v>
      </c>
      <c r="AD64" s="277">
        <v>11090072.39680201</v>
      </c>
      <c r="AE64" s="277">
        <v>11422774.558038009</v>
      </c>
      <c r="AF64" s="277">
        <v>11765457.783564009</v>
      </c>
      <c r="AG64" s="277">
        <v>12118421.51761801</v>
      </c>
      <c r="AH64" s="277">
        <v>12481974.176550012</v>
      </c>
      <c r="AI64" s="277">
        <v>12856433.395008009</v>
      </c>
      <c r="AJ64" s="277">
        <v>13242126.408894014</v>
      </c>
      <c r="AK64" s="277">
        <v>13639390.192134012</v>
      </c>
      <c r="AL64" s="277">
        <v>14048571.894342011</v>
      </c>
      <c r="AM64" s="277">
        <v>14470029.059652014</v>
      </c>
      <c r="AN64" s="277">
        <v>14904129.927612014</v>
      </c>
      <c r="AO64" s="277">
        <v>15351253.816140011</v>
      </c>
      <c r="AP64" s="277">
        <v>15811791.422418013</v>
      </c>
      <c r="AQ64" s="277">
        <v>16286145.178494014</v>
      </c>
      <c r="AR64" s="277">
        <v>16774729.524822013</v>
      </c>
      <c r="AS64" s="277">
        <v>17277971.402634013</v>
      </c>
      <c r="AT64" s="277">
        <v>17796310.554834012</v>
      </c>
      <c r="AU64" s="277">
        <v>18330199.881600015</v>
      </c>
      <c r="AV64" s="277">
        <v>18880105.878048014</v>
      </c>
      <c r="AW64" s="277">
        <v>19446509.044542018</v>
      </c>
      <c r="AX64" s="277">
        <v>20029904.32435802</v>
      </c>
      <c r="AY64" s="277">
        <v>20630801.459286015</v>
      </c>
      <c r="AZ64" s="277" t="s">
        <v>470</v>
      </c>
      <c r="BA64" s="224" t="s">
        <v>470</v>
      </c>
      <c r="BB64" s="224" t="s">
        <v>470</v>
      </c>
      <c r="BC64" s="224" t="s">
        <v>470</v>
      </c>
      <c r="BD64" s="224" t="s">
        <v>470</v>
      </c>
      <c r="BE64" s="224" t="s">
        <v>470</v>
      </c>
      <c r="BF64" s="224" t="s">
        <v>470</v>
      </c>
      <c r="BG64" s="224" t="s">
        <v>470</v>
      </c>
    </row>
    <row r="65" spans="1:59" x14ac:dyDescent="0.25">
      <c r="A65" s="278" t="s">
        <v>256</v>
      </c>
      <c r="B65" s="279">
        <v>0</v>
      </c>
      <c r="C65" s="279">
        <v>0</v>
      </c>
      <c r="D65" s="279">
        <v>0</v>
      </c>
      <c r="E65" s="279">
        <v>0</v>
      </c>
      <c r="F65" s="279">
        <v>0</v>
      </c>
      <c r="G65" s="279">
        <v>0</v>
      </c>
      <c r="H65" s="279">
        <v>0</v>
      </c>
      <c r="I65" s="279">
        <v>0</v>
      </c>
      <c r="J65" s="279">
        <v>0</v>
      </c>
      <c r="K65" s="279">
        <v>0</v>
      </c>
      <c r="L65" s="279">
        <v>0</v>
      </c>
      <c r="M65" s="279">
        <v>0</v>
      </c>
      <c r="N65" s="279">
        <v>0</v>
      </c>
      <c r="O65" s="279">
        <v>0</v>
      </c>
      <c r="P65" s="279">
        <v>0</v>
      </c>
      <c r="Q65" s="279">
        <v>0</v>
      </c>
      <c r="R65" s="279">
        <v>0</v>
      </c>
      <c r="S65" s="279">
        <v>0</v>
      </c>
      <c r="T65" s="279">
        <v>0</v>
      </c>
      <c r="U65" s="279">
        <v>0</v>
      </c>
      <c r="V65" s="279">
        <v>0</v>
      </c>
      <c r="W65" s="279">
        <v>0</v>
      </c>
      <c r="X65" s="279">
        <v>0</v>
      </c>
      <c r="Y65" s="279">
        <v>0</v>
      </c>
      <c r="Z65" s="279">
        <v>0</v>
      </c>
      <c r="AA65" s="279">
        <v>0</v>
      </c>
      <c r="AB65" s="279">
        <v>0</v>
      </c>
      <c r="AC65" s="279">
        <v>0</v>
      </c>
      <c r="AD65" s="279">
        <v>0</v>
      </c>
      <c r="AE65" s="279">
        <v>0</v>
      </c>
      <c r="AF65" s="279">
        <v>0</v>
      </c>
      <c r="AG65" s="279">
        <v>0</v>
      </c>
      <c r="AH65" s="279">
        <v>0</v>
      </c>
      <c r="AI65" s="279">
        <v>0</v>
      </c>
      <c r="AJ65" s="279">
        <v>0</v>
      </c>
      <c r="AK65" s="279">
        <v>0</v>
      </c>
      <c r="AL65" s="279">
        <v>0</v>
      </c>
      <c r="AM65" s="279">
        <v>0</v>
      </c>
      <c r="AN65" s="279">
        <v>0</v>
      </c>
      <c r="AO65" s="279">
        <v>0</v>
      </c>
      <c r="AP65" s="279">
        <v>0</v>
      </c>
      <c r="AQ65" s="279">
        <v>0</v>
      </c>
      <c r="AR65" s="279">
        <v>0</v>
      </c>
      <c r="AS65" s="279">
        <v>0</v>
      </c>
      <c r="AT65" s="279">
        <v>0</v>
      </c>
      <c r="AU65" s="279">
        <v>0</v>
      </c>
      <c r="AV65" s="279">
        <v>0</v>
      </c>
      <c r="AW65" s="279">
        <v>0</v>
      </c>
      <c r="AX65" s="279">
        <v>0</v>
      </c>
      <c r="AY65" s="279">
        <v>0</v>
      </c>
      <c r="AZ65" s="279" t="s">
        <v>470</v>
      </c>
      <c r="BA65" s="222" t="s">
        <v>470</v>
      </c>
      <c r="BB65" s="222" t="s">
        <v>470</v>
      </c>
      <c r="BC65" s="222" t="s">
        <v>470</v>
      </c>
      <c r="BD65" s="222" t="s">
        <v>470</v>
      </c>
      <c r="BE65" s="222" t="s">
        <v>470</v>
      </c>
      <c r="BF65" s="222" t="s">
        <v>470</v>
      </c>
      <c r="BG65" s="222" t="s">
        <v>470</v>
      </c>
    </row>
    <row r="66" spans="1:59" x14ac:dyDescent="0.25">
      <c r="A66" s="280" t="s">
        <v>451</v>
      </c>
      <c r="B66" s="279">
        <v>0</v>
      </c>
      <c r="C66" s="279">
        <v>0</v>
      </c>
      <c r="D66" s="279">
        <v>0</v>
      </c>
      <c r="E66" s="279">
        <v>0</v>
      </c>
      <c r="F66" s="279">
        <v>0</v>
      </c>
      <c r="G66" s="279">
        <v>0</v>
      </c>
      <c r="H66" s="279">
        <v>0</v>
      </c>
      <c r="I66" s="279">
        <v>0</v>
      </c>
      <c r="J66" s="279">
        <v>0</v>
      </c>
      <c r="K66" s="279">
        <v>0</v>
      </c>
      <c r="L66" s="279">
        <v>0</v>
      </c>
      <c r="M66" s="279">
        <v>0</v>
      </c>
      <c r="N66" s="279">
        <v>0</v>
      </c>
      <c r="O66" s="279">
        <v>0</v>
      </c>
      <c r="P66" s="279">
        <v>0</v>
      </c>
      <c r="Q66" s="279">
        <v>0</v>
      </c>
      <c r="R66" s="279">
        <v>0</v>
      </c>
      <c r="S66" s="279">
        <v>0</v>
      </c>
      <c r="T66" s="279">
        <v>0</v>
      </c>
      <c r="U66" s="279">
        <v>0</v>
      </c>
      <c r="V66" s="279">
        <v>0</v>
      </c>
      <c r="W66" s="279">
        <v>0</v>
      </c>
      <c r="X66" s="279">
        <v>0</v>
      </c>
      <c r="Y66" s="279">
        <v>0</v>
      </c>
      <c r="Z66" s="279">
        <v>0</v>
      </c>
      <c r="AA66" s="279">
        <v>0</v>
      </c>
      <c r="AB66" s="279">
        <v>0</v>
      </c>
      <c r="AC66" s="279">
        <v>0</v>
      </c>
      <c r="AD66" s="279">
        <v>0</v>
      </c>
      <c r="AE66" s="279">
        <v>0</v>
      </c>
      <c r="AF66" s="279">
        <v>0</v>
      </c>
      <c r="AG66" s="279">
        <v>0</v>
      </c>
      <c r="AH66" s="279">
        <v>0</v>
      </c>
      <c r="AI66" s="279">
        <v>0</v>
      </c>
      <c r="AJ66" s="279">
        <v>0</v>
      </c>
      <c r="AK66" s="279">
        <v>0</v>
      </c>
      <c r="AL66" s="279">
        <v>0</v>
      </c>
      <c r="AM66" s="279">
        <v>0</v>
      </c>
      <c r="AN66" s="279">
        <v>0</v>
      </c>
      <c r="AO66" s="279">
        <v>0</v>
      </c>
      <c r="AP66" s="279">
        <v>0</v>
      </c>
      <c r="AQ66" s="279">
        <v>0</v>
      </c>
      <c r="AR66" s="279">
        <v>0</v>
      </c>
      <c r="AS66" s="279">
        <v>0</v>
      </c>
      <c r="AT66" s="279">
        <v>0</v>
      </c>
      <c r="AU66" s="279">
        <v>0</v>
      </c>
      <c r="AV66" s="279">
        <v>0</v>
      </c>
      <c r="AW66" s="279">
        <v>0</v>
      </c>
      <c r="AX66" s="279">
        <v>0</v>
      </c>
      <c r="AY66" s="279">
        <v>0</v>
      </c>
      <c r="AZ66" s="279" t="s">
        <v>470</v>
      </c>
      <c r="BA66" s="222" t="s">
        <v>470</v>
      </c>
      <c r="BB66" s="222" t="s">
        <v>470</v>
      </c>
      <c r="BC66" s="222" t="s">
        <v>470</v>
      </c>
      <c r="BD66" s="222" t="s">
        <v>470</v>
      </c>
      <c r="BE66" s="222" t="s">
        <v>470</v>
      </c>
      <c r="BF66" s="222" t="s">
        <v>470</v>
      </c>
      <c r="BG66" s="222" t="s">
        <v>470</v>
      </c>
    </row>
    <row r="67" spans="1:59" x14ac:dyDescent="0.25">
      <c r="A67" s="280" t="str">
        <f>A32</f>
        <v>Прочие расходы при эксплуатации объекта, руб. без НДС</v>
      </c>
      <c r="B67" s="279">
        <v>0</v>
      </c>
      <c r="C67" s="279">
        <v>0</v>
      </c>
      <c r="D67" s="279">
        <v>0</v>
      </c>
      <c r="E67" s="279">
        <v>0</v>
      </c>
      <c r="F67" s="279">
        <v>0</v>
      </c>
      <c r="G67" s="279">
        <v>0</v>
      </c>
      <c r="H67" s="279">
        <v>0</v>
      </c>
      <c r="I67" s="279">
        <v>0</v>
      </c>
      <c r="J67" s="279">
        <v>0</v>
      </c>
      <c r="K67" s="279">
        <v>0</v>
      </c>
      <c r="L67" s="279">
        <v>0</v>
      </c>
      <c r="M67" s="279">
        <v>0</v>
      </c>
      <c r="N67" s="279">
        <v>0</v>
      </c>
      <c r="O67" s="279">
        <v>0</v>
      </c>
      <c r="P67" s="279">
        <v>0</v>
      </c>
      <c r="Q67" s="279">
        <v>0</v>
      </c>
      <c r="R67" s="279">
        <v>0</v>
      </c>
      <c r="S67" s="279">
        <v>0</v>
      </c>
      <c r="T67" s="279">
        <v>0</v>
      </c>
      <c r="U67" s="279">
        <v>0</v>
      </c>
      <c r="V67" s="279">
        <v>0</v>
      </c>
      <c r="W67" s="279">
        <v>0</v>
      </c>
      <c r="X67" s="279">
        <v>0</v>
      </c>
      <c r="Y67" s="279">
        <v>0</v>
      </c>
      <c r="Z67" s="279">
        <v>0</v>
      </c>
      <c r="AA67" s="279">
        <v>0</v>
      </c>
      <c r="AB67" s="279">
        <v>0</v>
      </c>
      <c r="AC67" s="279">
        <v>0</v>
      </c>
      <c r="AD67" s="279">
        <v>0</v>
      </c>
      <c r="AE67" s="279">
        <v>0</v>
      </c>
      <c r="AF67" s="279">
        <v>0</v>
      </c>
      <c r="AG67" s="279">
        <v>0</v>
      </c>
      <c r="AH67" s="279">
        <v>0</v>
      </c>
      <c r="AI67" s="279">
        <v>0</v>
      </c>
      <c r="AJ67" s="279">
        <v>0</v>
      </c>
      <c r="AK67" s="279">
        <v>0</v>
      </c>
      <c r="AL67" s="279">
        <v>0</v>
      </c>
      <c r="AM67" s="279">
        <v>0</v>
      </c>
      <c r="AN67" s="279">
        <v>0</v>
      </c>
      <c r="AO67" s="279">
        <v>0</v>
      </c>
      <c r="AP67" s="279">
        <v>0</v>
      </c>
      <c r="AQ67" s="279">
        <v>0</v>
      </c>
      <c r="AR67" s="279">
        <v>0</v>
      </c>
      <c r="AS67" s="279">
        <v>0</v>
      </c>
      <c r="AT67" s="279">
        <v>0</v>
      </c>
      <c r="AU67" s="279">
        <v>0</v>
      </c>
      <c r="AV67" s="279">
        <v>0</v>
      </c>
      <c r="AW67" s="279">
        <v>0</v>
      </c>
      <c r="AX67" s="279">
        <v>0</v>
      </c>
      <c r="AY67" s="279">
        <v>0</v>
      </c>
      <c r="AZ67" s="279" t="s">
        <v>470</v>
      </c>
      <c r="BA67" s="222" t="s">
        <v>470</v>
      </c>
      <c r="BB67" s="222" t="s">
        <v>470</v>
      </c>
      <c r="BC67" s="222" t="s">
        <v>470</v>
      </c>
      <c r="BD67" s="222" t="s">
        <v>470</v>
      </c>
      <c r="BE67" s="222" t="s">
        <v>470</v>
      </c>
      <c r="BF67" s="222" t="s">
        <v>470</v>
      </c>
      <c r="BG67" s="222" t="s">
        <v>470</v>
      </c>
    </row>
    <row r="68" spans="1:59" x14ac:dyDescent="0.25">
      <c r="A68" s="280" t="s">
        <v>470</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9" x14ac:dyDescent="0.25">
      <c r="A69" s="280" t="s">
        <v>470</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t="s">
        <v>470</v>
      </c>
      <c r="BA69" s="222" t="s">
        <v>470</v>
      </c>
      <c r="BB69" s="222" t="s">
        <v>470</v>
      </c>
      <c r="BC69" s="222" t="s">
        <v>470</v>
      </c>
      <c r="BD69" s="222" t="s">
        <v>470</v>
      </c>
      <c r="BE69" s="222" t="s">
        <v>470</v>
      </c>
      <c r="BF69" s="222" t="s">
        <v>470</v>
      </c>
      <c r="BG69" s="222" t="s">
        <v>470</v>
      </c>
    </row>
    <row r="70" spans="1:59" x14ac:dyDescent="0.25">
      <c r="A70" s="280" t="s">
        <v>470</v>
      </c>
      <c r="B70" s="279"/>
      <c r="C70" s="279">
        <v>0</v>
      </c>
      <c r="D70" s="279">
        <v>0</v>
      </c>
      <c r="E70" s="279">
        <v>0</v>
      </c>
      <c r="F70" s="279">
        <v>0</v>
      </c>
      <c r="G70" s="279">
        <v>0</v>
      </c>
      <c r="H70" s="279">
        <v>0</v>
      </c>
      <c r="I70" s="279">
        <v>0</v>
      </c>
      <c r="J70" s="279">
        <v>0</v>
      </c>
      <c r="K70" s="279">
        <v>0</v>
      </c>
      <c r="L70" s="279">
        <v>0</v>
      </c>
      <c r="M70" s="279">
        <v>0</v>
      </c>
      <c r="N70" s="279">
        <v>0</v>
      </c>
      <c r="O70" s="279">
        <v>0</v>
      </c>
      <c r="P70" s="279">
        <v>0</v>
      </c>
      <c r="Q70" s="279">
        <v>0</v>
      </c>
      <c r="R70" s="279">
        <v>0</v>
      </c>
      <c r="S70" s="279">
        <v>0</v>
      </c>
      <c r="T70" s="279">
        <v>0</v>
      </c>
      <c r="U70" s="279">
        <v>0</v>
      </c>
      <c r="V70" s="279">
        <v>0</v>
      </c>
      <c r="W70" s="279">
        <v>0</v>
      </c>
      <c r="X70" s="279">
        <v>0</v>
      </c>
      <c r="Y70" s="279">
        <v>0</v>
      </c>
      <c r="Z70" s="279">
        <v>0</v>
      </c>
      <c r="AA70" s="279">
        <v>0</v>
      </c>
      <c r="AB70" s="279">
        <v>0</v>
      </c>
      <c r="AC70" s="279">
        <v>0</v>
      </c>
      <c r="AD70" s="279">
        <v>0</v>
      </c>
      <c r="AE70" s="279">
        <v>0</v>
      </c>
      <c r="AF70" s="279">
        <v>0</v>
      </c>
      <c r="AG70" s="279">
        <v>0</v>
      </c>
      <c r="AH70" s="279">
        <v>0</v>
      </c>
      <c r="AI70" s="279">
        <v>0</v>
      </c>
      <c r="AJ70" s="279">
        <v>0</v>
      </c>
      <c r="AK70" s="279">
        <v>0</v>
      </c>
      <c r="AL70" s="279">
        <v>0</v>
      </c>
      <c r="AM70" s="279">
        <v>0</v>
      </c>
      <c r="AN70" s="279">
        <v>0</v>
      </c>
      <c r="AO70" s="279">
        <v>0</v>
      </c>
      <c r="AP70" s="279">
        <v>0</v>
      </c>
      <c r="AQ70" s="279">
        <v>0</v>
      </c>
      <c r="AR70" s="279">
        <v>0</v>
      </c>
      <c r="AS70" s="279">
        <v>0</v>
      </c>
      <c r="AT70" s="279">
        <v>0</v>
      </c>
      <c r="AU70" s="279">
        <v>0</v>
      </c>
      <c r="AV70" s="279">
        <v>0</v>
      </c>
      <c r="AW70" s="279">
        <v>0</v>
      </c>
      <c r="AX70" s="279">
        <v>0</v>
      </c>
      <c r="AY70" s="279">
        <v>0</v>
      </c>
      <c r="AZ70" s="279" t="s">
        <v>498</v>
      </c>
      <c r="BA70" s="222" t="s">
        <v>498</v>
      </c>
      <c r="BB70" s="222" t="s">
        <v>498</v>
      </c>
      <c r="BC70" s="222" t="s">
        <v>498</v>
      </c>
      <c r="BD70" s="222" t="s">
        <v>498</v>
      </c>
      <c r="BE70" s="222" t="s">
        <v>498</v>
      </c>
      <c r="BF70" s="222" t="s">
        <v>498</v>
      </c>
      <c r="BG70" s="222" t="s">
        <v>498</v>
      </c>
    </row>
    <row r="71" spans="1:59" x14ac:dyDescent="0.25">
      <c r="A71" s="280" t="s">
        <v>255</v>
      </c>
      <c r="B71" s="279"/>
      <c r="C71" s="279" t="s">
        <v>498</v>
      </c>
      <c r="D71" s="279" t="s">
        <v>498</v>
      </c>
      <c r="E71" s="279" t="s">
        <v>498</v>
      </c>
      <c r="F71" s="279" t="s">
        <v>498</v>
      </c>
      <c r="G71" s="279" t="s">
        <v>498</v>
      </c>
      <c r="H71" s="279" t="s">
        <v>498</v>
      </c>
      <c r="I71" s="279" t="s">
        <v>498</v>
      </c>
      <c r="J71" s="279" t="s">
        <v>498</v>
      </c>
      <c r="K71" s="279" t="s">
        <v>498</v>
      </c>
      <c r="L71" s="279" t="s">
        <v>498</v>
      </c>
      <c r="M71" s="279" t="s">
        <v>498</v>
      </c>
      <c r="N71" s="279" t="s">
        <v>498</v>
      </c>
      <c r="O71" s="279" t="s">
        <v>498</v>
      </c>
      <c r="P71" s="279" t="s">
        <v>498</v>
      </c>
      <c r="Q71" s="279" t="s">
        <v>498</v>
      </c>
      <c r="R71" s="279" t="s">
        <v>498</v>
      </c>
      <c r="S71" s="279" t="s">
        <v>498</v>
      </c>
      <c r="T71" s="279" t="s">
        <v>498</v>
      </c>
      <c r="U71" s="279" t="s">
        <v>498</v>
      </c>
      <c r="V71" s="279" t="s">
        <v>498</v>
      </c>
      <c r="W71" s="279" t="s">
        <v>498</v>
      </c>
      <c r="X71" s="279" t="s">
        <v>498</v>
      </c>
      <c r="Y71" s="279" t="s">
        <v>498</v>
      </c>
      <c r="Z71" s="279" t="s">
        <v>498</v>
      </c>
      <c r="AA71" s="279" t="s">
        <v>498</v>
      </c>
      <c r="AB71" s="279" t="s">
        <v>498</v>
      </c>
      <c r="AC71" s="279" t="s">
        <v>498</v>
      </c>
      <c r="AD71" s="279" t="s">
        <v>498</v>
      </c>
      <c r="AE71" s="279" t="s">
        <v>498</v>
      </c>
      <c r="AF71" s="279" t="s">
        <v>498</v>
      </c>
      <c r="AG71" s="279" t="s">
        <v>498</v>
      </c>
      <c r="AH71" s="279" t="s">
        <v>498</v>
      </c>
      <c r="AI71" s="279" t="s">
        <v>498</v>
      </c>
      <c r="AJ71" s="279" t="s">
        <v>498</v>
      </c>
      <c r="AK71" s="279" t="s">
        <v>498</v>
      </c>
      <c r="AL71" s="279" t="s">
        <v>498</v>
      </c>
      <c r="AM71" s="279" t="s">
        <v>498</v>
      </c>
      <c r="AN71" s="279" t="s">
        <v>498</v>
      </c>
      <c r="AO71" s="279" t="s">
        <v>498</v>
      </c>
      <c r="AP71" s="279" t="s">
        <v>498</v>
      </c>
      <c r="AQ71" s="279" t="s">
        <v>498</v>
      </c>
      <c r="AR71" s="279" t="s">
        <v>498</v>
      </c>
      <c r="AS71" s="279" t="s">
        <v>498</v>
      </c>
      <c r="AT71" s="279" t="s">
        <v>498</v>
      </c>
      <c r="AU71" s="279" t="s">
        <v>498</v>
      </c>
      <c r="AV71" s="279" t="s">
        <v>498</v>
      </c>
      <c r="AW71" s="279" t="s">
        <v>498</v>
      </c>
      <c r="AX71" s="279" t="s">
        <v>498</v>
      </c>
      <c r="AY71" s="279" t="s">
        <v>498</v>
      </c>
      <c r="AZ71" s="279">
        <v>-36783.274000000041</v>
      </c>
      <c r="BA71" s="222">
        <v>-36783.274000000041</v>
      </c>
      <c r="BB71" s="222">
        <v>-36783.274000000041</v>
      </c>
      <c r="BC71" s="222">
        <v>-36783.274000000041</v>
      </c>
      <c r="BD71" s="222">
        <v>-36783.274000000041</v>
      </c>
      <c r="BE71" s="222">
        <v>-36783.274000000041</v>
      </c>
      <c r="BF71" s="222">
        <v>-36783.274000000041</v>
      </c>
      <c r="BG71" s="222">
        <v>-36783.274000000041</v>
      </c>
    </row>
    <row r="72" spans="1:59" s="224" customFormat="1" ht="14.25" x14ac:dyDescent="0.25">
      <c r="A72" s="281" t="s">
        <v>477</v>
      </c>
      <c r="B72" s="277">
        <v>1671967</v>
      </c>
      <c r="C72" s="277">
        <v>5008305.5873009944</v>
      </c>
      <c r="D72" s="277">
        <v>5160079.6275057383</v>
      </c>
      <c r="E72" s="277">
        <v>5314882.0067360038</v>
      </c>
      <c r="F72" s="277">
        <v>5474328.4543120032</v>
      </c>
      <c r="G72" s="277">
        <v>5638558.3197440049</v>
      </c>
      <c r="H72" s="277">
        <v>5807715.0737280035</v>
      </c>
      <c r="I72" s="277">
        <v>5981946.5237440048</v>
      </c>
      <c r="J72" s="277">
        <v>6161404.923848005</v>
      </c>
      <c r="K72" s="277">
        <v>6346247.0844640043</v>
      </c>
      <c r="L72" s="277">
        <v>6536634.5096240034</v>
      </c>
      <c r="M72" s="277">
        <v>6717361.9964586664</v>
      </c>
      <c r="N72" s="277">
        <v>6918882.8596386667</v>
      </c>
      <c r="O72" s="277">
        <v>7126449.3363906676</v>
      </c>
      <c r="P72" s="277">
        <v>7340242.827162669</v>
      </c>
      <c r="Q72" s="277">
        <v>7560450.0999280019</v>
      </c>
      <c r="R72" s="277">
        <v>7787263.5914240004</v>
      </c>
      <c r="S72" s="277">
        <v>8020881.4893079987</v>
      </c>
      <c r="T72" s="277">
        <v>8261507.9238546677</v>
      </c>
      <c r="U72" s="277">
        <v>8509353.1596533339</v>
      </c>
      <c r="V72" s="277">
        <v>8764633.7599199992</v>
      </c>
      <c r="W72" s="277">
        <v>9017243.7475560084</v>
      </c>
      <c r="X72" s="277">
        <v>9287761.0484940074</v>
      </c>
      <c r="Y72" s="277">
        <v>9566393.8709220085</v>
      </c>
      <c r="Z72" s="277">
        <v>9853385.6927940063</v>
      </c>
      <c r="AA72" s="277">
        <v>10148987.268228009</v>
      </c>
      <c r="AB72" s="277">
        <v>10453456.873692008</v>
      </c>
      <c r="AC72" s="277">
        <v>10767060.58154401</v>
      </c>
      <c r="AD72" s="277">
        <v>11090072.39680201</v>
      </c>
      <c r="AE72" s="277">
        <v>11422774.558038009</v>
      </c>
      <c r="AF72" s="277">
        <v>11765457.783564009</v>
      </c>
      <c r="AG72" s="277">
        <v>12118421.51761801</v>
      </c>
      <c r="AH72" s="277">
        <v>12481974.176550012</v>
      </c>
      <c r="AI72" s="277">
        <v>12856433.395008009</v>
      </c>
      <c r="AJ72" s="277">
        <v>13242126.408894014</v>
      </c>
      <c r="AK72" s="277">
        <v>13639390.192134012</v>
      </c>
      <c r="AL72" s="277">
        <v>14048571.894342011</v>
      </c>
      <c r="AM72" s="277">
        <v>14470029.059652014</v>
      </c>
      <c r="AN72" s="277">
        <v>14904129.927612014</v>
      </c>
      <c r="AO72" s="277">
        <v>15351253.816140011</v>
      </c>
      <c r="AP72" s="277">
        <v>15811791.422418013</v>
      </c>
      <c r="AQ72" s="277">
        <v>16286145.178494014</v>
      </c>
      <c r="AR72" s="277">
        <v>16774729.524822013</v>
      </c>
      <c r="AS72" s="277">
        <v>17277971.402634013</v>
      </c>
      <c r="AT72" s="277">
        <v>17796310.554834012</v>
      </c>
      <c r="AU72" s="277">
        <v>18330199.881600015</v>
      </c>
      <c r="AV72" s="277">
        <v>18880105.878048014</v>
      </c>
      <c r="AW72" s="277">
        <v>19446509.044542018</v>
      </c>
      <c r="AX72" s="277">
        <v>20029904.32435802</v>
      </c>
      <c r="AY72" s="277">
        <v>20630801.459286015</v>
      </c>
      <c r="AZ72" s="277" t="s">
        <v>470</v>
      </c>
      <c r="BA72" s="224" t="s">
        <v>470</v>
      </c>
      <c r="BB72" s="224" t="s">
        <v>470</v>
      </c>
      <c r="BC72" s="224" t="s">
        <v>470</v>
      </c>
      <c r="BD72" s="224" t="s">
        <v>470</v>
      </c>
      <c r="BE72" s="224" t="s">
        <v>470</v>
      </c>
      <c r="BF72" s="224" t="s">
        <v>470</v>
      </c>
      <c r="BG72" s="224" t="s">
        <v>470</v>
      </c>
    </row>
    <row r="73" spans="1:59" x14ac:dyDescent="0.25">
      <c r="A73" s="280" t="s">
        <v>251</v>
      </c>
      <c r="B73" s="279">
        <v>0</v>
      </c>
      <c r="C73" s="279">
        <v>-68243.551020408166</v>
      </c>
      <c r="D73" s="279">
        <v>-68243.551020408166</v>
      </c>
      <c r="E73" s="279">
        <v>-68243.551020408166</v>
      </c>
      <c r="F73" s="279">
        <v>-68243.551020408166</v>
      </c>
      <c r="G73" s="279">
        <v>-68243.551020408166</v>
      </c>
      <c r="H73" s="279">
        <v>-68243.551020408166</v>
      </c>
      <c r="I73" s="279">
        <v>-68243.551020408166</v>
      </c>
      <c r="J73" s="279">
        <v>-68243.551020408166</v>
      </c>
      <c r="K73" s="279">
        <v>-68243.551020408166</v>
      </c>
      <c r="L73" s="279">
        <v>-68243.551020408166</v>
      </c>
      <c r="M73" s="279">
        <v>-68243.551020408166</v>
      </c>
      <c r="N73" s="279">
        <v>-68243.551020408166</v>
      </c>
      <c r="O73" s="279">
        <v>-68243.551020408166</v>
      </c>
      <c r="P73" s="279">
        <v>-68243.551020408166</v>
      </c>
      <c r="Q73" s="279">
        <v>-68243.551020408166</v>
      </c>
      <c r="R73" s="279">
        <v>-68243.551020408166</v>
      </c>
      <c r="S73" s="279">
        <v>-68243.551020408166</v>
      </c>
      <c r="T73" s="279">
        <v>-68243.551020408166</v>
      </c>
      <c r="U73" s="279">
        <v>-68243.551020408166</v>
      </c>
      <c r="V73" s="279">
        <v>-68243.551020408166</v>
      </c>
      <c r="W73" s="279">
        <v>-68243.551020408166</v>
      </c>
      <c r="X73" s="279">
        <v>-68243.551020408166</v>
      </c>
      <c r="Y73" s="279">
        <v>-68243.551020408166</v>
      </c>
      <c r="Z73" s="279">
        <v>-68243.551020408166</v>
      </c>
      <c r="AA73" s="279">
        <v>-68243.551020408166</v>
      </c>
      <c r="AB73" s="279">
        <v>-68243.551020408166</v>
      </c>
      <c r="AC73" s="279">
        <v>-68243.551020408166</v>
      </c>
      <c r="AD73" s="279">
        <v>-68243.551020408166</v>
      </c>
      <c r="AE73" s="279">
        <v>-68243.551020408166</v>
      </c>
      <c r="AF73" s="279">
        <v>-68243.551020408166</v>
      </c>
      <c r="AG73" s="279">
        <v>-68243.551020408166</v>
      </c>
      <c r="AH73" s="279">
        <v>-68243.551020408166</v>
      </c>
      <c r="AI73" s="279">
        <v>-68243.551020408166</v>
      </c>
      <c r="AJ73" s="279">
        <v>-68243.551020408166</v>
      </c>
      <c r="AK73" s="279">
        <v>-68243.551020408166</v>
      </c>
      <c r="AL73" s="279">
        <v>-68243.551020408166</v>
      </c>
      <c r="AM73" s="279">
        <v>-68243.551020408166</v>
      </c>
      <c r="AN73" s="279">
        <v>-68243.551020408166</v>
      </c>
      <c r="AO73" s="279">
        <v>-68243.551020408166</v>
      </c>
      <c r="AP73" s="279">
        <v>-68243.551020408166</v>
      </c>
      <c r="AQ73" s="279">
        <v>-68243.551020408166</v>
      </c>
      <c r="AR73" s="279">
        <v>-68243.551020408166</v>
      </c>
      <c r="AS73" s="279">
        <v>-68243.551020408166</v>
      </c>
      <c r="AT73" s="279">
        <v>-68243.551020408166</v>
      </c>
      <c r="AU73" s="279">
        <v>-68243.551020408166</v>
      </c>
      <c r="AV73" s="279">
        <v>-68243.551020408166</v>
      </c>
      <c r="AW73" s="279">
        <v>-68243.551020408166</v>
      </c>
      <c r="AX73" s="279">
        <v>-68243.551020408166</v>
      </c>
      <c r="AY73" s="279">
        <v>-68243.551020408166</v>
      </c>
      <c r="AZ73" s="279" t="s">
        <v>498</v>
      </c>
      <c r="BA73" s="222" t="s">
        <v>498</v>
      </c>
      <c r="BB73" s="222" t="s">
        <v>498</v>
      </c>
      <c r="BC73" s="222" t="s">
        <v>498</v>
      </c>
      <c r="BD73" s="222" t="s">
        <v>498</v>
      </c>
      <c r="BE73" s="222" t="s">
        <v>498</v>
      </c>
      <c r="BF73" s="222" t="s">
        <v>498</v>
      </c>
      <c r="BG73" s="222" t="s">
        <v>498</v>
      </c>
    </row>
    <row r="74" spans="1:59" s="224" customFormat="1" ht="14.25" x14ac:dyDescent="0.25">
      <c r="A74" s="281" t="s">
        <v>478</v>
      </c>
      <c r="B74" s="277">
        <v>1671967</v>
      </c>
      <c r="C74" s="277">
        <v>4940062.0362805864</v>
      </c>
      <c r="D74" s="277">
        <v>5091836.0764853302</v>
      </c>
      <c r="E74" s="277">
        <v>5246638.4557155957</v>
      </c>
      <c r="F74" s="277">
        <v>5406084.9032915952</v>
      </c>
      <c r="G74" s="277">
        <v>5570314.7687235968</v>
      </c>
      <c r="H74" s="277">
        <v>5739471.5227075955</v>
      </c>
      <c r="I74" s="277">
        <v>5913702.9727235967</v>
      </c>
      <c r="J74" s="277">
        <v>6093161.372827597</v>
      </c>
      <c r="K74" s="277">
        <v>6278003.5334435962</v>
      </c>
      <c r="L74" s="277">
        <v>6468390.9586035954</v>
      </c>
      <c r="M74" s="277">
        <v>6649118.4454382583</v>
      </c>
      <c r="N74" s="277">
        <v>6850639.3086182587</v>
      </c>
      <c r="O74" s="277">
        <v>7058205.7853702595</v>
      </c>
      <c r="P74" s="277">
        <v>7271999.276142261</v>
      </c>
      <c r="Q74" s="277">
        <v>7492206.5489075938</v>
      </c>
      <c r="R74" s="277">
        <v>7719020.0404035924</v>
      </c>
      <c r="S74" s="277">
        <v>7952637.9382875906</v>
      </c>
      <c r="T74" s="277">
        <v>8193264.3728342596</v>
      </c>
      <c r="U74" s="277">
        <v>8441109.6086329259</v>
      </c>
      <c r="V74" s="277">
        <v>8696390.2088995911</v>
      </c>
      <c r="W74" s="277">
        <v>8949000.1965356003</v>
      </c>
      <c r="X74" s="277">
        <v>9219517.4974735994</v>
      </c>
      <c r="Y74" s="277">
        <v>9498150.3199016005</v>
      </c>
      <c r="Z74" s="277">
        <v>9785142.1417735983</v>
      </c>
      <c r="AA74" s="277">
        <v>10080743.717207601</v>
      </c>
      <c r="AB74" s="277">
        <v>10385213.3226716</v>
      </c>
      <c r="AC74" s="277">
        <v>10698817.030523602</v>
      </c>
      <c r="AD74" s="277">
        <v>11021828.845781602</v>
      </c>
      <c r="AE74" s="277">
        <v>11354531.007017601</v>
      </c>
      <c r="AF74" s="277">
        <v>11697214.232543601</v>
      </c>
      <c r="AG74" s="277">
        <v>12050177.966597602</v>
      </c>
      <c r="AH74" s="277">
        <v>12413730.625529604</v>
      </c>
      <c r="AI74" s="277">
        <v>12788189.843987601</v>
      </c>
      <c r="AJ74" s="277">
        <v>13173882.857873606</v>
      </c>
      <c r="AK74" s="277">
        <v>13571146.641113603</v>
      </c>
      <c r="AL74" s="277">
        <v>13980328.343321603</v>
      </c>
      <c r="AM74" s="277">
        <v>14401785.508631606</v>
      </c>
      <c r="AN74" s="277">
        <v>14835886.376591606</v>
      </c>
      <c r="AO74" s="277">
        <v>15283010.265119603</v>
      </c>
      <c r="AP74" s="277">
        <v>15743547.871397605</v>
      </c>
      <c r="AQ74" s="277">
        <v>16217901.627473606</v>
      </c>
      <c r="AR74" s="277">
        <v>16706485.973801605</v>
      </c>
      <c r="AS74" s="277">
        <v>17209727.851613604</v>
      </c>
      <c r="AT74" s="277">
        <v>17728067.003813602</v>
      </c>
      <c r="AU74" s="277">
        <v>18261956.330579605</v>
      </c>
      <c r="AV74" s="277">
        <v>18811862.327027604</v>
      </c>
      <c r="AW74" s="277">
        <v>19378265.493521608</v>
      </c>
      <c r="AX74" s="277">
        <v>19961660.77333761</v>
      </c>
      <c r="AY74" s="277">
        <v>20562557.908265606</v>
      </c>
      <c r="AZ74" s="277" t="s">
        <v>470</v>
      </c>
      <c r="BA74" s="224" t="s">
        <v>470</v>
      </c>
      <c r="BB74" s="224" t="s">
        <v>470</v>
      </c>
      <c r="BC74" s="224" t="s">
        <v>470</v>
      </c>
      <c r="BD74" s="224" t="s">
        <v>470</v>
      </c>
      <c r="BE74" s="224" t="s">
        <v>470</v>
      </c>
      <c r="BF74" s="224" t="s">
        <v>470</v>
      </c>
      <c r="BG74" s="224" t="s">
        <v>470</v>
      </c>
    </row>
    <row r="75" spans="1:59" x14ac:dyDescent="0.25">
      <c r="A75" s="280" t="s">
        <v>452</v>
      </c>
      <c r="B75" s="279">
        <v>0</v>
      </c>
      <c r="C75" s="279">
        <v>0</v>
      </c>
      <c r="D75" s="279">
        <v>0</v>
      </c>
      <c r="E75" s="279">
        <v>0</v>
      </c>
      <c r="F75" s="279">
        <v>0</v>
      </c>
      <c r="G75" s="279">
        <v>0</v>
      </c>
      <c r="H75" s="279">
        <v>0</v>
      </c>
      <c r="I75" s="279">
        <v>0</v>
      </c>
      <c r="J75" s="279">
        <v>0</v>
      </c>
      <c r="K75" s="279">
        <v>0</v>
      </c>
      <c r="L75" s="279">
        <v>0</v>
      </c>
      <c r="M75" s="279">
        <v>0</v>
      </c>
      <c r="N75" s="279">
        <v>0</v>
      </c>
      <c r="O75" s="279">
        <v>0</v>
      </c>
      <c r="P75" s="279">
        <v>0</v>
      </c>
      <c r="Q75" s="279">
        <v>0</v>
      </c>
      <c r="R75" s="279">
        <v>0</v>
      </c>
      <c r="S75" s="279">
        <v>0</v>
      </c>
      <c r="T75" s="279">
        <v>0</v>
      </c>
      <c r="U75" s="279">
        <v>0</v>
      </c>
      <c r="V75" s="279">
        <v>0</v>
      </c>
      <c r="W75" s="279">
        <v>0</v>
      </c>
      <c r="X75" s="279">
        <v>0</v>
      </c>
      <c r="Y75" s="279">
        <v>0</v>
      </c>
      <c r="Z75" s="279">
        <v>0</v>
      </c>
      <c r="AA75" s="279">
        <v>0</v>
      </c>
      <c r="AB75" s="279">
        <v>0</v>
      </c>
      <c r="AC75" s="279">
        <v>0</v>
      </c>
      <c r="AD75" s="279">
        <v>0</v>
      </c>
      <c r="AE75" s="279">
        <v>0</v>
      </c>
      <c r="AF75" s="279">
        <v>0</v>
      </c>
      <c r="AG75" s="279">
        <v>0</v>
      </c>
      <c r="AH75" s="279">
        <v>0</v>
      </c>
      <c r="AI75" s="279">
        <v>0</v>
      </c>
      <c r="AJ75" s="279">
        <v>0</v>
      </c>
      <c r="AK75" s="279">
        <v>0</v>
      </c>
      <c r="AL75" s="279">
        <v>0</v>
      </c>
      <c r="AM75" s="279">
        <v>0</v>
      </c>
      <c r="AN75" s="279">
        <v>0</v>
      </c>
      <c r="AO75" s="279">
        <v>0</v>
      </c>
      <c r="AP75" s="279">
        <v>0</v>
      </c>
      <c r="AQ75" s="279">
        <v>0</v>
      </c>
      <c r="AR75" s="279">
        <v>0</v>
      </c>
      <c r="AS75" s="279">
        <v>0</v>
      </c>
      <c r="AT75" s="279">
        <v>0</v>
      </c>
      <c r="AU75" s="279">
        <v>0</v>
      </c>
      <c r="AV75" s="279">
        <v>0</v>
      </c>
      <c r="AW75" s="279">
        <v>0</v>
      </c>
      <c r="AX75" s="279">
        <v>0</v>
      </c>
      <c r="AY75" s="279">
        <v>0</v>
      </c>
      <c r="AZ75" s="279">
        <v>0</v>
      </c>
      <c r="BA75" s="222">
        <v>0</v>
      </c>
      <c r="BB75" s="222">
        <v>0</v>
      </c>
      <c r="BC75" s="222">
        <v>0</v>
      </c>
      <c r="BD75" s="222">
        <v>0</v>
      </c>
      <c r="BE75" s="222">
        <v>0</v>
      </c>
      <c r="BF75" s="222">
        <v>0</v>
      </c>
      <c r="BG75" s="222">
        <v>0</v>
      </c>
    </row>
    <row r="76" spans="1:59" s="224" customFormat="1" ht="14.25" x14ac:dyDescent="0.25">
      <c r="A76" s="281" t="s">
        <v>254</v>
      </c>
      <c r="B76" s="277">
        <v>0</v>
      </c>
      <c r="C76" s="277">
        <v>0</v>
      </c>
      <c r="D76" s="277">
        <v>0</v>
      </c>
      <c r="E76" s="277">
        <v>0</v>
      </c>
      <c r="F76" s="277">
        <v>0</v>
      </c>
      <c r="G76" s="277">
        <v>0</v>
      </c>
      <c r="H76" s="277">
        <v>0</v>
      </c>
      <c r="I76" s="277">
        <v>0</v>
      </c>
      <c r="J76" s="277">
        <v>0</v>
      </c>
      <c r="K76" s="277">
        <v>0</v>
      </c>
      <c r="L76" s="277">
        <v>0</v>
      </c>
      <c r="M76" s="277">
        <v>0</v>
      </c>
      <c r="N76" s="277">
        <v>0</v>
      </c>
      <c r="O76" s="277">
        <v>0</v>
      </c>
      <c r="P76" s="277">
        <v>0</v>
      </c>
      <c r="Q76" s="277">
        <v>0</v>
      </c>
      <c r="R76" s="277">
        <v>0</v>
      </c>
      <c r="S76" s="277">
        <v>0</v>
      </c>
      <c r="T76" s="277">
        <v>0</v>
      </c>
      <c r="U76" s="277">
        <v>0</v>
      </c>
      <c r="V76" s="277">
        <v>0</v>
      </c>
      <c r="W76" s="277">
        <v>0</v>
      </c>
      <c r="X76" s="277">
        <v>0</v>
      </c>
      <c r="Y76" s="277">
        <v>0</v>
      </c>
      <c r="Z76" s="277">
        <v>0</v>
      </c>
      <c r="AA76" s="277">
        <v>0</v>
      </c>
      <c r="AB76" s="277">
        <v>0</v>
      </c>
      <c r="AC76" s="277">
        <v>0</v>
      </c>
      <c r="AD76" s="277">
        <v>0</v>
      </c>
      <c r="AE76" s="277">
        <v>0</v>
      </c>
      <c r="AF76" s="277">
        <v>0</v>
      </c>
      <c r="AG76" s="277">
        <v>0</v>
      </c>
      <c r="AH76" s="277">
        <v>0</v>
      </c>
      <c r="AI76" s="277">
        <v>0</v>
      </c>
      <c r="AJ76" s="277">
        <v>0</v>
      </c>
      <c r="AK76" s="277">
        <v>0</v>
      </c>
      <c r="AL76" s="277">
        <v>0</v>
      </c>
      <c r="AM76" s="277">
        <v>0</v>
      </c>
      <c r="AN76" s="277">
        <v>0</v>
      </c>
      <c r="AO76" s="277">
        <v>0</v>
      </c>
      <c r="AP76" s="277">
        <v>0</v>
      </c>
      <c r="AQ76" s="277">
        <v>0</v>
      </c>
      <c r="AR76" s="277">
        <v>0</v>
      </c>
      <c r="AS76" s="277">
        <v>0</v>
      </c>
      <c r="AT76" s="277">
        <v>0</v>
      </c>
      <c r="AU76" s="277">
        <v>0</v>
      </c>
      <c r="AV76" s="277">
        <v>0</v>
      </c>
      <c r="AW76" s="277">
        <v>0</v>
      </c>
      <c r="AX76" s="277">
        <v>0</v>
      </c>
      <c r="AY76" s="277">
        <v>0</v>
      </c>
      <c r="AZ76" s="277">
        <v>0</v>
      </c>
      <c r="BA76" s="224">
        <v>0</v>
      </c>
      <c r="BB76" s="224">
        <v>0</v>
      </c>
      <c r="BC76" s="224">
        <v>0</v>
      </c>
      <c r="BD76" s="224">
        <v>0</v>
      </c>
      <c r="BE76" s="224">
        <v>0</v>
      </c>
      <c r="BF76" s="224">
        <v>0</v>
      </c>
      <c r="BG76" s="224">
        <v>0</v>
      </c>
    </row>
    <row r="77" spans="1:59" x14ac:dyDescent="0.25">
      <c r="A77" s="280" t="s">
        <v>250</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c r="BA77" s="222">
        <v>0</v>
      </c>
      <c r="BB77" s="222">
        <v>0</v>
      </c>
      <c r="BC77" s="222">
        <v>0</v>
      </c>
      <c r="BD77" s="222">
        <v>0</v>
      </c>
      <c r="BE77" s="222">
        <v>0</v>
      </c>
      <c r="BF77" s="222">
        <v>0</v>
      </c>
      <c r="BG77" s="222">
        <v>0</v>
      </c>
    </row>
    <row r="78" spans="1:59" ht="16.5" thickBot="1" x14ac:dyDescent="0.3">
      <c r="A78" s="282" t="s">
        <v>253</v>
      </c>
      <c r="B78" s="283">
        <v>0</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t="s">
        <v>470</v>
      </c>
      <c r="BA78" s="222" t="s">
        <v>470</v>
      </c>
      <c r="BB78" s="222" t="s">
        <v>470</v>
      </c>
      <c r="BC78" s="222" t="s">
        <v>470</v>
      </c>
      <c r="BD78" s="222" t="s">
        <v>470</v>
      </c>
      <c r="BE78" s="222" t="s">
        <v>470</v>
      </c>
      <c r="BF78" s="222" t="s">
        <v>470</v>
      </c>
      <c r="BG78" s="222" t="s">
        <v>470</v>
      </c>
    </row>
    <row r="79" spans="1:59" s="229" customFormat="1" ht="16.5" thickBot="1" x14ac:dyDescent="0.3">
      <c r="A79" s="284"/>
      <c r="B79" s="285">
        <v>0</v>
      </c>
      <c r="C79" s="285">
        <v>1</v>
      </c>
      <c r="D79" s="285">
        <v>2</v>
      </c>
      <c r="E79" s="285">
        <v>3</v>
      </c>
      <c r="F79" s="285">
        <v>4</v>
      </c>
      <c r="G79" s="285">
        <v>5</v>
      </c>
      <c r="H79" s="285">
        <v>6</v>
      </c>
      <c r="I79" s="285">
        <v>7</v>
      </c>
      <c r="J79" s="285">
        <v>8</v>
      </c>
      <c r="K79" s="285">
        <v>9</v>
      </c>
      <c r="L79" s="285">
        <v>10</v>
      </c>
      <c r="M79" s="285">
        <v>11</v>
      </c>
      <c r="N79" s="285">
        <v>12</v>
      </c>
      <c r="O79" s="285">
        <v>13</v>
      </c>
      <c r="P79" s="285">
        <v>14</v>
      </c>
      <c r="Q79" s="285">
        <v>15</v>
      </c>
      <c r="R79" s="285">
        <v>16</v>
      </c>
      <c r="S79" s="285">
        <v>17</v>
      </c>
      <c r="T79" s="285">
        <v>18</v>
      </c>
      <c r="U79" s="285">
        <v>19</v>
      </c>
      <c r="V79" s="285">
        <v>20</v>
      </c>
      <c r="W79" s="285">
        <v>21</v>
      </c>
      <c r="X79" s="285">
        <v>22</v>
      </c>
      <c r="Y79" s="285">
        <v>23</v>
      </c>
      <c r="Z79" s="285">
        <v>24</v>
      </c>
      <c r="AA79" s="285">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row>
    <row r="80" spans="1:59" x14ac:dyDescent="0.25">
      <c r="A80" s="275" t="s">
        <v>252</v>
      </c>
      <c r="B80" s="261">
        <v>2023</v>
      </c>
      <c r="C80" s="261">
        <v>2024</v>
      </c>
      <c r="D80" s="261">
        <v>2025</v>
      </c>
      <c r="E80" s="261">
        <v>2026</v>
      </c>
      <c r="F80" s="261">
        <v>2027</v>
      </c>
      <c r="G80" s="261">
        <v>2028</v>
      </c>
      <c r="H80" s="261">
        <v>2029</v>
      </c>
      <c r="I80" s="261">
        <v>2030</v>
      </c>
      <c r="J80" s="261">
        <v>2031</v>
      </c>
      <c r="K80" s="261">
        <v>2032</v>
      </c>
      <c r="L80" s="261">
        <v>2033</v>
      </c>
      <c r="M80" s="261">
        <v>2034</v>
      </c>
      <c r="N80" s="261">
        <v>2035</v>
      </c>
      <c r="O80" s="261">
        <v>2036</v>
      </c>
      <c r="P80" s="261">
        <v>2037</v>
      </c>
      <c r="Q80" s="261">
        <v>2038</v>
      </c>
      <c r="R80" s="261">
        <v>2039</v>
      </c>
      <c r="S80" s="261">
        <v>2040</v>
      </c>
      <c r="T80" s="261">
        <v>2041</v>
      </c>
      <c r="U80" s="261">
        <v>2042</v>
      </c>
      <c r="V80" s="261">
        <v>2043</v>
      </c>
      <c r="W80" s="261">
        <v>2044</v>
      </c>
      <c r="X80" s="261">
        <v>2045</v>
      </c>
      <c r="Y80" s="261">
        <v>2046</v>
      </c>
      <c r="Z80" s="261">
        <v>2047</v>
      </c>
      <c r="AA80" s="261">
        <v>2048</v>
      </c>
      <c r="AB80" s="261">
        <v>2049</v>
      </c>
      <c r="AC80" s="261">
        <v>2050</v>
      </c>
      <c r="AD80" s="261">
        <v>2051</v>
      </c>
      <c r="AE80" s="261">
        <v>2052</v>
      </c>
      <c r="AF80" s="261">
        <v>2053</v>
      </c>
      <c r="AG80" s="261">
        <v>2054</v>
      </c>
      <c r="AH80" s="261">
        <v>2055</v>
      </c>
      <c r="AI80" s="261">
        <v>2056</v>
      </c>
      <c r="AJ80" s="261">
        <v>2057</v>
      </c>
      <c r="AK80" s="261">
        <v>2058</v>
      </c>
      <c r="AL80" s="261">
        <v>2059</v>
      </c>
      <c r="AM80" s="261">
        <v>2060</v>
      </c>
      <c r="AN80" s="261">
        <v>2061</v>
      </c>
      <c r="AO80" s="261">
        <v>2062</v>
      </c>
      <c r="AP80" s="261">
        <v>2063</v>
      </c>
      <c r="AQ80" s="261">
        <v>2064</v>
      </c>
      <c r="AR80" s="261">
        <v>2065</v>
      </c>
      <c r="AS80" s="261">
        <v>2066</v>
      </c>
      <c r="AT80" s="261">
        <v>2067</v>
      </c>
      <c r="AU80" s="261">
        <v>2068</v>
      </c>
      <c r="AV80" s="261">
        <v>2069</v>
      </c>
      <c r="AW80" s="261">
        <v>2070</v>
      </c>
      <c r="AX80" s="261">
        <v>2071</v>
      </c>
      <c r="AY80" s="261">
        <v>2072</v>
      </c>
      <c r="AZ80" s="261">
        <v>2073</v>
      </c>
    </row>
    <row r="81" spans="1:59" s="224" customFormat="1" ht="14.25" x14ac:dyDescent="0.25">
      <c r="A81" s="276" t="s">
        <v>478</v>
      </c>
      <c r="B81" s="277">
        <v>1671967</v>
      </c>
      <c r="C81" s="277">
        <v>4940062.0362805864</v>
      </c>
      <c r="D81" s="277">
        <v>5091836.0764853302</v>
      </c>
      <c r="E81" s="277">
        <v>5246638.4557155957</v>
      </c>
      <c r="F81" s="277">
        <v>5406084.9032915952</v>
      </c>
      <c r="G81" s="277">
        <v>5570314.7687235968</v>
      </c>
      <c r="H81" s="277">
        <v>5739471.5227075955</v>
      </c>
      <c r="I81" s="277">
        <v>5913702.9727235967</v>
      </c>
      <c r="J81" s="277">
        <v>6093161.372827597</v>
      </c>
      <c r="K81" s="277">
        <v>6278003.5334435962</v>
      </c>
      <c r="L81" s="277">
        <v>6468390.9586035954</v>
      </c>
      <c r="M81" s="277">
        <v>6649118.4454382583</v>
      </c>
      <c r="N81" s="277">
        <v>6850639.3086182587</v>
      </c>
      <c r="O81" s="277">
        <v>7058205.7853702595</v>
      </c>
      <c r="P81" s="277">
        <v>7271999.276142261</v>
      </c>
      <c r="Q81" s="277">
        <v>7492206.5489075938</v>
      </c>
      <c r="R81" s="277">
        <v>7719020.0404035924</v>
      </c>
      <c r="S81" s="277">
        <v>7952637.9382875906</v>
      </c>
      <c r="T81" s="277">
        <v>8193264.3728342596</v>
      </c>
      <c r="U81" s="277">
        <v>8441109.6086329259</v>
      </c>
      <c r="V81" s="277">
        <v>8696390.2088995911</v>
      </c>
      <c r="W81" s="277">
        <v>8949000.1965356003</v>
      </c>
      <c r="X81" s="277">
        <v>9219517.4974735994</v>
      </c>
      <c r="Y81" s="277">
        <v>9498150.3199016005</v>
      </c>
      <c r="Z81" s="277">
        <v>9785142.1417735983</v>
      </c>
      <c r="AA81" s="277">
        <v>10080743.717207601</v>
      </c>
      <c r="AB81" s="277">
        <v>10385213.3226716</v>
      </c>
      <c r="AC81" s="277">
        <v>10698817.030523602</v>
      </c>
      <c r="AD81" s="277">
        <v>11021828.845781602</v>
      </c>
      <c r="AE81" s="277">
        <v>11354531.007017601</v>
      </c>
      <c r="AF81" s="277">
        <v>11697214.232543601</v>
      </c>
      <c r="AG81" s="277">
        <v>12050177.966597602</v>
      </c>
      <c r="AH81" s="277">
        <v>12413730.625529604</v>
      </c>
      <c r="AI81" s="277">
        <v>12788189.843987601</v>
      </c>
      <c r="AJ81" s="277">
        <v>13173882.857873606</v>
      </c>
      <c r="AK81" s="277">
        <v>13571146.641113603</v>
      </c>
      <c r="AL81" s="277">
        <v>13980328.343321603</v>
      </c>
      <c r="AM81" s="277">
        <v>14401785.508631606</v>
      </c>
      <c r="AN81" s="277">
        <v>14835886.376591606</v>
      </c>
      <c r="AO81" s="277">
        <v>15283010.265119603</v>
      </c>
      <c r="AP81" s="277">
        <v>15743547.871397605</v>
      </c>
      <c r="AQ81" s="277">
        <v>16217901.627473606</v>
      </c>
      <c r="AR81" s="277">
        <v>16706485.973801605</v>
      </c>
      <c r="AS81" s="277">
        <v>17209727.851613604</v>
      </c>
      <c r="AT81" s="277">
        <v>17728067.003813602</v>
      </c>
      <c r="AU81" s="277">
        <v>18261956.330579605</v>
      </c>
      <c r="AV81" s="277">
        <v>18811862.327027604</v>
      </c>
      <c r="AW81" s="277">
        <v>19378265.493521608</v>
      </c>
      <c r="AX81" s="277">
        <v>19961660.77333761</v>
      </c>
      <c r="AY81" s="277">
        <v>20562557.908265606</v>
      </c>
      <c r="AZ81" s="277" t="s">
        <v>470</v>
      </c>
      <c r="BA81" s="224" t="s">
        <v>470</v>
      </c>
      <c r="BB81" s="224" t="s">
        <v>470</v>
      </c>
      <c r="BC81" s="224" t="s">
        <v>470</v>
      </c>
      <c r="BD81" s="224" t="s">
        <v>470</v>
      </c>
      <c r="BE81" s="224" t="s">
        <v>470</v>
      </c>
      <c r="BF81" s="224" t="s">
        <v>470</v>
      </c>
      <c r="BG81" s="224" t="s">
        <v>470</v>
      </c>
    </row>
    <row r="82" spans="1:59" x14ac:dyDescent="0.25">
      <c r="A82" s="280" t="s">
        <v>251</v>
      </c>
      <c r="B82" s="279">
        <v>0</v>
      </c>
      <c r="C82" s="279">
        <v>68243.551020408166</v>
      </c>
      <c r="D82" s="279">
        <v>68243.551020408166</v>
      </c>
      <c r="E82" s="279">
        <v>68243.551020408166</v>
      </c>
      <c r="F82" s="279">
        <v>68243.551020408166</v>
      </c>
      <c r="G82" s="279">
        <v>68243.551020408166</v>
      </c>
      <c r="H82" s="279">
        <v>68243.551020408166</v>
      </c>
      <c r="I82" s="279">
        <v>68243.551020408166</v>
      </c>
      <c r="J82" s="279">
        <v>68243.551020408166</v>
      </c>
      <c r="K82" s="279">
        <v>68243.551020408166</v>
      </c>
      <c r="L82" s="279">
        <v>68243.551020408166</v>
      </c>
      <c r="M82" s="279">
        <v>68243.551020408166</v>
      </c>
      <c r="N82" s="279">
        <v>68243.551020408166</v>
      </c>
      <c r="O82" s="279">
        <v>68243.551020408166</v>
      </c>
      <c r="P82" s="279">
        <v>68243.551020408166</v>
      </c>
      <c r="Q82" s="279">
        <v>68243.551020408166</v>
      </c>
      <c r="R82" s="279">
        <v>68243.551020408166</v>
      </c>
      <c r="S82" s="279">
        <v>68243.551020408166</v>
      </c>
      <c r="T82" s="279">
        <v>68243.551020408166</v>
      </c>
      <c r="U82" s="279">
        <v>68243.551020408166</v>
      </c>
      <c r="V82" s="279">
        <v>68243.551020408166</v>
      </c>
      <c r="W82" s="279">
        <v>68243.551020408166</v>
      </c>
      <c r="X82" s="279">
        <v>68243.551020408166</v>
      </c>
      <c r="Y82" s="279">
        <v>68243.551020408166</v>
      </c>
      <c r="Z82" s="279">
        <v>68243.551020408166</v>
      </c>
      <c r="AA82" s="279">
        <v>68243.551020408166</v>
      </c>
      <c r="AB82" s="279">
        <v>68243.551020408166</v>
      </c>
      <c r="AC82" s="279">
        <v>68243.551020408166</v>
      </c>
      <c r="AD82" s="279">
        <v>68243.551020408166</v>
      </c>
      <c r="AE82" s="279">
        <v>68243.551020408166</v>
      </c>
      <c r="AF82" s="279">
        <v>68243.551020408166</v>
      </c>
      <c r="AG82" s="279">
        <v>68243.551020408166</v>
      </c>
      <c r="AH82" s="279">
        <v>68243.551020408166</v>
      </c>
      <c r="AI82" s="279">
        <v>68243.551020408166</v>
      </c>
      <c r="AJ82" s="279">
        <v>68243.551020408166</v>
      </c>
      <c r="AK82" s="279">
        <v>68243.551020408166</v>
      </c>
      <c r="AL82" s="279">
        <v>68243.551020408166</v>
      </c>
      <c r="AM82" s="279">
        <v>68243.551020408166</v>
      </c>
      <c r="AN82" s="279">
        <v>68243.551020408166</v>
      </c>
      <c r="AO82" s="279">
        <v>68243.551020408166</v>
      </c>
      <c r="AP82" s="279">
        <v>68243.551020408166</v>
      </c>
      <c r="AQ82" s="279">
        <v>68243.551020408166</v>
      </c>
      <c r="AR82" s="279">
        <v>68243.551020408166</v>
      </c>
      <c r="AS82" s="279">
        <v>68243.551020408166</v>
      </c>
      <c r="AT82" s="279">
        <v>68243.551020408166</v>
      </c>
      <c r="AU82" s="279">
        <v>68243.551020408166</v>
      </c>
      <c r="AV82" s="279">
        <v>68243.551020408166</v>
      </c>
      <c r="AW82" s="279">
        <v>68243.551020408166</v>
      </c>
      <c r="AX82" s="279">
        <v>68243.551020408166</v>
      </c>
      <c r="AY82" s="279">
        <v>68243.551020408166</v>
      </c>
      <c r="AZ82" s="279" t="s">
        <v>498</v>
      </c>
      <c r="BA82" s="222" t="s">
        <v>498</v>
      </c>
      <c r="BB82" s="222" t="s">
        <v>498</v>
      </c>
      <c r="BC82" s="222" t="s">
        <v>498</v>
      </c>
      <c r="BD82" s="222" t="s">
        <v>498</v>
      </c>
      <c r="BE82" s="222" t="s">
        <v>498</v>
      </c>
      <c r="BF82" s="222" t="s">
        <v>498</v>
      </c>
      <c r="BG82" s="222" t="s">
        <v>498</v>
      </c>
    </row>
    <row r="83" spans="1:59" x14ac:dyDescent="0.25">
      <c r="A83" s="280" t="s">
        <v>452</v>
      </c>
      <c r="B83" s="279">
        <v>0</v>
      </c>
      <c r="C83" s="279">
        <v>0</v>
      </c>
      <c r="D83" s="279">
        <v>0</v>
      </c>
      <c r="E83" s="279">
        <v>0</v>
      </c>
      <c r="F83" s="279">
        <v>0</v>
      </c>
      <c r="G83" s="279">
        <v>0</v>
      </c>
      <c r="H83" s="279">
        <v>0</v>
      </c>
      <c r="I83" s="279">
        <v>0</v>
      </c>
      <c r="J83" s="279">
        <v>0</v>
      </c>
      <c r="K83" s="279">
        <v>0</v>
      </c>
      <c r="L83" s="279">
        <v>0</v>
      </c>
      <c r="M83" s="279">
        <v>0</v>
      </c>
      <c r="N83" s="279">
        <v>0</v>
      </c>
      <c r="O83" s="279">
        <v>0</v>
      </c>
      <c r="P83" s="279">
        <v>0</v>
      </c>
      <c r="Q83" s="279">
        <v>0</v>
      </c>
      <c r="R83" s="279">
        <v>0</v>
      </c>
      <c r="S83" s="279">
        <v>0</v>
      </c>
      <c r="T83" s="279">
        <v>0</v>
      </c>
      <c r="U83" s="279">
        <v>0</v>
      </c>
      <c r="V83" s="279">
        <v>0</v>
      </c>
      <c r="W83" s="279">
        <v>0</v>
      </c>
      <c r="X83" s="279">
        <v>0</v>
      </c>
      <c r="Y83" s="279">
        <v>0</v>
      </c>
      <c r="Z83" s="279">
        <v>0</v>
      </c>
      <c r="AA83" s="279">
        <v>0</v>
      </c>
      <c r="AB83" s="279">
        <v>0</v>
      </c>
      <c r="AC83" s="279">
        <v>0</v>
      </c>
      <c r="AD83" s="279">
        <v>0</v>
      </c>
      <c r="AE83" s="279">
        <v>0</v>
      </c>
      <c r="AF83" s="279">
        <v>0</v>
      </c>
      <c r="AG83" s="279">
        <v>0</v>
      </c>
      <c r="AH83" s="279">
        <v>0</v>
      </c>
      <c r="AI83" s="279">
        <v>0</v>
      </c>
      <c r="AJ83" s="279">
        <v>0</v>
      </c>
      <c r="AK83" s="279">
        <v>0</v>
      </c>
      <c r="AL83" s="279">
        <v>0</v>
      </c>
      <c r="AM83" s="279">
        <v>0</v>
      </c>
      <c r="AN83" s="279">
        <v>0</v>
      </c>
      <c r="AO83" s="279">
        <v>0</v>
      </c>
      <c r="AP83" s="279">
        <v>0</v>
      </c>
      <c r="AQ83" s="279">
        <v>0</v>
      </c>
      <c r="AR83" s="279">
        <v>0</v>
      </c>
      <c r="AS83" s="279">
        <v>0</v>
      </c>
      <c r="AT83" s="279">
        <v>0</v>
      </c>
      <c r="AU83" s="279">
        <v>0</v>
      </c>
      <c r="AV83" s="279">
        <v>0</v>
      </c>
      <c r="AW83" s="279">
        <v>0</v>
      </c>
      <c r="AX83" s="279">
        <v>0</v>
      </c>
      <c r="AY83" s="279">
        <v>0</v>
      </c>
      <c r="AZ83" s="279">
        <v>0</v>
      </c>
      <c r="BA83" s="222">
        <v>0</v>
      </c>
      <c r="BB83" s="222">
        <v>0</v>
      </c>
      <c r="BC83" s="222">
        <v>0</v>
      </c>
      <c r="BD83" s="222">
        <v>0</v>
      </c>
      <c r="BE83" s="222">
        <v>0</v>
      </c>
      <c r="BF83" s="222">
        <v>0</v>
      </c>
      <c r="BG83" s="222">
        <v>0</v>
      </c>
    </row>
    <row r="84" spans="1:59" x14ac:dyDescent="0.25">
      <c r="A84" s="280" t="s">
        <v>250</v>
      </c>
      <c r="B84" s="279">
        <v>0</v>
      </c>
      <c r="C84" s="279">
        <v>0</v>
      </c>
      <c r="D84" s="279">
        <v>0</v>
      </c>
      <c r="E84" s="279">
        <v>0</v>
      </c>
      <c r="F84" s="279">
        <v>0</v>
      </c>
      <c r="G84" s="279">
        <v>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79">
        <v>0</v>
      </c>
      <c r="AB84" s="279">
        <v>0</v>
      </c>
      <c r="AC84" s="279">
        <v>0</v>
      </c>
      <c r="AD84" s="279">
        <v>0</v>
      </c>
      <c r="AE84" s="279">
        <v>0</v>
      </c>
      <c r="AF84" s="279">
        <v>0</v>
      </c>
      <c r="AG84" s="279">
        <v>0</v>
      </c>
      <c r="AH84" s="279">
        <v>0</v>
      </c>
      <c r="AI84" s="279">
        <v>0</v>
      </c>
      <c r="AJ84" s="279">
        <v>0</v>
      </c>
      <c r="AK84" s="279">
        <v>0</v>
      </c>
      <c r="AL84" s="279">
        <v>0</v>
      </c>
      <c r="AM84" s="279">
        <v>0</v>
      </c>
      <c r="AN84" s="279">
        <v>0</v>
      </c>
      <c r="AO84" s="279">
        <v>0</v>
      </c>
      <c r="AP84" s="279">
        <v>0</v>
      </c>
      <c r="AQ84" s="279">
        <v>0</v>
      </c>
      <c r="AR84" s="279">
        <v>0</v>
      </c>
      <c r="AS84" s="279">
        <v>0</v>
      </c>
      <c r="AT84" s="279">
        <v>0</v>
      </c>
      <c r="AU84" s="279">
        <v>0</v>
      </c>
      <c r="AV84" s="279">
        <v>0</v>
      </c>
      <c r="AW84" s="279">
        <v>0</v>
      </c>
      <c r="AX84" s="279">
        <v>0</v>
      </c>
      <c r="AY84" s="279">
        <v>0</v>
      </c>
      <c r="AZ84" s="279">
        <v>0</v>
      </c>
      <c r="BA84" s="222">
        <v>0</v>
      </c>
      <c r="BB84" s="222">
        <v>0</v>
      </c>
      <c r="BC84" s="222">
        <v>0</v>
      </c>
      <c r="BD84" s="222">
        <v>0</v>
      </c>
      <c r="BE84" s="222">
        <v>0</v>
      </c>
      <c r="BF84" s="222">
        <v>0</v>
      </c>
      <c r="BG84" s="222">
        <v>0</v>
      </c>
    </row>
    <row r="85" spans="1:59" x14ac:dyDescent="0.25">
      <c r="A85" s="280" t="s">
        <v>453</v>
      </c>
      <c r="B85" s="286">
        <v>-334393.40000000002</v>
      </c>
      <c r="C85" s="286">
        <v>334393.40000000002</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c r="AB85" s="286">
        <v>0</v>
      </c>
      <c r="AC85" s="286">
        <v>0</v>
      </c>
      <c r="AD85" s="286">
        <v>0</v>
      </c>
      <c r="AE85" s="286">
        <v>0</v>
      </c>
      <c r="AF85" s="286">
        <v>0</v>
      </c>
      <c r="AG85" s="286">
        <v>0</v>
      </c>
      <c r="AH85" s="286">
        <v>0</v>
      </c>
      <c r="AI85" s="286">
        <v>0</v>
      </c>
      <c r="AJ85" s="286">
        <v>0</v>
      </c>
      <c r="AK85" s="286">
        <v>0</v>
      </c>
      <c r="AL85" s="286">
        <v>0</v>
      </c>
      <c r="AM85" s="286">
        <v>0</v>
      </c>
      <c r="AN85" s="286">
        <v>0</v>
      </c>
      <c r="AO85" s="286">
        <v>0</v>
      </c>
      <c r="AP85" s="286">
        <v>0</v>
      </c>
      <c r="AQ85" s="286">
        <v>0</v>
      </c>
      <c r="AR85" s="286">
        <v>0</v>
      </c>
      <c r="AS85" s="286">
        <v>0</v>
      </c>
      <c r="AT85" s="286">
        <v>0</v>
      </c>
      <c r="AU85" s="286">
        <v>0</v>
      </c>
      <c r="AV85" s="286">
        <v>0</v>
      </c>
      <c r="AW85" s="286">
        <v>0</v>
      </c>
      <c r="AX85" s="286">
        <v>0</v>
      </c>
      <c r="AY85" s="286">
        <v>0</v>
      </c>
      <c r="AZ85" s="286">
        <v>0</v>
      </c>
      <c r="BA85" s="222">
        <v>0</v>
      </c>
      <c r="BB85" s="222">
        <v>0</v>
      </c>
      <c r="BC85" s="222">
        <v>0</v>
      </c>
      <c r="BD85" s="222">
        <v>0</v>
      </c>
      <c r="BE85" s="222">
        <v>0</v>
      </c>
      <c r="BF85" s="222">
        <v>0</v>
      </c>
      <c r="BG85" s="222">
        <v>0</v>
      </c>
    </row>
    <row r="86" spans="1:59" x14ac:dyDescent="0.25">
      <c r="A86" s="280" t="s">
        <v>454</v>
      </c>
      <c r="B86" s="279">
        <v>0</v>
      </c>
      <c r="C86" s="279">
        <v>0</v>
      </c>
      <c r="D86" s="279">
        <v>0</v>
      </c>
      <c r="E86" s="279">
        <v>0</v>
      </c>
      <c r="F86" s="279">
        <v>0</v>
      </c>
      <c r="G86" s="279">
        <v>0</v>
      </c>
      <c r="H86" s="279">
        <v>0</v>
      </c>
      <c r="I86" s="279">
        <v>0</v>
      </c>
      <c r="J86" s="279">
        <v>0</v>
      </c>
      <c r="K86" s="279">
        <v>0</v>
      </c>
      <c r="L86" s="279">
        <v>0</v>
      </c>
      <c r="M86" s="279">
        <v>0</v>
      </c>
      <c r="N86" s="279">
        <v>0</v>
      </c>
      <c r="O86" s="279">
        <v>0</v>
      </c>
      <c r="P86" s="279">
        <v>0</v>
      </c>
      <c r="Q86" s="279">
        <v>0</v>
      </c>
      <c r="R86" s="279">
        <v>0</v>
      </c>
      <c r="S86" s="279">
        <v>0</v>
      </c>
      <c r="T86" s="279">
        <v>0</v>
      </c>
      <c r="U86" s="279">
        <v>0</v>
      </c>
      <c r="V86" s="279">
        <v>0</v>
      </c>
      <c r="W86" s="279">
        <v>0</v>
      </c>
      <c r="X86" s="279">
        <v>0</v>
      </c>
      <c r="Y86" s="279">
        <v>0</v>
      </c>
      <c r="Z86" s="279">
        <v>0</v>
      </c>
      <c r="AA86" s="279">
        <v>0</v>
      </c>
      <c r="AB86" s="279">
        <v>0</v>
      </c>
      <c r="AC86" s="279">
        <v>0</v>
      </c>
      <c r="AD86" s="279">
        <v>0</v>
      </c>
      <c r="AE86" s="279">
        <v>0</v>
      </c>
      <c r="AF86" s="279">
        <v>0</v>
      </c>
      <c r="AG86" s="279">
        <v>0</v>
      </c>
      <c r="AH86" s="279">
        <v>0</v>
      </c>
      <c r="AI86" s="279">
        <v>0</v>
      </c>
      <c r="AJ86" s="279">
        <v>0</v>
      </c>
      <c r="AK86" s="279">
        <v>0</v>
      </c>
      <c r="AL86" s="279">
        <v>0</v>
      </c>
      <c r="AM86" s="279">
        <v>0</v>
      </c>
      <c r="AN86" s="279">
        <v>0</v>
      </c>
      <c r="AO86" s="279">
        <v>0</v>
      </c>
      <c r="AP86" s="279">
        <v>0</v>
      </c>
      <c r="AQ86" s="279">
        <v>0</v>
      </c>
      <c r="AR86" s="279">
        <v>0</v>
      </c>
      <c r="AS86" s="279">
        <v>0</v>
      </c>
      <c r="AT86" s="279">
        <v>0</v>
      </c>
      <c r="AU86" s="279">
        <v>0</v>
      </c>
      <c r="AV86" s="279">
        <v>0</v>
      </c>
      <c r="AW86" s="279">
        <v>0</v>
      </c>
      <c r="AX86" s="279">
        <v>0</v>
      </c>
      <c r="AY86" s="279">
        <v>0</v>
      </c>
      <c r="AZ86" s="279" t="s">
        <v>470</v>
      </c>
      <c r="BA86" s="222" t="s">
        <v>470</v>
      </c>
      <c r="BB86" s="222" t="s">
        <v>470</v>
      </c>
      <c r="BC86" s="222" t="s">
        <v>470</v>
      </c>
      <c r="BD86" s="222" t="s">
        <v>470</v>
      </c>
      <c r="BE86" s="222" t="s">
        <v>470</v>
      </c>
      <c r="BF86" s="222" t="s">
        <v>470</v>
      </c>
      <c r="BG86" s="222" t="s">
        <v>470</v>
      </c>
    </row>
    <row r="87" spans="1:59" x14ac:dyDescent="0.25">
      <c r="A87" s="280" t="s">
        <v>249</v>
      </c>
      <c r="B87" s="279">
        <v>-3343934</v>
      </c>
      <c r="C87" s="279">
        <v>0</v>
      </c>
      <c r="D87" s="279">
        <v>0</v>
      </c>
      <c r="E87" s="279">
        <v>0</v>
      </c>
      <c r="F87" s="279">
        <v>0</v>
      </c>
      <c r="G87" s="279">
        <v>0</v>
      </c>
      <c r="H87" s="279">
        <v>0</v>
      </c>
      <c r="I87" s="279">
        <v>0</v>
      </c>
      <c r="J87" s="279">
        <v>0</v>
      </c>
      <c r="K87" s="279">
        <v>0</v>
      </c>
      <c r="L87" s="279">
        <v>0</v>
      </c>
      <c r="M87" s="279">
        <v>0</v>
      </c>
      <c r="N87" s="279">
        <v>0</v>
      </c>
      <c r="O87" s="279">
        <v>0</v>
      </c>
      <c r="P87" s="279">
        <v>0</v>
      </c>
      <c r="Q87" s="279">
        <v>0</v>
      </c>
      <c r="R87" s="279">
        <v>0</v>
      </c>
      <c r="S87" s="279">
        <v>0</v>
      </c>
      <c r="T87" s="279">
        <v>0</v>
      </c>
      <c r="U87" s="279">
        <v>0</v>
      </c>
      <c r="V87" s="279">
        <v>0</v>
      </c>
      <c r="W87" s="279">
        <v>0</v>
      </c>
      <c r="X87" s="279">
        <v>0</v>
      </c>
      <c r="Y87" s="279">
        <v>0</v>
      </c>
      <c r="Z87" s="279">
        <v>0</v>
      </c>
      <c r="AA87" s="279">
        <v>0</v>
      </c>
      <c r="AB87" s="279">
        <v>0</v>
      </c>
      <c r="AC87" s="279">
        <v>0</v>
      </c>
      <c r="AD87" s="279">
        <v>0</v>
      </c>
      <c r="AE87" s="279">
        <v>0</v>
      </c>
      <c r="AF87" s="279">
        <v>0</v>
      </c>
      <c r="AG87" s="279">
        <v>0</v>
      </c>
      <c r="AH87" s="279">
        <v>0</v>
      </c>
      <c r="AI87" s="279">
        <v>0</v>
      </c>
      <c r="AJ87" s="279">
        <v>0</v>
      </c>
      <c r="AK87" s="279">
        <v>0</v>
      </c>
      <c r="AL87" s="279">
        <v>0</v>
      </c>
      <c r="AM87" s="279">
        <v>0</v>
      </c>
      <c r="AN87" s="279">
        <v>0</v>
      </c>
      <c r="AO87" s="279">
        <v>0</v>
      </c>
      <c r="AP87" s="279">
        <v>0</v>
      </c>
      <c r="AQ87" s="279">
        <v>0</v>
      </c>
      <c r="AR87" s="279">
        <v>0</v>
      </c>
      <c r="AS87" s="279">
        <v>0</v>
      </c>
      <c r="AT87" s="279">
        <v>0</v>
      </c>
      <c r="AU87" s="279">
        <v>0</v>
      </c>
      <c r="AV87" s="279">
        <v>0</v>
      </c>
      <c r="AW87" s="279">
        <v>0</v>
      </c>
      <c r="AX87" s="279">
        <v>0</v>
      </c>
      <c r="AY87" s="279">
        <v>0</v>
      </c>
      <c r="AZ87" s="279">
        <v>1</v>
      </c>
      <c r="BA87" s="222">
        <v>2</v>
      </c>
      <c r="BB87" s="222">
        <v>3</v>
      </c>
      <c r="BC87" s="222">
        <v>4</v>
      </c>
      <c r="BD87" s="222">
        <v>5</v>
      </c>
      <c r="BE87" s="222">
        <v>6</v>
      </c>
      <c r="BF87" s="222">
        <v>7</v>
      </c>
      <c r="BG87" s="222">
        <v>8</v>
      </c>
    </row>
    <row r="88" spans="1:59" x14ac:dyDescent="0.25">
      <c r="A88" s="280" t="s">
        <v>455</v>
      </c>
      <c r="B88" s="279">
        <v>0</v>
      </c>
      <c r="C88" s="279">
        <v>0</v>
      </c>
      <c r="D88" s="279">
        <v>0</v>
      </c>
      <c r="E88" s="279">
        <v>0</v>
      </c>
      <c r="F88" s="279">
        <v>0</v>
      </c>
      <c r="G88" s="279">
        <v>0</v>
      </c>
      <c r="H88" s="279">
        <v>0</v>
      </c>
      <c r="I88" s="279">
        <v>0</v>
      </c>
      <c r="J88" s="279">
        <v>0</v>
      </c>
      <c r="K88" s="279">
        <v>0</v>
      </c>
      <c r="L88" s="279">
        <v>0</v>
      </c>
      <c r="M88" s="279">
        <v>0</v>
      </c>
      <c r="N88" s="279">
        <v>0</v>
      </c>
      <c r="O88" s="279">
        <v>0</v>
      </c>
      <c r="P88" s="279">
        <v>0</v>
      </c>
      <c r="Q88" s="279">
        <v>0</v>
      </c>
      <c r="R88" s="279">
        <v>0</v>
      </c>
      <c r="S88" s="279">
        <v>0</v>
      </c>
      <c r="T88" s="279">
        <v>0</v>
      </c>
      <c r="U88" s="279">
        <v>0</v>
      </c>
      <c r="V88" s="279">
        <v>0</v>
      </c>
      <c r="W88" s="279">
        <v>0</v>
      </c>
      <c r="X88" s="279">
        <v>0</v>
      </c>
      <c r="Y88" s="279">
        <v>0</v>
      </c>
      <c r="Z88" s="279">
        <v>0</v>
      </c>
      <c r="AA88" s="279">
        <v>0</v>
      </c>
      <c r="AB88" s="279">
        <v>0</v>
      </c>
      <c r="AC88" s="279">
        <v>0</v>
      </c>
      <c r="AD88" s="279">
        <v>0</v>
      </c>
      <c r="AE88" s="279">
        <v>0</v>
      </c>
      <c r="AF88" s="279">
        <v>0</v>
      </c>
      <c r="AG88" s="279">
        <v>0</v>
      </c>
      <c r="AH88" s="279">
        <v>0</v>
      </c>
      <c r="AI88" s="279">
        <v>0</v>
      </c>
      <c r="AJ88" s="279">
        <v>0</v>
      </c>
      <c r="AK88" s="279">
        <v>0</v>
      </c>
      <c r="AL88" s="279">
        <v>0</v>
      </c>
      <c r="AM88" s="279">
        <v>0</v>
      </c>
      <c r="AN88" s="279">
        <v>0</v>
      </c>
      <c r="AO88" s="279">
        <v>0</v>
      </c>
      <c r="AP88" s="279">
        <v>0</v>
      </c>
      <c r="AQ88" s="279">
        <v>0</v>
      </c>
      <c r="AR88" s="279">
        <v>0</v>
      </c>
      <c r="AS88" s="279">
        <v>0</v>
      </c>
      <c r="AT88" s="279">
        <v>0</v>
      </c>
      <c r="AU88" s="279">
        <v>0</v>
      </c>
      <c r="AV88" s="279">
        <v>0</v>
      </c>
      <c r="AW88" s="279">
        <v>0</v>
      </c>
      <c r="AX88" s="279">
        <v>0</v>
      </c>
      <c r="AY88" s="279">
        <v>0</v>
      </c>
      <c r="AZ88" s="279">
        <v>0</v>
      </c>
      <c r="BA88" s="222">
        <v>0</v>
      </c>
      <c r="BB88" s="222">
        <v>0</v>
      </c>
      <c r="BC88" s="222">
        <v>0</v>
      </c>
      <c r="BD88" s="222">
        <v>0</v>
      </c>
      <c r="BE88" s="222">
        <v>0</v>
      </c>
      <c r="BF88" s="222">
        <v>0</v>
      </c>
      <c r="BG88" s="222">
        <v>0</v>
      </c>
    </row>
    <row r="89" spans="1:59" s="224" customFormat="1" ht="14.25" x14ac:dyDescent="0.25">
      <c r="A89" s="287" t="s">
        <v>248</v>
      </c>
      <c r="B89" s="277">
        <v>-2006360.4</v>
      </c>
      <c r="C89" s="277">
        <v>5342698.9873009948</v>
      </c>
      <c r="D89" s="277">
        <v>5160079.6275057383</v>
      </c>
      <c r="E89" s="277">
        <v>5314882.0067360038</v>
      </c>
      <c r="F89" s="277">
        <v>5474328.4543120032</v>
      </c>
      <c r="G89" s="277">
        <v>5638558.3197440049</v>
      </c>
      <c r="H89" s="277">
        <v>5807715.0737280035</v>
      </c>
      <c r="I89" s="277">
        <v>5981946.5237440048</v>
      </c>
      <c r="J89" s="277">
        <v>6161404.923848005</v>
      </c>
      <c r="K89" s="277">
        <v>6346247.0844640043</v>
      </c>
      <c r="L89" s="277">
        <v>6536634.5096240034</v>
      </c>
      <c r="M89" s="277">
        <v>6717361.9964586664</v>
      </c>
      <c r="N89" s="277">
        <v>6918882.8596386667</v>
      </c>
      <c r="O89" s="277">
        <v>7126449.3363906676</v>
      </c>
      <c r="P89" s="277">
        <v>7340242.827162669</v>
      </c>
      <c r="Q89" s="277">
        <v>7560450.0999280019</v>
      </c>
      <c r="R89" s="277">
        <v>7787263.5914240004</v>
      </c>
      <c r="S89" s="277">
        <v>8020881.4893079987</v>
      </c>
      <c r="T89" s="277">
        <v>8261507.9238546677</v>
      </c>
      <c r="U89" s="277">
        <v>8509353.1596533339</v>
      </c>
      <c r="V89" s="277">
        <v>8764633.7599199992</v>
      </c>
      <c r="W89" s="277">
        <v>9017243.7475560084</v>
      </c>
      <c r="X89" s="277">
        <v>9287761.0484940074</v>
      </c>
      <c r="Y89" s="277">
        <v>9566393.8709220085</v>
      </c>
      <c r="Z89" s="277">
        <v>9853385.6927940063</v>
      </c>
      <c r="AA89" s="277">
        <v>10148987.268228009</v>
      </c>
      <c r="AB89" s="277">
        <v>10453456.873692008</v>
      </c>
      <c r="AC89" s="277">
        <v>10767060.58154401</v>
      </c>
      <c r="AD89" s="277">
        <v>11090072.39680201</v>
      </c>
      <c r="AE89" s="277">
        <v>11422774.558038009</v>
      </c>
      <c r="AF89" s="277">
        <v>11765457.783564009</v>
      </c>
      <c r="AG89" s="277">
        <v>12118421.51761801</v>
      </c>
      <c r="AH89" s="277">
        <v>12481974.176550012</v>
      </c>
      <c r="AI89" s="277">
        <v>12856433.395008009</v>
      </c>
      <c r="AJ89" s="277">
        <v>13242126.408894014</v>
      </c>
      <c r="AK89" s="277">
        <v>13639390.192134012</v>
      </c>
      <c r="AL89" s="277">
        <v>14048571.894342011</v>
      </c>
      <c r="AM89" s="277">
        <v>14470029.059652014</v>
      </c>
      <c r="AN89" s="277">
        <v>14904129.927612014</v>
      </c>
      <c r="AO89" s="277">
        <v>15351253.816140011</v>
      </c>
      <c r="AP89" s="277">
        <v>15811791.422418013</v>
      </c>
      <c r="AQ89" s="277">
        <v>16286145.178494014</v>
      </c>
      <c r="AR89" s="277">
        <v>16774729.524822013</v>
      </c>
      <c r="AS89" s="277">
        <v>17277971.402634013</v>
      </c>
      <c r="AT89" s="277">
        <v>17796310.554834012</v>
      </c>
      <c r="AU89" s="277">
        <v>18330199.881600015</v>
      </c>
      <c r="AV89" s="277">
        <v>18880105.878048014</v>
      </c>
      <c r="AW89" s="277">
        <v>19446509.044542018</v>
      </c>
      <c r="AX89" s="277">
        <v>20029904.32435802</v>
      </c>
      <c r="AY89" s="277">
        <v>20630801.459286015</v>
      </c>
      <c r="AZ89" s="277" t="s">
        <v>498</v>
      </c>
      <c r="BA89" s="224" t="s">
        <v>498</v>
      </c>
      <c r="BB89" s="224" t="s">
        <v>498</v>
      </c>
      <c r="BC89" s="224" t="s">
        <v>498</v>
      </c>
      <c r="BD89" s="224" t="s">
        <v>498</v>
      </c>
      <c r="BE89" s="224" t="s">
        <v>498</v>
      </c>
      <c r="BF89" s="224" t="s">
        <v>498</v>
      </c>
      <c r="BG89" s="224" t="s">
        <v>498</v>
      </c>
    </row>
    <row r="90" spans="1:59" s="224" customFormat="1" ht="14.25" x14ac:dyDescent="0.25">
      <c r="A90" s="287" t="s">
        <v>479</v>
      </c>
      <c r="B90" s="277">
        <v>-2006360.4</v>
      </c>
      <c r="C90" s="277">
        <v>3336338.5873009949</v>
      </c>
      <c r="D90" s="277">
        <v>8496418.2148067337</v>
      </c>
      <c r="E90" s="277">
        <v>13811300.221542738</v>
      </c>
      <c r="F90" s="277">
        <v>19285628.675854743</v>
      </c>
      <c r="G90" s="277">
        <v>24924186.995598748</v>
      </c>
      <c r="H90" s="277">
        <v>30731902.069326751</v>
      </c>
      <c r="I90" s="277">
        <v>36713848.593070753</v>
      </c>
      <c r="J90" s="277">
        <v>42875253.516918756</v>
      </c>
      <c r="K90" s="277">
        <v>49221500.601382762</v>
      </c>
      <c r="L90" s="277">
        <v>55758135.111006767</v>
      </c>
      <c r="M90" s="277">
        <v>62475497.107465431</v>
      </c>
      <c r="N90" s="277">
        <v>69394379.967104092</v>
      </c>
      <c r="O90" s="277">
        <v>76520829.303494766</v>
      </c>
      <c r="P90" s="277">
        <v>83861072.130657434</v>
      </c>
      <c r="Q90" s="277">
        <v>91421522.230585441</v>
      </c>
      <c r="R90" s="277">
        <v>99208785.822009444</v>
      </c>
      <c r="S90" s="277">
        <v>107229667.31131744</v>
      </c>
      <c r="T90" s="277">
        <v>115491175.23517211</v>
      </c>
      <c r="U90" s="277">
        <v>124000528.39482544</v>
      </c>
      <c r="V90" s="277">
        <v>132765162.15474544</v>
      </c>
      <c r="W90" s="277">
        <v>141782405.90230146</v>
      </c>
      <c r="X90" s="277">
        <v>151070166.95079547</v>
      </c>
      <c r="Y90" s="277">
        <v>160636560.82171747</v>
      </c>
      <c r="Z90" s="277">
        <v>170489946.51451147</v>
      </c>
      <c r="AA90" s="277">
        <v>180638933.78273946</v>
      </c>
      <c r="AB90" s="277">
        <v>191092390.65643147</v>
      </c>
      <c r="AC90" s="277">
        <v>201859451.23797548</v>
      </c>
      <c r="AD90" s="277">
        <v>212949523.63477749</v>
      </c>
      <c r="AE90" s="277">
        <v>224372298.19281548</v>
      </c>
      <c r="AF90" s="277">
        <v>236137755.97637948</v>
      </c>
      <c r="AG90" s="277">
        <v>248256177.49399748</v>
      </c>
      <c r="AH90" s="277">
        <v>260738151.67054749</v>
      </c>
      <c r="AI90" s="277">
        <v>273594585.06555551</v>
      </c>
      <c r="AJ90" s="277">
        <v>286836711.47444952</v>
      </c>
      <c r="AK90" s="277">
        <v>300476101.66658354</v>
      </c>
      <c r="AL90" s="277">
        <v>314524673.56092554</v>
      </c>
      <c r="AM90" s="277">
        <v>328994702.62057757</v>
      </c>
      <c r="AN90" s="277">
        <v>343898832.54818958</v>
      </c>
      <c r="AO90" s="277">
        <v>359250086.36432958</v>
      </c>
      <c r="AP90" s="277">
        <v>375061877.78674757</v>
      </c>
      <c r="AQ90" s="277">
        <v>391348022.96524161</v>
      </c>
      <c r="AR90" s="277">
        <v>408122752.49006361</v>
      </c>
      <c r="AS90" s="277">
        <v>425400723.89269763</v>
      </c>
      <c r="AT90" s="277">
        <v>443197034.44753164</v>
      </c>
      <c r="AU90" s="277">
        <v>461527234.32913166</v>
      </c>
      <c r="AV90" s="277">
        <v>480407340.20717967</v>
      </c>
      <c r="AW90" s="277">
        <v>499853849.25172168</v>
      </c>
      <c r="AX90" s="277">
        <v>519883753.57607973</v>
      </c>
      <c r="AY90" s="277">
        <v>540514555.0353657</v>
      </c>
      <c r="AZ90" s="277" t="s">
        <v>498</v>
      </c>
      <c r="BA90" s="224" t="s">
        <v>498</v>
      </c>
      <c r="BB90" s="224" t="s">
        <v>498</v>
      </c>
      <c r="BC90" s="224" t="s">
        <v>498</v>
      </c>
      <c r="BD90" s="224" t="s">
        <v>498</v>
      </c>
      <c r="BE90" s="224" t="s">
        <v>498</v>
      </c>
      <c r="BF90" s="224" t="s">
        <v>498</v>
      </c>
      <c r="BG90" s="224" t="s">
        <v>498</v>
      </c>
    </row>
    <row r="91" spans="1:59" x14ac:dyDescent="0.25">
      <c r="A91" s="288" t="s">
        <v>247</v>
      </c>
      <c r="B91" s="289">
        <v>1</v>
      </c>
      <c r="C91" s="289">
        <v>0.88105726872246692</v>
      </c>
      <c r="D91" s="289">
        <v>0.77626191076869333</v>
      </c>
      <c r="E91" s="289">
        <v>0.68393119891514842</v>
      </c>
      <c r="F91" s="289">
        <v>0.60258255411026285</v>
      </c>
      <c r="G91" s="289">
        <v>0.53090973930419638</v>
      </c>
      <c r="H91" s="289">
        <v>0.4677618848495122</v>
      </c>
      <c r="I91" s="289">
        <v>0.41212500867798435</v>
      </c>
      <c r="J91" s="289">
        <v>0.3631057345180479</v>
      </c>
      <c r="K91" s="289">
        <v>0.31991694671193649</v>
      </c>
      <c r="L91" s="289">
        <v>0.28186515128804979</v>
      </c>
      <c r="M91" s="289">
        <v>0.24833934034189409</v>
      </c>
      <c r="N91" s="289">
        <v>0.21880118091796832</v>
      </c>
      <c r="O91" s="289">
        <v>0.19277637085283555</v>
      </c>
      <c r="P91" s="289">
        <v>0.16984702277782865</v>
      </c>
      <c r="Q91" s="289">
        <v>0.14964495398927638</v>
      </c>
      <c r="R91" s="289">
        <v>0.13184577443989109</v>
      </c>
      <c r="S91" s="289">
        <v>0.11616367792060887</v>
      </c>
      <c r="T91" s="289">
        <v>0.102346852793488</v>
      </c>
      <c r="U91" s="289">
        <v>9.0173438584570942E-2</v>
      </c>
      <c r="V91" s="289">
        <v>7.9447963510635183E-2</v>
      </c>
      <c r="W91" s="289">
        <v>6.999820573624245E-2</v>
      </c>
      <c r="X91" s="289">
        <v>6.1672427961447097E-2</v>
      </c>
      <c r="Y91" s="289">
        <v>5.4336940935195678E-2</v>
      </c>
      <c r="Z91" s="289">
        <v>4.7873956771097514E-2</v>
      </c>
      <c r="AA91" s="289">
        <v>4.2179697595680632E-2</v>
      </c>
      <c r="AB91" s="289">
        <v>3.7162729159189986E-2</v>
      </c>
      <c r="AC91" s="289">
        <v>3.2742492651268711E-2</v>
      </c>
      <c r="AD91" s="289">
        <v>2.8848011146492256E-2</v>
      </c>
      <c r="AE91" s="289">
        <v>2.5416749908803746E-2</v>
      </c>
      <c r="AF91" s="289">
        <v>2.239361225445264E-2</v>
      </c>
      <c r="AG91" s="289">
        <v>1.9730054849738013E-2</v>
      </c>
      <c r="AH91" s="289">
        <v>1.7383308237654636E-2</v>
      </c>
      <c r="AI91" s="289">
        <v>1.5315690077228756E-2</v>
      </c>
      <c r="AJ91" s="289">
        <v>1.3494000068042956E-2</v>
      </c>
      <c r="AK91" s="289">
        <v>1.1888986844090711E-2</v>
      </c>
      <c r="AL91" s="289">
        <v>1.0474878276731903E-2</v>
      </c>
      <c r="AM91" s="289">
        <v>9.228967644697713E-3</v>
      </c>
      <c r="AN91" s="289">
        <v>8.1312490261653842E-3</v>
      </c>
      <c r="AO91" s="289">
        <v>7.1640960582954934E-3</v>
      </c>
      <c r="AP91" s="289">
        <v>6.3119789059872195E-3</v>
      </c>
      <c r="AQ91" s="289">
        <v>5.5612148951429243E-3</v>
      </c>
      <c r="AR91" s="289">
        <v>4.8997488062933253E-3</v>
      </c>
      <c r="AS91" s="289">
        <v>4.3169593006989653E-3</v>
      </c>
      <c r="AT91" s="289">
        <v>3.8034883706598811E-3</v>
      </c>
      <c r="AU91" s="289">
        <v>3.3510910754712612E-3</v>
      </c>
      <c r="AV91" s="289">
        <v>2.9525031501949437E-3</v>
      </c>
      <c r="AW91" s="289">
        <v>2.6013243614052368E-3</v>
      </c>
      <c r="AX91" s="289">
        <v>2.2919157369209139E-3</v>
      </c>
      <c r="AY91" s="289">
        <v>2.0193090193135802E-3</v>
      </c>
      <c r="AZ91" s="289" t="s">
        <v>498</v>
      </c>
      <c r="BA91" s="222" t="s">
        <v>498</v>
      </c>
      <c r="BB91" s="222" t="s">
        <v>498</v>
      </c>
      <c r="BC91" s="222" t="s">
        <v>498</v>
      </c>
      <c r="BD91" s="222" t="s">
        <v>498</v>
      </c>
      <c r="BE91" s="222" t="s">
        <v>498</v>
      </c>
      <c r="BF91" s="222" t="s">
        <v>498</v>
      </c>
      <c r="BG91" s="222" t="s">
        <v>498</v>
      </c>
    </row>
    <row r="92" spans="1:59" s="224" customFormat="1" ht="14.25" x14ac:dyDescent="0.25">
      <c r="A92" s="290" t="s">
        <v>480</v>
      </c>
      <c r="B92" s="291">
        <v>-2006360.4</v>
      </c>
      <c r="C92" s="291">
        <v>4707223.7773577049</v>
      </c>
      <c r="D92" s="291">
        <v>4005573.2713662116</v>
      </c>
      <c r="E92" s="291">
        <v>3635013.6229595048</v>
      </c>
      <c r="F92" s="291">
        <v>3298734.8220378142</v>
      </c>
      <c r="G92" s="291">
        <v>2993565.5275867973</v>
      </c>
      <c r="H92" s="291">
        <v>2716627.7495559347</v>
      </c>
      <c r="I92" s="291">
        <v>2465309.7630092362</v>
      </c>
      <c r="J92" s="291">
        <v>2237241.460536947</v>
      </c>
      <c r="K92" s="291">
        <v>2030271.9903412531</v>
      </c>
      <c r="L92" s="291">
        <v>1842449.4749698569</v>
      </c>
      <c r="M92" s="291">
        <v>1668185.2470382538</v>
      </c>
      <c r="N92" s="291">
        <v>1513859.7403220299</v>
      </c>
      <c r="O92" s="291">
        <v>1373811.0401359911</v>
      </c>
      <c r="P92" s="291">
        <v>1246718.3906598913</v>
      </c>
      <c r="Q92" s="291">
        <v>1131383.207341946</v>
      </c>
      <c r="R92" s="291">
        <v>1026717.798978865</v>
      </c>
      <c r="S92" s="291">
        <v>931735.09396334796</v>
      </c>
      <c r="T92" s="291">
        <v>845539.33533498831</v>
      </c>
      <c r="U92" s="291">
        <v>767317.63453642465</v>
      </c>
      <c r="V92" s="291">
        <v>696332.30314220535</v>
      </c>
      <c r="W92" s="291">
        <v>631190.88301527139</v>
      </c>
      <c r="X92" s="291">
        <v>572798.77418638102</v>
      </c>
      <c r="Y92" s="291">
        <v>519808.57872710715</v>
      </c>
      <c r="Z92" s="291">
        <v>471720.56070577097</v>
      </c>
      <c r="AA92" s="291">
        <v>428081.21387627028</v>
      </c>
      <c r="AB92" s="291">
        <v>388478.98657428898</v>
      </c>
      <c r="AC92" s="291">
        <v>352540.40196696977</v>
      </c>
      <c r="AD92" s="291">
        <v>319926.53211835044</v>
      </c>
      <c r="AE92" s="291">
        <v>290329.80420629831</v>
      </c>
      <c r="AF92" s="291">
        <v>263471.09960126417</v>
      </c>
      <c r="AG92" s="291">
        <v>239097.12123484872</v>
      </c>
      <c r="AH92" s="291">
        <v>216978.00452541426</v>
      </c>
      <c r="AI92" s="291">
        <v>196905.14937647656</v>
      </c>
      <c r="AJ92" s="291">
        <v>178689.25466264924</v>
      </c>
      <c r="AK92" s="291">
        <v>162158.53055570115</v>
      </c>
      <c r="AL92" s="291">
        <v>147157.0805551495</v>
      </c>
      <c r="AM92" s="291">
        <v>133543.43000936412</v>
      </c>
      <c r="AN92" s="291">
        <v>121189.19195973755</v>
      </c>
      <c r="AO92" s="291">
        <v>109977.8569541023</v>
      </c>
      <c r="AP92" s="291">
        <v>99803.693924172156</v>
      </c>
      <c r="AQ92" s="291">
        <v>90570.753151101031</v>
      </c>
      <c r="AR92" s="291">
        <v>82191.960965140053</v>
      </c>
      <c r="AS92" s="291">
        <v>74588.299343811654</v>
      </c>
      <c r="AT92" s="291">
        <v>67688.060235962854</v>
      </c>
      <c r="AU92" s="291">
        <v>61426.169234834182</v>
      </c>
      <c r="AV92" s="291">
        <v>55743.572080950835</v>
      </c>
      <c r="AW92" s="291">
        <v>50586.67772185443</v>
      </c>
      <c r="AX92" s="291">
        <v>45906.852930016408</v>
      </c>
      <c r="AY92" s="291">
        <v>41659.963462404026</v>
      </c>
      <c r="AZ92" s="291" t="s">
        <v>498</v>
      </c>
      <c r="BA92" s="224" t="s">
        <v>498</v>
      </c>
      <c r="BB92" s="224" t="s">
        <v>498</v>
      </c>
      <c r="BC92" s="224" t="s">
        <v>498</v>
      </c>
      <c r="BD92" s="224" t="s">
        <v>498</v>
      </c>
      <c r="BE92" s="224" t="s">
        <v>498</v>
      </c>
      <c r="BF92" s="224" t="s">
        <v>498</v>
      </c>
      <c r="BG92" s="224" t="s">
        <v>498</v>
      </c>
    </row>
    <row r="93" spans="1:59" s="224" customFormat="1" ht="14.25" x14ac:dyDescent="0.25">
      <c r="A93" s="290" t="s">
        <v>481</v>
      </c>
      <c r="B93" s="291">
        <v>-2006360.4</v>
      </c>
      <c r="C93" s="291">
        <v>2700863.377357705</v>
      </c>
      <c r="D93" s="291">
        <v>6706436.6487239171</v>
      </c>
      <c r="E93" s="291">
        <v>10341450.271683421</v>
      </c>
      <c r="F93" s="291">
        <v>13640185.093721235</v>
      </c>
      <c r="G93" s="291">
        <v>16633750.621308032</v>
      </c>
      <c r="H93" s="291">
        <v>19350378.370863967</v>
      </c>
      <c r="I93" s="291">
        <v>21815688.133873202</v>
      </c>
      <c r="J93" s="291">
        <v>24052929.594410148</v>
      </c>
      <c r="K93" s="291">
        <v>26083201.584751401</v>
      </c>
      <c r="L93" s="291">
        <v>27925651.059721258</v>
      </c>
      <c r="M93" s="291">
        <v>29593836.30675951</v>
      </c>
      <c r="N93" s="291">
        <v>31107696.047081541</v>
      </c>
      <c r="O93" s="291">
        <v>32481507.087217532</v>
      </c>
      <c r="P93" s="291">
        <v>33728225.477877423</v>
      </c>
      <c r="Q93" s="291">
        <v>34859608.68521937</v>
      </c>
      <c r="R93" s="291">
        <v>35886326.484198235</v>
      </c>
      <c r="S93" s="291">
        <v>36818061.578161582</v>
      </c>
      <c r="T93" s="291">
        <v>37663600.913496569</v>
      </c>
      <c r="U93" s="291">
        <v>38430918.548032992</v>
      </c>
      <c r="V93" s="291">
        <v>39127250.851175196</v>
      </c>
      <c r="W93" s="291">
        <v>39758441.734190471</v>
      </c>
      <c r="X93" s="291">
        <v>40331240.508376852</v>
      </c>
      <c r="Y93" s="291">
        <v>40851049.087103955</v>
      </c>
      <c r="Z93" s="291">
        <v>41322769.647809729</v>
      </c>
      <c r="AA93" s="291">
        <v>41750850.861685999</v>
      </c>
      <c r="AB93" s="291">
        <v>42139329.848260291</v>
      </c>
      <c r="AC93" s="291">
        <v>42491870.250227258</v>
      </c>
      <c r="AD93" s="291">
        <v>42811796.782345608</v>
      </c>
      <c r="AE93" s="291">
        <v>43102126.586551905</v>
      </c>
      <c r="AF93" s="291">
        <v>43365597.686153166</v>
      </c>
      <c r="AG93" s="291">
        <v>43604694.807388015</v>
      </c>
      <c r="AH93" s="291">
        <v>43821672.811913431</v>
      </c>
      <c r="AI93" s="291">
        <v>44018577.961289905</v>
      </c>
      <c r="AJ93" s="291">
        <v>44197267.215952553</v>
      </c>
      <c r="AK93" s="291">
        <v>44359425.746508256</v>
      </c>
      <c r="AL93" s="291">
        <v>44506582.827063404</v>
      </c>
      <c r="AM93" s="291">
        <v>44640126.257072769</v>
      </c>
      <c r="AN93" s="291">
        <v>44761315.449032508</v>
      </c>
      <c r="AO93" s="291">
        <v>44871293.305986613</v>
      </c>
      <c r="AP93" s="291">
        <v>44971096.999910787</v>
      </c>
      <c r="AQ93" s="291">
        <v>45061667.753061891</v>
      </c>
      <c r="AR93" s="291">
        <v>45143859.714027032</v>
      </c>
      <c r="AS93" s="291">
        <v>45218448.013370842</v>
      </c>
      <c r="AT93" s="291">
        <v>45286136.073606804</v>
      </c>
      <c r="AU93" s="291">
        <v>45347562.242841639</v>
      </c>
      <c r="AV93" s="291">
        <v>45403305.814922586</v>
      </c>
      <c r="AW93" s="291">
        <v>45453892.492644444</v>
      </c>
      <c r="AX93" s="291">
        <v>45499799.345574461</v>
      </c>
      <c r="AY93" s="291">
        <v>45541459.309036866</v>
      </c>
      <c r="AZ93" s="291">
        <v>45541459.309036866</v>
      </c>
      <c r="BA93" s="224">
        <v>45541459.309036866</v>
      </c>
      <c r="BB93" s="224">
        <v>45541459.309036866</v>
      </c>
      <c r="BC93" s="224">
        <v>45541459.309036866</v>
      </c>
      <c r="BD93" s="224">
        <v>45541459.309036866</v>
      </c>
      <c r="BE93" s="224">
        <v>45541459.309036866</v>
      </c>
      <c r="BF93" s="224">
        <v>45541459.309036866</v>
      </c>
      <c r="BG93" s="224">
        <v>45541459.309036866</v>
      </c>
    </row>
    <row r="94" spans="1:59" s="224" customFormat="1" ht="14.25" x14ac:dyDescent="0.25">
      <c r="A94" s="290" t="s">
        <v>482</v>
      </c>
      <c r="B94" s="292">
        <v>0</v>
      </c>
      <c r="C94" s="292">
        <v>1.6628809994959006</v>
      </c>
      <c r="D94" s="292">
        <v>2.4158096096857093</v>
      </c>
      <c r="E94" s="292">
        <v>2.5860565737320034</v>
      </c>
      <c r="F94" s="292">
        <v>2.629601249086817</v>
      </c>
      <c r="G94" s="292">
        <v>2.6414259636290591</v>
      </c>
      <c r="H94" s="292">
        <v>2.6447175034033448</v>
      </c>
      <c r="I94" s="292">
        <v>2.6456424934299378</v>
      </c>
      <c r="J94" s="292">
        <v>2.6459033338343092</v>
      </c>
      <c r="K94" s="292">
        <v>2.6459769773288171</v>
      </c>
      <c r="L94" s="292">
        <v>2.6459977776238057</v>
      </c>
      <c r="M94" s="292">
        <v>2.6460036399445079</v>
      </c>
      <c r="N94" s="292">
        <v>2.6460052960228886</v>
      </c>
      <c r="O94" s="292">
        <v>2.6460057638636663</v>
      </c>
      <c r="P94" s="292">
        <v>2.6460058960288619</v>
      </c>
      <c r="Q94" s="292">
        <v>2.6460059333656285</v>
      </c>
      <c r="R94" s="292">
        <v>2.646005943913297</v>
      </c>
      <c r="S94" s="292">
        <v>2.6460059468930215</v>
      </c>
      <c r="T94" s="292">
        <v>2.6460059477347957</v>
      </c>
      <c r="U94" s="292">
        <v>2.6460059479725953</v>
      </c>
      <c r="V94" s="292">
        <v>2.6460059480397673</v>
      </c>
      <c r="W94" s="292">
        <v>2.6460059480587041</v>
      </c>
      <c r="X94" s="292">
        <v>2.6460059480640172</v>
      </c>
      <c r="Y94" s="292">
        <v>2.646005948065604</v>
      </c>
      <c r="Z94" s="292">
        <v>2.6460059480660316</v>
      </c>
      <c r="AA94" s="292">
        <v>2.6460059480661515</v>
      </c>
      <c r="AB94" s="292">
        <v>2.6460059480661866</v>
      </c>
      <c r="AC94" s="292">
        <v>2.6460059480661955</v>
      </c>
      <c r="AD94" s="292">
        <v>2.6460059480661986</v>
      </c>
      <c r="AE94" s="292">
        <v>2.6460059480661999</v>
      </c>
      <c r="AF94" s="292">
        <v>2.6460059480661999</v>
      </c>
      <c r="AG94" s="292">
        <v>2.6460059480661999</v>
      </c>
      <c r="AH94" s="292">
        <v>2.6460059480661999</v>
      </c>
      <c r="AI94" s="292">
        <v>2.6460059480661999</v>
      </c>
      <c r="AJ94" s="292">
        <v>2.6460059480661999</v>
      </c>
      <c r="AK94" s="292">
        <v>2.6460059480661999</v>
      </c>
      <c r="AL94" s="292">
        <v>2.6460059480661999</v>
      </c>
      <c r="AM94" s="292">
        <v>2.6460059480661999</v>
      </c>
      <c r="AN94" s="292">
        <v>2.6460059480661999</v>
      </c>
      <c r="AO94" s="292">
        <v>2.6460059480661999</v>
      </c>
      <c r="AP94" s="292">
        <v>2.6460059480661999</v>
      </c>
      <c r="AQ94" s="292">
        <v>2.6460059480661999</v>
      </c>
      <c r="AR94" s="292">
        <v>2.6460059480661999</v>
      </c>
      <c r="AS94" s="292">
        <v>2.6460059480661999</v>
      </c>
      <c r="AT94" s="292">
        <v>2.6460059480661999</v>
      </c>
      <c r="AU94" s="292">
        <v>2.6460059480661999</v>
      </c>
      <c r="AV94" s="292">
        <v>2.6460059480661999</v>
      </c>
      <c r="AW94" s="292">
        <v>2.6460059480661999</v>
      </c>
      <c r="AX94" s="292">
        <v>2.6460059480661999</v>
      </c>
      <c r="AY94" s="292">
        <v>2.6460059480661999</v>
      </c>
      <c r="AZ94" s="292" t="s">
        <v>498</v>
      </c>
      <c r="BA94" s="224" t="s">
        <v>498</v>
      </c>
      <c r="BB94" s="224" t="s">
        <v>498</v>
      </c>
      <c r="BC94" s="224" t="s">
        <v>498</v>
      </c>
      <c r="BD94" s="224" t="s">
        <v>498</v>
      </c>
      <c r="BE94" s="224" t="s">
        <v>498</v>
      </c>
      <c r="BF94" s="224" t="s">
        <v>498</v>
      </c>
      <c r="BG94" s="224" t="s">
        <v>498</v>
      </c>
    </row>
    <row r="95" spans="1:59" s="224" customFormat="1" ht="14.25" x14ac:dyDescent="0.25">
      <c r="A95" s="290" t="s">
        <v>483</v>
      </c>
      <c r="B95" s="293">
        <v>0</v>
      </c>
      <c r="C95" s="293">
        <v>0.37553311627117625</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t="s">
        <v>498</v>
      </c>
      <c r="BA95" s="224" t="s">
        <v>498</v>
      </c>
      <c r="BB95" s="224" t="s">
        <v>498</v>
      </c>
      <c r="BC95" s="224" t="s">
        <v>498</v>
      </c>
      <c r="BD95" s="224" t="s">
        <v>498</v>
      </c>
      <c r="BE95" s="224" t="s">
        <v>498</v>
      </c>
      <c r="BF95" s="224" t="s">
        <v>498</v>
      </c>
      <c r="BG95" s="224" t="s">
        <v>498</v>
      </c>
    </row>
    <row r="96" spans="1:59" s="224" customFormat="1" ht="15" thickBot="1" x14ac:dyDescent="0.3">
      <c r="A96" s="294" t="s">
        <v>484</v>
      </c>
      <c r="B96" s="295">
        <v>0</v>
      </c>
      <c r="C96" s="295">
        <v>0.42623008696778497</v>
      </c>
      <c r="D96" s="295">
        <v>0</v>
      </c>
      <c r="E96" s="295">
        <v>0</v>
      </c>
      <c r="F96" s="295">
        <v>0</v>
      </c>
      <c r="G96" s="295">
        <v>0</v>
      </c>
      <c r="H96" s="295">
        <v>0</v>
      </c>
      <c r="I96" s="295">
        <v>0</v>
      </c>
      <c r="J96" s="295">
        <v>0</v>
      </c>
      <c r="K96" s="295">
        <v>0</v>
      </c>
      <c r="L96" s="295">
        <v>0</v>
      </c>
      <c r="M96" s="295">
        <v>0</v>
      </c>
      <c r="N96" s="295">
        <v>0</v>
      </c>
      <c r="O96" s="295">
        <v>0</v>
      </c>
      <c r="P96" s="295">
        <v>0</v>
      </c>
      <c r="Q96" s="295">
        <v>0</v>
      </c>
      <c r="R96" s="295">
        <v>0</v>
      </c>
      <c r="S96" s="295">
        <v>0</v>
      </c>
      <c r="T96" s="295">
        <v>0</v>
      </c>
      <c r="U96" s="295">
        <v>0</v>
      </c>
      <c r="V96" s="295">
        <v>0</v>
      </c>
      <c r="W96" s="295">
        <v>0</v>
      </c>
      <c r="X96" s="295">
        <v>0</v>
      </c>
      <c r="Y96" s="295">
        <v>0</v>
      </c>
      <c r="Z96" s="295">
        <v>0</v>
      </c>
      <c r="AA96" s="295">
        <v>0</v>
      </c>
      <c r="AB96" s="295">
        <v>0</v>
      </c>
      <c r="AC96" s="295">
        <v>0</v>
      </c>
      <c r="AD96" s="295">
        <v>0</v>
      </c>
      <c r="AE96" s="295">
        <v>0</v>
      </c>
      <c r="AF96" s="295">
        <v>0</v>
      </c>
      <c r="AG96" s="295">
        <v>0</v>
      </c>
      <c r="AH96" s="295">
        <v>0</v>
      </c>
      <c r="AI96" s="295">
        <v>0</v>
      </c>
      <c r="AJ96" s="295">
        <v>0</v>
      </c>
      <c r="AK96" s="295">
        <v>0</v>
      </c>
      <c r="AL96" s="295">
        <v>0</v>
      </c>
      <c r="AM96" s="295">
        <v>0</v>
      </c>
      <c r="AN96" s="295">
        <v>0</v>
      </c>
      <c r="AO96" s="295">
        <v>0</v>
      </c>
      <c r="AP96" s="295">
        <v>0</v>
      </c>
      <c r="AQ96" s="295">
        <v>0</v>
      </c>
      <c r="AR96" s="295">
        <v>0</v>
      </c>
      <c r="AS96" s="295">
        <v>0</v>
      </c>
      <c r="AT96" s="295">
        <v>0</v>
      </c>
      <c r="AU96" s="295">
        <v>0</v>
      </c>
      <c r="AV96" s="295">
        <v>0</v>
      </c>
      <c r="AW96" s="295">
        <v>0</v>
      </c>
      <c r="AX96" s="295">
        <v>0</v>
      </c>
      <c r="AY96" s="295">
        <v>0</v>
      </c>
      <c r="AZ96" s="295" t="s">
        <v>498</v>
      </c>
      <c r="BA96" s="224" t="s">
        <v>498</v>
      </c>
      <c r="BB96" s="224" t="s">
        <v>498</v>
      </c>
      <c r="BC96" s="224" t="s">
        <v>498</v>
      </c>
      <c r="BD96" s="224" t="s">
        <v>498</v>
      </c>
      <c r="BE96" s="224" t="s">
        <v>498</v>
      </c>
      <c r="BF96" s="224" t="s">
        <v>498</v>
      </c>
      <c r="BG96" s="224" t="s">
        <v>498</v>
      </c>
    </row>
    <row r="97" spans="1:52" x14ac:dyDescent="0.25">
      <c r="C97" s="230"/>
      <c r="D97" s="230"/>
      <c r="E97" s="230"/>
      <c r="F97" s="230"/>
      <c r="G97" s="230"/>
      <c r="H97" s="230"/>
      <c r="I97" s="230"/>
      <c r="J97" s="230"/>
    </row>
    <row r="98" spans="1:52" x14ac:dyDescent="0.25">
      <c r="A98" s="410"/>
      <c r="B98" s="410"/>
      <c r="C98" s="410"/>
      <c r="D98" s="410"/>
      <c r="E98" s="410"/>
      <c r="F98" s="410"/>
      <c r="G98" s="410"/>
      <c r="H98" s="410"/>
      <c r="I98" s="410"/>
      <c r="J98" s="410"/>
      <c r="K98" s="410"/>
    </row>
    <row r="100" spans="1:52" x14ac:dyDescent="0.25">
      <c r="C100" s="230"/>
    </row>
    <row r="102" spans="1:52" x14ac:dyDescent="0.25">
      <c r="C102" s="222" t="s">
        <v>470</v>
      </c>
      <c r="AZ102" s="231"/>
    </row>
    <row r="103" spans="1:52" ht="27.75" x14ac:dyDescent="0.25">
      <c r="B103" s="223"/>
    </row>
    <row r="104" spans="1:52" ht="27.75" x14ac:dyDescent="0.25">
      <c r="B104" s="223"/>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36" sqref="H36"/>
    </sheetView>
  </sheetViews>
  <sheetFormatPr defaultRowHeight="15.75" x14ac:dyDescent="0.25"/>
  <cols>
    <col min="1" max="1" width="9.140625" style="143"/>
    <col min="2" max="2" width="37.7109375" style="143" customWidth="1"/>
    <col min="3" max="3" width="19.57031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9" t="s">
        <v>66</v>
      </c>
    </row>
    <row r="2" spans="1:44" ht="18.75" x14ac:dyDescent="0.3">
      <c r="L2" s="90" t="s">
        <v>9</v>
      </c>
    </row>
    <row r="3" spans="1:44" ht="18.75" x14ac:dyDescent="0.3">
      <c r="L3" s="90" t="str">
        <f>'1. паспорт местоположение'!C3</f>
        <v>от «05» мая 2016 г. №380</v>
      </c>
    </row>
    <row r="4" spans="1:44" ht="18.75" x14ac:dyDescent="0.3">
      <c r="K4" s="90"/>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90"/>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N_TP3400.VL.0088</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62"/>
      <c r="B14" s="362"/>
      <c r="C14" s="362"/>
      <c r="D14" s="362"/>
      <c r="E14" s="362"/>
      <c r="F14" s="362"/>
      <c r="G14" s="362"/>
      <c r="H14" s="362"/>
      <c r="I14" s="362"/>
      <c r="J14" s="362"/>
      <c r="K14" s="362"/>
      <c r="L14" s="362"/>
    </row>
    <row r="15" spans="1:44" ht="44.25" customHeight="1" x14ac:dyDescent="0.25">
      <c r="A15" s="41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6"/>
      <c r="C15" s="416"/>
      <c r="D15" s="416"/>
      <c r="E15" s="416"/>
      <c r="F15" s="416"/>
      <c r="G15" s="416"/>
      <c r="H15" s="416"/>
      <c r="I15" s="416"/>
      <c r="J15" s="416"/>
      <c r="K15" s="416"/>
      <c r="L15" s="416"/>
    </row>
    <row r="16" spans="1:44" x14ac:dyDescent="0.25">
      <c r="A16" s="359" t="s">
        <v>5</v>
      </c>
      <c r="B16" s="359"/>
      <c r="C16" s="359"/>
      <c r="D16" s="359"/>
      <c r="E16" s="359"/>
      <c r="F16" s="359"/>
      <c r="G16" s="359"/>
      <c r="H16" s="359"/>
      <c r="I16" s="359"/>
      <c r="J16" s="359"/>
      <c r="K16" s="359"/>
      <c r="L16" s="359"/>
    </row>
    <row r="17" spans="1:12" ht="15.75" customHeight="1" x14ac:dyDescent="0.25">
      <c r="L17" s="144"/>
    </row>
    <row r="18" spans="1:12" x14ac:dyDescent="0.25">
      <c r="K18" s="145"/>
    </row>
    <row r="19" spans="1:12" ht="15.75" customHeight="1" x14ac:dyDescent="0.25">
      <c r="A19" s="415" t="s">
        <v>401</v>
      </c>
      <c r="B19" s="415"/>
      <c r="C19" s="415"/>
      <c r="D19" s="415"/>
      <c r="E19" s="415"/>
      <c r="F19" s="415"/>
      <c r="G19" s="415"/>
      <c r="H19" s="415"/>
      <c r="I19" s="415"/>
      <c r="J19" s="415"/>
      <c r="K19" s="415"/>
      <c r="L19" s="415"/>
    </row>
    <row r="20" spans="1:12" x14ac:dyDescent="0.25">
      <c r="A20" s="146"/>
      <c r="B20" s="146"/>
      <c r="C20" s="147"/>
      <c r="D20" s="147"/>
      <c r="E20" s="147"/>
      <c r="F20" s="147"/>
      <c r="G20" s="147"/>
      <c r="H20" s="147"/>
      <c r="I20" s="147"/>
      <c r="J20" s="147"/>
      <c r="K20" s="147"/>
      <c r="L20" s="147"/>
    </row>
    <row r="21" spans="1:12" ht="28.5" customHeight="1" x14ac:dyDescent="0.25">
      <c r="A21" s="417" t="s">
        <v>217</v>
      </c>
      <c r="B21" s="417" t="s">
        <v>216</v>
      </c>
      <c r="C21" s="423" t="s">
        <v>335</v>
      </c>
      <c r="D21" s="423"/>
      <c r="E21" s="423"/>
      <c r="F21" s="423"/>
      <c r="G21" s="423"/>
      <c r="H21" s="423"/>
      <c r="I21" s="418" t="s">
        <v>215</v>
      </c>
      <c r="J21" s="420" t="s">
        <v>337</v>
      </c>
      <c r="K21" s="417" t="s">
        <v>214</v>
      </c>
      <c r="L21" s="419" t="s">
        <v>336</v>
      </c>
    </row>
    <row r="22" spans="1:12" ht="58.5" customHeight="1" x14ac:dyDescent="0.25">
      <c r="A22" s="417"/>
      <c r="B22" s="417"/>
      <c r="C22" s="424" t="s">
        <v>1</v>
      </c>
      <c r="D22" s="424"/>
      <c r="E22" s="148"/>
      <c r="F22" s="149"/>
      <c r="G22" s="425" t="s">
        <v>0</v>
      </c>
      <c r="H22" s="426"/>
      <c r="I22" s="418"/>
      <c r="J22" s="421"/>
      <c r="K22" s="417"/>
      <c r="L22" s="419"/>
    </row>
    <row r="23" spans="1:12" ht="47.25" x14ac:dyDescent="0.25">
      <c r="A23" s="417"/>
      <c r="B23" s="417"/>
      <c r="C23" s="150" t="s">
        <v>213</v>
      </c>
      <c r="D23" s="150" t="s">
        <v>212</v>
      </c>
      <c r="E23" s="150" t="s">
        <v>213</v>
      </c>
      <c r="F23" s="150" t="s">
        <v>212</v>
      </c>
      <c r="G23" s="150" t="s">
        <v>213</v>
      </c>
      <c r="H23" s="150" t="s">
        <v>212</v>
      </c>
      <c r="I23" s="418"/>
      <c r="J23" s="422"/>
      <c r="K23" s="417"/>
      <c r="L23" s="419"/>
    </row>
    <row r="24" spans="1:12" x14ac:dyDescent="0.25">
      <c r="A24" s="151">
        <v>1</v>
      </c>
      <c r="B24" s="151">
        <v>2</v>
      </c>
      <c r="C24" s="150">
        <v>3</v>
      </c>
      <c r="D24" s="183">
        <v>4</v>
      </c>
      <c r="E24" s="183">
        <v>5</v>
      </c>
      <c r="F24" s="183">
        <v>6</v>
      </c>
      <c r="G24" s="183">
        <v>7</v>
      </c>
      <c r="H24" s="183">
        <v>8</v>
      </c>
      <c r="I24" s="183">
        <v>9</v>
      </c>
      <c r="J24" s="150">
        <v>10</v>
      </c>
      <c r="K24" s="150">
        <v>11</v>
      </c>
      <c r="L24" s="150">
        <v>12</v>
      </c>
    </row>
    <row r="25" spans="1:12" x14ac:dyDescent="0.25">
      <c r="A25" s="218">
        <v>1</v>
      </c>
      <c r="B25" s="152" t="s">
        <v>211</v>
      </c>
      <c r="C25" s="152"/>
      <c r="D25" s="184"/>
      <c r="E25" s="184"/>
      <c r="F25" s="184"/>
      <c r="G25" s="184"/>
      <c r="H25" s="184"/>
      <c r="I25" s="184"/>
      <c r="J25" s="153"/>
      <c r="K25" s="73"/>
      <c r="L25" s="136"/>
    </row>
    <row r="26" spans="1:12" ht="21.75" customHeight="1" x14ac:dyDescent="0.25">
      <c r="A26" s="218" t="s">
        <v>210</v>
      </c>
      <c r="B26" s="154" t="s">
        <v>342</v>
      </c>
      <c r="C26" s="208">
        <v>45000</v>
      </c>
      <c r="D26" s="208">
        <v>45000</v>
      </c>
      <c r="E26" s="196"/>
      <c r="F26" s="196"/>
      <c r="G26" s="208">
        <v>45000</v>
      </c>
      <c r="H26" s="208">
        <v>45000</v>
      </c>
      <c r="I26" s="209">
        <v>1</v>
      </c>
      <c r="J26" s="210">
        <v>1</v>
      </c>
      <c r="K26" s="73"/>
      <c r="L26" s="73"/>
    </row>
    <row r="27" spans="1:12" s="155" customFormat="1" ht="39" customHeight="1" x14ac:dyDescent="0.25">
      <c r="A27" s="218" t="s">
        <v>209</v>
      </c>
      <c r="B27" s="154" t="s">
        <v>344</v>
      </c>
      <c r="C27" s="208" t="s">
        <v>435</v>
      </c>
      <c r="D27" s="208" t="s">
        <v>435</v>
      </c>
      <c r="E27" s="208" t="s">
        <v>435</v>
      </c>
      <c r="F27" s="208" t="s">
        <v>435</v>
      </c>
      <c r="G27" s="208" t="s">
        <v>435</v>
      </c>
      <c r="H27" s="208" t="s">
        <v>435</v>
      </c>
      <c r="I27" s="197"/>
      <c r="J27" s="198"/>
      <c r="K27" s="73"/>
      <c r="L27" s="73"/>
    </row>
    <row r="28" spans="1:12" s="155" customFormat="1" ht="70.5" customHeight="1" x14ac:dyDescent="0.25">
      <c r="A28" s="218" t="s">
        <v>343</v>
      </c>
      <c r="B28" s="154" t="s">
        <v>348</v>
      </c>
      <c r="C28" s="208" t="s">
        <v>435</v>
      </c>
      <c r="D28" s="208" t="s">
        <v>435</v>
      </c>
      <c r="E28" s="196"/>
      <c r="F28" s="196"/>
      <c r="G28" s="208" t="s">
        <v>435</v>
      </c>
      <c r="H28" s="208" t="s">
        <v>435</v>
      </c>
      <c r="I28" s="197"/>
      <c r="J28" s="198"/>
      <c r="K28" s="73"/>
      <c r="L28" s="73"/>
    </row>
    <row r="29" spans="1:12" s="155" customFormat="1" ht="54" customHeight="1" x14ac:dyDescent="0.25">
      <c r="A29" s="218" t="s">
        <v>208</v>
      </c>
      <c r="B29" s="154" t="s">
        <v>347</v>
      </c>
      <c r="C29" s="208" t="s">
        <v>435</v>
      </c>
      <c r="D29" s="208" t="s">
        <v>435</v>
      </c>
      <c r="E29" s="195"/>
      <c r="F29" s="196"/>
      <c r="G29" s="208" t="s">
        <v>435</v>
      </c>
      <c r="H29" s="208" t="s">
        <v>435</v>
      </c>
      <c r="I29" s="197"/>
      <c r="J29" s="198"/>
      <c r="K29" s="73"/>
      <c r="L29" s="73"/>
    </row>
    <row r="30" spans="1:12" s="155" customFormat="1" ht="57" customHeight="1" x14ac:dyDescent="0.25">
      <c r="A30" s="218" t="s">
        <v>207</v>
      </c>
      <c r="B30" s="154" t="s">
        <v>349</v>
      </c>
      <c r="C30" s="212">
        <f>D31</f>
        <v>45156</v>
      </c>
      <c r="D30" s="211">
        <v>45275</v>
      </c>
      <c r="E30" s="196"/>
      <c r="F30" s="196"/>
      <c r="G30" s="212">
        <f>H31</f>
        <v>45522</v>
      </c>
      <c r="H30" s="211">
        <v>45641</v>
      </c>
      <c r="I30" s="197"/>
      <c r="J30" s="198"/>
      <c r="K30" s="73"/>
      <c r="L30" s="73"/>
    </row>
    <row r="31" spans="1:12" s="155" customFormat="1" ht="37.5" customHeight="1" x14ac:dyDescent="0.25">
      <c r="A31" s="218" t="s">
        <v>206</v>
      </c>
      <c r="B31" s="156" t="s">
        <v>345</v>
      </c>
      <c r="C31" s="212">
        <f>D31-20</f>
        <v>45136</v>
      </c>
      <c r="D31" s="212">
        <v>45156</v>
      </c>
      <c r="E31" s="196"/>
      <c r="F31" s="196"/>
      <c r="G31" s="212">
        <f>H31-20</f>
        <v>45502</v>
      </c>
      <c r="H31" s="212">
        <v>45522</v>
      </c>
      <c r="I31" s="328">
        <v>1</v>
      </c>
      <c r="J31" s="328">
        <v>1</v>
      </c>
      <c r="K31" s="73"/>
      <c r="L31" s="73"/>
    </row>
    <row r="32" spans="1:12" s="155" customFormat="1" ht="31.5" x14ac:dyDescent="0.25">
      <c r="A32" s="218" t="s">
        <v>204</v>
      </c>
      <c r="B32" s="156" t="s">
        <v>350</v>
      </c>
      <c r="C32" s="212">
        <f>D31</f>
        <v>45156</v>
      </c>
      <c r="D32" s="212">
        <v>45306</v>
      </c>
      <c r="E32" s="196"/>
      <c r="F32" s="196"/>
      <c r="G32" s="212">
        <f>H31</f>
        <v>45522</v>
      </c>
      <c r="H32" s="212">
        <v>45306</v>
      </c>
      <c r="I32" s="328">
        <v>0.05</v>
      </c>
      <c r="J32" s="328">
        <v>1</v>
      </c>
      <c r="K32" s="73"/>
      <c r="L32" s="73"/>
    </row>
    <row r="33" spans="1:12" s="155" customFormat="1" ht="37.5" customHeight="1" x14ac:dyDescent="0.25">
      <c r="A33" s="218" t="s">
        <v>361</v>
      </c>
      <c r="B33" s="156" t="s">
        <v>280</v>
      </c>
      <c r="C33" s="208" t="s">
        <v>435</v>
      </c>
      <c r="D33" s="208" t="s">
        <v>435</v>
      </c>
      <c r="E33" s="196"/>
      <c r="F33" s="196"/>
      <c r="G33" s="208" t="s">
        <v>435</v>
      </c>
      <c r="H33" s="208" t="s">
        <v>435</v>
      </c>
      <c r="I33" s="199"/>
      <c r="J33" s="198"/>
      <c r="K33" s="73"/>
      <c r="L33" s="73"/>
    </row>
    <row r="34" spans="1:12" s="155" customFormat="1" ht="47.25" customHeight="1" x14ac:dyDescent="0.25">
      <c r="A34" s="218" t="s">
        <v>362</v>
      </c>
      <c r="B34" s="156" t="s">
        <v>354</v>
      </c>
      <c r="C34" s="208" t="s">
        <v>435</v>
      </c>
      <c r="D34" s="208" t="s">
        <v>435</v>
      </c>
      <c r="E34" s="200"/>
      <c r="F34" s="200"/>
      <c r="G34" s="208" t="s">
        <v>435</v>
      </c>
      <c r="H34" s="208" t="s">
        <v>435</v>
      </c>
      <c r="I34" s="197"/>
      <c r="J34" s="198"/>
      <c r="K34" s="157"/>
      <c r="L34" s="73"/>
    </row>
    <row r="35" spans="1:12" s="155" customFormat="1" ht="49.5" customHeight="1" x14ac:dyDescent="0.25">
      <c r="A35" s="218" t="s">
        <v>363</v>
      </c>
      <c r="B35" s="156" t="s">
        <v>205</v>
      </c>
      <c r="C35" s="212">
        <f>D32</f>
        <v>45306</v>
      </c>
      <c r="D35" s="70">
        <f>C35+31</f>
        <v>45337</v>
      </c>
      <c r="E35" s="197"/>
      <c r="F35" s="197"/>
      <c r="G35" s="212">
        <f>H32</f>
        <v>45306</v>
      </c>
      <c r="H35" s="70">
        <v>45376</v>
      </c>
      <c r="I35" s="199"/>
      <c r="J35" s="198"/>
      <c r="K35" s="157"/>
      <c r="L35" s="73"/>
    </row>
    <row r="36" spans="1:12" ht="37.5" customHeight="1" x14ac:dyDescent="0.25">
      <c r="A36" s="218" t="s">
        <v>364</v>
      </c>
      <c r="B36" s="156" t="s">
        <v>346</v>
      </c>
      <c r="C36" s="208" t="s">
        <v>435</v>
      </c>
      <c r="D36" s="208" t="s">
        <v>435</v>
      </c>
      <c r="E36" s="201"/>
      <c r="F36" s="202"/>
      <c r="G36" s="208" t="s">
        <v>435</v>
      </c>
      <c r="H36" s="208" t="s">
        <v>435</v>
      </c>
      <c r="I36" s="203"/>
      <c r="J36" s="204"/>
      <c r="K36" s="73"/>
      <c r="L36" s="73"/>
    </row>
    <row r="37" spans="1:12" ht="41.25" customHeight="1" x14ac:dyDescent="0.25">
      <c r="A37" s="218" t="s">
        <v>365</v>
      </c>
      <c r="B37" s="156" t="s">
        <v>203</v>
      </c>
      <c r="C37" s="212">
        <v>45229</v>
      </c>
      <c r="D37" s="212">
        <f>C37+95</f>
        <v>45324</v>
      </c>
      <c r="E37" s="201"/>
      <c r="F37" s="202"/>
      <c r="G37" s="212">
        <v>45595</v>
      </c>
      <c r="H37" s="212">
        <f>G37+95</f>
        <v>45690</v>
      </c>
      <c r="I37" s="199"/>
      <c r="J37" s="204"/>
      <c r="K37" s="73"/>
      <c r="L37" s="73"/>
    </row>
    <row r="38" spans="1:12" x14ac:dyDescent="0.25">
      <c r="A38" s="218" t="s">
        <v>486</v>
      </c>
      <c r="B38" s="152" t="s">
        <v>202</v>
      </c>
      <c r="C38" s="213"/>
      <c r="D38" s="214"/>
      <c r="E38" s="205"/>
      <c r="F38" s="205"/>
      <c r="G38" s="213"/>
      <c r="H38" s="214"/>
      <c r="I38" s="206"/>
      <c r="J38" s="207"/>
      <c r="K38" s="73"/>
      <c r="L38" s="73"/>
    </row>
    <row r="39" spans="1:12" ht="71.25" customHeight="1" x14ac:dyDescent="0.25">
      <c r="A39" s="218">
        <v>2</v>
      </c>
      <c r="B39" s="156" t="s">
        <v>351</v>
      </c>
      <c r="C39" s="212">
        <f>D39-20</f>
        <v>45136</v>
      </c>
      <c r="D39" s="212">
        <v>45156</v>
      </c>
      <c r="E39" s="205"/>
      <c r="F39" s="205"/>
      <c r="G39" s="212">
        <f>H39-20</f>
        <v>45502</v>
      </c>
      <c r="H39" s="212">
        <v>45522</v>
      </c>
      <c r="I39" s="328">
        <v>1</v>
      </c>
      <c r="J39" s="328">
        <v>1</v>
      </c>
      <c r="K39" s="73"/>
      <c r="L39" s="73"/>
    </row>
    <row r="40" spans="1:12" ht="33.75" customHeight="1" x14ac:dyDescent="0.25">
      <c r="A40" s="218" t="s">
        <v>201</v>
      </c>
      <c r="B40" s="156" t="s">
        <v>353</v>
      </c>
      <c r="C40" s="215" t="s">
        <v>435</v>
      </c>
      <c r="D40" s="215" t="s">
        <v>435</v>
      </c>
      <c r="E40" s="205"/>
      <c r="F40" s="205"/>
      <c r="G40" s="215" t="s">
        <v>435</v>
      </c>
      <c r="H40" s="215" t="s">
        <v>435</v>
      </c>
      <c r="I40" s="206"/>
      <c r="J40" s="207"/>
      <c r="K40" s="73"/>
      <c r="L40" s="73"/>
    </row>
    <row r="41" spans="1:12" ht="63" customHeight="1" x14ac:dyDescent="0.25">
      <c r="A41" s="218" t="s">
        <v>200</v>
      </c>
      <c r="B41" s="152" t="s">
        <v>432</v>
      </c>
      <c r="C41" s="311"/>
      <c r="D41" s="311"/>
      <c r="E41" s="205"/>
      <c r="F41" s="205"/>
      <c r="G41" s="311"/>
      <c r="H41" s="311"/>
      <c r="I41" s="206"/>
      <c r="J41" s="207"/>
      <c r="K41" s="73"/>
      <c r="L41" s="73"/>
    </row>
    <row r="42" spans="1:12" ht="58.5" customHeight="1" x14ac:dyDescent="0.25">
      <c r="A42" s="218">
        <v>3</v>
      </c>
      <c r="B42" s="156" t="s">
        <v>352</v>
      </c>
      <c r="C42" s="215">
        <v>45263</v>
      </c>
      <c r="D42" s="215">
        <v>45306</v>
      </c>
      <c r="E42" s="205"/>
      <c r="F42" s="205"/>
      <c r="G42" s="215">
        <v>45354</v>
      </c>
      <c r="H42" s="215">
        <v>45412</v>
      </c>
      <c r="I42" s="206"/>
      <c r="J42" s="207"/>
      <c r="K42" s="73"/>
      <c r="L42" s="73"/>
    </row>
    <row r="43" spans="1:12" ht="34.5" customHeight="1" x14ac:dyDescent="0.25">
      <c r="A43" s="218" t="s">
        <v>199</v>
      </c>
      <c r="B43" s="156" t="s">
        <v>197</v>
      </c>
      <c r="C43" s="215" t="s">
        <v>435</v>
      </c>
      <c r="D43" s="215" t="s">
        <v>435</v>
      </c>
      <c r="E43" s="205"/>
      <c r="F43" s="205"/>
      <c r="G43" s="215" t="s">
        <v>435</v>
      </c>
      <c r="H43" s="215" t="s">
        <v>435</v>
      </c>
      <c r="I43" s="206"/>
      <c r="J43" s="207"/>
      <c r="K43" s="73"/>
      <c r="L43" s="73"/>
    </row>
    <row r="44" spans="1:12" ht="24.75" customHeight="1" x14ac:dyDescent="0.25">
      <c r="A44" s="218" t="s">
        <v>198</v>
      </c>
      <c r="B44" s="156" t="s">
        <v>195</v>
      </c>
      <c r="C44" s="215" t="s">
        <v>435</v>
      </c>
      <c r="D44" s="215" t="s">
        <v>435</v>
      </c>
      <c r="E44" s="205"/>
      <c r="F44" s="205"/>
      <c r="G44" s="215" t="s">
        <v>435</v>
      </c>
      <c r="H44" s="215" t="s">
        <v>435</v>
      </c>
      <c r="I44" s="206"/>
      <c r="J44" s="207"/>
      <c r="K44" s="73"/>
      <c r="L44" s="73"/>
    </row>
    <row r="45" spans="1:12" ht="90.75" customHeight="1" x14ac:dyDescent="0.25">
      <c r="A45" s="218" t="s">
        <v>196</v>
      </c>
      <c r="B45" s="156" t="s">
        <v>357</v>
      </c>
      <c r="C45" s="208" t="s">
        <v>435</v>
      </c>
      <c r="D45" s="208" t="s">
        <v>435</v>
      </c>
      <c r="E45" s="205"/>
      <c r="F45" s="205"/>
      <c r="G45" s="208" t="s">
        <v>435</v>
      </c>
      <c r="H45" s="208" t="s">
        <v>435</v>
      </c>
      <c r="I45" s="206"/>
      <c r="J45" s="207"/>
      <c r="K45" s="73"/>
      <c r="L45" s="73"/>
    </row>
    <row r="46" spans="1:12" ht="167.25" customHeight="1" x14ac:dyDescent="0.25">
      <c r="A46" s="218" t="s">
        <v>194</v>
      </c>
      <c r="B46" s="156" t="s">
        <v>355</v>
      </c>
      <c r="C46" s="208" t="s">
        <v>435</v>
      </c>
      <c r="D46" s="208" t="s">
        <v>435</v>
      </c>
      <c r="E46" s="205"/>
      <c r="F46" s="205"/>
      <c r="G46" s="208" t="s">
        <v>435</v>
      </c>
      <c r="H46" s="208" t="s">
        <v>435</v>
      </c>
      <c r="I46" s="206"/>
      <c r="J46" s="207"/>
      <c r="K46" s="73"/>
      <c r="L46" s="73"/>
    </row>
    <row r="47" spans="1:12" ht="30.75" customHeight="1" x14ac:dyDescent="0.25">
      <c r="A47" s="218" t="s">
        <v>192</v>
      </c>
      <c r="B47" s="156" t="s">
        <v>193</v>
      </c>
      <c r="C47" s="208" t="s">
        <v>435</v>
      </c>
      <c r="D47" s="208" t="s">
        <v>435</v>
      </c>
      <c r="E47" s="205"/>
      <c r="F47" s="205"/>
      <c r="G47" s="208" t="s">
        <v>435</v>
      </c>
      <c r="H47" s="208" t="s">
        <v>435</v>
      </c>
      <c r="I47" s="206"/>
      <c r="J47" s="207"/>
      <c r="K47" s="73"/>
      <c r="L47" s="73"/>
    </row>
    <row r="48" spans="1:12" ht="37.5" customHeight="1" x14ac:dyDescent="0.25">
      <c r="A48" s="218" t="s">
        <v>366</v>
      </c>
      <c r="B48" s="152" t="s">
        <v>191</v>
      </c>
      <c r="C48" s="213"/>
      <c r="D48" s="311"/>
      <c r="E48" s="205"/>
      <c r="F48" s="205"/>
      <c r="G48" s="213"/>
      <c r="H48" s="311"/>
      <c r="I48" s="206"/>
      <c r="J48" s="207"/>
      <c r="K48" s="73"/>
      <c r="L48" s="73"/>
    </row>
    <row r="49" spans="1:12" ht="35.25" customHeight="1" x14ac:dyDescent="0.25">
      <c r="A49" s="218">
        <v>4</v>
      </c>
      <c r="B49" s="156" t="s">
        <v>189</v>
      </c>
      <c r="C49" s="215" t="s">
        <v>435</v>
      </c>
      <c r="D49" s="215" t="s">
        <v>435</v>
      </c>
      <c r="E49" s="205"/>
      <c r="F49" s="205"/>
      <c r="G49" s="215" t="s">
        <v>435</v>
      </c>
      <c r="H49" s="215" t="s">
        <v>435</v>
      </c>
      <c r="I49" s="206"/>
      <c r="J49" s="207"/>
      <c r="K49" s="73"/>
      <c r="L49" s="73"/>
    </row>
    <row r="50" spans="1:12" ht="86.25" customHeight="1" x14ac:dyDescent="0.25">
      <c r="A50" s="218" t="s">
        <v>190</v>
      </c>
      <c r="B50" s="156" t="s">
        <v>356</v>
      </c>
      <c r="C50" s="215">
        <v>45364</v>
      </c>
      <c r="D50" s="215">
        <v>45396</v>
      </c>
      <c r="E50" s="205"/>
      <c r="F50" s="205"/>
      <c r="G50" s="215">
        <v>45627</v>
      </c>
      <c r="H50" s="215">
        <v>45646</v>
      </c>
      <c r="I50" s="206"/>
      <c r="J50" s="207"/>
      <c r="K50" s="73"/>
      <c r="L50" s="73"/>
    </row>
    <row r="51" spans="1:12" ht="77.25" customHeight="1" x14ac:dyDescent="0.25">
      <c r="A51" s="218" t="s">
        <v>188</v>
      </c>
      <c r="B51" s="156" t="s">
        <v>358</v>
      </c>
      <c r="C51" s="215" t="s">
        <v>435</v>
      </c>
      <c r="D51" s="215" t="s">
        <v>435</v>
      </c>
      <c r="E51" s="205"/>
      <c r="F51" s="205"/>
      <c r="G51" s="215" t="s">
        <v>435</v>
      </c>
      <c r="H51" s="215" t="s">
        <v>435</v>
      </c>
      <c r="I51" s="206"/>
      <c r="J51" s="207"/>
      <c r="K51" s="73"/>
      <c r="L51" s="73"/>
    </row>
    <row r="52" spans="1:12" ht="71.25" customHeight="1" x14ac:dyDescent="0.25">
      <c r="A52" s="218" t="s">
        <v>186</v>
      </c>
      <c r="B52" s="156" t="s">
        <v>187</v>
      </c>
      <c r="C52" s="215" t="s">
        <v>435</v>
      </c>
      <c r="D52" s="215" t="s">
        <v>435</v>
      </c>
      <c r="E52" s="205"/>
      <c r="F52" s="205"/>
      <c r="G52" s="215" t="s">
        <v>435</v>
      </c>
      <c r="H52" s="215" t="s">
        <v>435</v>
      </c>
      <c r="I52" s="206"/>
      <c r="J52" s="207"/>
      <c r="K52" s="73"/>
      <c r="L52" s="73"/>
    </row>
    <row r="53" spans="1:12" ht="48" customHeight="1" x14ac:dyDescent="0.25">
      <c r="A53" s="218" t="s">
        <v>184</v>
      </c>
      <c r="B53" s="158" t="s">
        <v>359</v>
      </c>
      <c r="C53" s="215">
        <v>45364</v>
      </c>
      <c r="D53" s="215">
        <v>45397</v>
      </c>
      <c r="E53" s="205"/>
      <c r="F53" s="205"/>
      <c r="G53" s="215">
        <v>45646</v>
      </c>
      <c r="H53" s="215">
        <v>45656</v>
      </c>
      <c r="I53" s="206"/>
      <c r="J53" s="207"/>
      <c r="K53" s="73"/>
      <c r="L53" s="73"/>
    </row>
    <row r="54" spans="1:12" ht="46.5" customHeight="1" x14ac:dyDescent="0.25">
      <c r="A54" s="218" t="s">
        <v>360</v>
      </c>
      <c r="B54" s="156" t="s">
        <v>185</v>
      </c>
      <c r="C54" s="215" t="s">
        <v>435</v>
      </c>
      <c r="D54" s="215" t="s">
        <v>435</v>
      </c>
      <c r="E54" s="205"/>
      <c r="F54" s="205"/>
      <c r="G54" s="215" t="s">
        <v>435</v>
      </c>
      <c r="H54" s="215" t="s">
        <v>435</v>
      </c>
      <c r="I54" s="206"/>
      <c r="J54" s="207"/>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7" zoomScale="70" zoomScaleNormal="70" zoomScaleSheetLayoutView="70" workbookViewId="0">
      <selection activeCell="O26" sqref="O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34"/>
      <c r="B5" s="34"/>
      <c r="C5" s="34"/>
      <c r="D5" s="34"/>
      <c r="E5" s="34"/>
      <c r="F5" s="34"/>
      <c r="L5" s="34"/>
      <c r="M5" s="34"/>
      <c r="U5" s="13"/>
    </row>
    <row r="6" spans="1:29" ht="18.75" x14ac:dyDescent="0.25">
      <c r="A6" s="400" t="s">
        <v>8</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4"/>
      <c r="B7" s="64"/>
      <c r="C7" s="64"/>
      <c r="D7" s="64"/>
      <c r="E7" s="64"/>
      <c r="F7" s="64"/>
      <c r="G7" s="64"/>
      <c r="H7" s="64"/>
      <c r="I7" s="64"/>
      <c r="J7" s="36"/>
      <c r="K7" s="36"/>
      <c r="L7" s="36"/>
      <c r="M7" s="36"/>
      <c r="N7" s="36"/>
      <c r="O7" s="36"/>
      <c r="P7" s="36"/>
      <c r="Q7" s="36"/>
      <c r="R7" s="36"/>
      <c r="S7" s="36"/>
      <c r="T7" s="187"/>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64"/>
      <c r="B10" s="64"/>
      <c r="C10" s="64"/>
      <c r="D10" s="64"/>
      <c r="E10" s="64"/>
      <c r="F10" s="64"/>
      <c r="G10" s="64"/>
      <c r="H10" s="64"/>
      <c r="I10" s="64"/>
      <c r="J10" s="36"/>
      <c r="K10" s="36"/>
      <c r="L10" s="36"/>
      <c r="M10" s="36"/>
      <c r="N10" s="36"/>
      <c r="O10" s="36"/>
      <c r="P10" s="36"/>
      <c r="Q10" s="36"/>
      <c r="R10" s="36"/>
      <c r="S10" s="36"/>
      <c r="T10" s="187"/>
      <c r="U10" s="36"/>
    </row>
    <row r="11" spans="1:29" x14ac:dyDescent="0.25">
      <c r="A11" s="358" t="str">
        <f>'1. паспорт местоположение'!A12:C12</f>
        <v>N_TP3400.VL.0088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18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row>
    <row r="19" spans="1:29" ht="15.75" customHeight="1" x14ac:dyDescent="0.25">
      <c r="A19" s="429" t="s">
        <v>183</v>
      </c>
      <c r="B19" s="429" t="s">
        <v>182</v>
      </c>
      <c r="C19" s="433" t="s">
        <v>181</v>
      </c>
      <c r="D19" s="433"/>
      <c r="E19" s="434" t="s">
        <v>180</v>
      </c>
      <c r="F19" s="434"/>
      <c r="G19" s="435" t="s">
        <v>572</v>
      </c>
      <c r="H19" s="438" t="s">
        <v>461</v>
      </c>
      <c r="I19" s="439"/>
      <c r="J19" s="439"/>
      <c r="K19" s="439"/>
      <c r="L19" s="438" t="s">
        <v>462</v>
      </c>
      <c r="M19" s="439"/>
      <c r="N19" s="439"/>
      <c r="O19" s="439"/>
      <c r="P19" s="438" t="s">
        <v>463</v>
      </c>
      <c r="Q19" s="439"/>
      <c r="R19" s="439"/>
      <c r="S19" s="439"/>
      <c r="T19" s="438" t="s">
        <v>464</v>
      </c>
      <c r="U19" s="439"/>
      <c r="V19" s="439"/>
      <c r="W19" s="439"/>
      <c r="X19" s="438" t="s">
        <v>573</v>
      </c>
      <c r="Y19" s="439"/>
      <c r="Z19" s="439"/>
      <c r="AA19" s="439"/>
      <c r="AB19" s="442" t="s">
        <v>179</v>
      </c>
      <c r="AC19" s="442"/>
    </row>
    <row r="20" spans="1:29" s="87" customFormat="1" ht="66" customHeight="1" x14ac:dyDescent="0.25">
      <c r="A20" s="430"/>
      <c r="B20" s="430"/>
      <c r="C20" s="433"/>
      <c r="D20" s="433"/>
      <c r="E20" s="434"/>
      <c r="F20" s="434"/>
      <c r="G20" s="436"/>
      <c r="H20" s="428" t="s">
        <v>1</v>
      </c>
      <c r="I20" s="428"/>
      <c r="J20" s="428" t="s">
        <v>177</v>
      </c>
      <c r="K20" s="428"/>
      <c r="L20" s="428" t="s">
        <v>1</v>
      </c>
      <c r="M20" s="428"/>
      <c r="N20" s="428" t="s">
        <v>177</v>
      </c>
      <c r="O20" s="428"/>
      <c r="P20" s="428" t="s">
        <v>1</v>
      </c>
      <c r="Q20" s="428"/>
      <c r="R20" s="428" t="s">
        <v>177</v>
      </c>
      <c r="S20" s="428"/>
      <c r="T20" s="428" t="s">
        <v>1</v>
      </c>
      <c r="U20" s="428"/>
      <c r="V20" s="428" t="s">
        <v>177</v>
      </c>
      <c r="W20" s="428"/>
      <c r="X20" s="428" t="s">
        <v>1</v>
      </c>
      <c r="Y20" s="428"/>
      <c r="Z20" s="428" t="s">
        <v>177</v>
      </c>
      <c r="AA20" s="428"/>
      <c r="AB20" s="442"/>
      <c r="AC20" s="442"/>
    </row>
    <row r="21" spans="1:29" s="87" customFormat="1" ht="63" x14ac:dyDescent="0.25">
      <c r="A21" s="431"/>
      <c r="B21" s="431"/>
      <c r="C21" s="337" t="s">
        <v>1</v>
      </c>
      <c r="D21" s="337" t="s">
        <v>177</v>
      </c>
      <c r="E21" s="346" t="s">
        <v>574</v>
      </c>
      <c r="F21" s="346" t="s">
        <v>575</v>
      </c>
      <c r="G21" s="437"/>
      <c r="H21" s="347" t="s">
        <v>384</v>
      </c>
      <c r="I21" s="347" t="s">
        <v>385</v>
      </c>
      <c r="J21" s="347" t="s">
        <v>384</v>
      </c>
      <c r="K21" s="347" t="s">
        <v>385</v>
      </c>
      <c r="L21" s="347" t="s">
        <v>384</v>
      </c>
      <c r="M21" s="347" t="s">
        <v>385</v>
      </c>
      <c r="N21" s="347" t="s">
        <v>384</v>
      </c>
      <c r="O21" s="347" t="s">
        <v>385</v>
      </c>
      <c r="P21" s="347" t="s">
        <v>384</v>
      </c>
      <c r="Q21" s="347" t="s">
        <v>385</v>
      </c>
      <c r="R21" s="347" t="s">
        <v>384</v>
      </c>
      <c r="S21" s="347" t="s">
        <v>385</v>
      </c>
      <c r="T21" s="347" t="s">
        <v>384</v>
      </c>
      <c r="U21" s="347" t="s">
        <v>385</v>
      </c>
      <c r="V21" s="347" t="s">
        <v>384</v>
      </c>
      <c r="W21" s="347" t="s">
        <v>385</v>
      </c>
      <c r="X21" s="347" t="s">
        <v>384</v>
      </c>
      <c r="Y21" s="347" t="s">
        <v>385</v>
      </c>
      <c r="Z21" s="347" t="s">
        <v>384</v>
      </c>
      <c r="AA21" s="347" t="s">
        <v>385</v>
      </c>
      <c r="AB21" s="337" t="s">
        <v>178</v>
      </c>
      <c r="AC21" s="337" t="s">
        <v>177</v>
      </c>
    </row>
    <row r="22" spans="1:29" s="87" customFormat="1" x14ac:dyDescent="0.25">
      <c r="A22" s="348">
        <v>1</v>
      </c>
      <c r="B22" s="348">
        <v>2</v>
      </c>
      <c r="C22" s="348">
        <v>3</v>
      </c>
      <c r="D22" s="348">
        <v>4</v>
      </c>
      <c r="E22" s="348">
        <v>5</v>
      </c>
      <c r="F22" s="348">
        <v>6</v>
      </c>
      <c r="G22" s="348">
        <v>7</v>
      </c>
      <c r="H22" s="348">
        <v>8</v>
      </c>
      <c r="I22" s="348">
        <v>9</v>
      </c>
      <c r="J22" s="348">
        <v>10</v>
      </c>
      <c r="K22" s="348">
        <v>11</v>
      </c>
      <c r="L22" s="348">
        <v>12</v>
      </c>
      <c r="M22" s="348">
        <v>13</v>
      </c>
      <c r="N22" s="348">
        <v>14</v>
      </c>
      <c r="O22" s="348">
        <v>15</v>
      </c>
      <c r="P22" s="348">
        <v>16</v>
      </c>
      <c r="Q22" s="348">
        <v>17</v>
      </c>
      <c r="R22" s="348">
        <v>18</v>
      </c>
      <c r="S22" s="348">
        <v>19</v>
      </c>
      <c r="T22" s="348">
        <v>20</v>
      </c>
      <c r="U22" s="348">
        <v>21</v>
      </c>
      <c r="V22" s="348">
        <v>22</v>
      </c>
      <c r="W22" s="348">
        <v>23</v>
      </c>
      <c r="X22" s="348">
        <v>24</v>
      </c>
      <c r="Y22" s="348">
        <v>25</v>
      </c>
      <c r="Z22" s="348">
        <v>26</v>
      </c>
      <c r="AA22" s="348">
        <v>27</v>
      </c>
      <c r="AB22" s="348">
        <v>28</v>
      </c>
      <c r="AC22" s="348">
        <v>29</v>
      </c>
    </row>
    <row r="23" spans="1:29" ht="47.25" x14ac:dyDescent="0.25">
      <c r="A23" s="316">
        <v>1</v>
      </c>
      <c r="B23" s="317" t="s">
        <v>176</v>
      </c>
      <c r="C23" s="318">
        <v>2.0063529119999997</v>
      </c>
      <c r="D23" s="318">
        <v>2.0063529119999997</v>
      </c>
      <c r="E23" s="318">
        <v>2.0063529119999997</v>
      </c>
      <c r="F23" s="318">
        <v>2.0063529119999997</v>
      </c>
      <c r="G23" s="318">
        <v>0</v>
      </c>
      <c r="H23" s="318">
        <v>0.73049667199999968</v>
      </c>
      <c r="I23" s="318"/>
      <c r="J23" s="318">
        <v>2.0063529119999997</v>
      </c>
      <c r="K23" s="318"/>
      <c r="L23" s="318">
        <v>0</v>
      </c>
      <c r="M23" s="318"/>
      <c r="N23" s="318">
        <v>0</v>
      </c>
      <c r="O23" s="318"/>
      <c r="P23" s="318">
        <v>0</v>
      </c>
      <c r="Q23" s="318"/>
      <c r="R23" s="318">
        <v>0</v>
      </c>
      <c r="S23" s="318"/>
      <c r="T23" s="318">
        <v>0</v>
      </c>
      <c r="U23" s="318"/>
      <c r="V23" s="318">
        <v>0</v>
      </c>
      <c r="W23" s="318"/>
      <c r="X23" s="318">
        <v>0</v>
      </c>
      <c r="Y23" s="318"/>
      <c r="Z23" s="318" t="s">
        <v>442</v>
      </c>
      <c r="AA23" s="318"/>
      <c r="AB23" s="318">
        <v>0.73049667199999968</v>
      </c>
      <c r="AC23" s="318">
        <v>2.0063529119999997</v>
      </c>
    </row>
    <row r="24" spans="1:29" x14ac:dyDescent="0.25">
      <c r="A24" s="319" t="s">
        <v>175</v>
      </c>
      <c r="B24" s="320" t="s">
        <v>174</v>
      </c>
      <c r="C24" s="318"/>
      <c r="D24" s="318"/>
      <c r="E24" s="318"/>
      <c r="F24" s="318"/>
      <c r="G24" s="318">
        <v>0</v>
      </c>
      <c r="H24" s="318">
        <v>0</v>
      </c>
      <c r="I24" s="318"/>
      <c r="J24" s="318">
        <v>0</v>
      </c>
      <c r="K24" s="318"/>
      <c r="L24" s="318">
        <v>0</v>
      </c>
      <c r="M24" s="318"/>
      <c r="N24" s="318">
        <v>0</v>
      </c>
      <c r="O24" s="318"/>
      <c r="P24" s="318">
        <v>0</v>
      </c>
      <c r="Q24" s="318"/>
      <c r="R24" s="318">
        <v>0</v>
      </c>
      <c r="S24" s="318"/>
      <c r="T24" s="318">
        <v>0</v>
      </c>
      <c r="U24" s="318"/>
      <c r="V24" s="318">
        <v>0</v>
      </c>
      <c r="W24" s="318"/>
      <c r="X24" s="318">
        <v>0</v>
      </c>
      <c r="Y24" s="318"/>
      <c r="Z24" s="318" t="s">
        <v>442</v>
      </c>
      <c r="AA24" s="318"/>
      <c r="AB24" s="318">
        <v>0</v>
      </c>
      <c r="AC24" s="318">
        <v>0</v>
      </c>
    </row>
    <row r="25" spans="1:29" x14ac:dyDescent="0.25">
      <c r="A25" s="319" t="s">
        <v>173</v>
      </c>
      <c r="B25" s="320" t="s">
        <v>172</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442</v>
      </c>
      <c r="AA25" s="318"/>
      <c r="AB25" s="318">
        <v>0</v>
      </c>
      <c r="AC25" s="318">
        <v>0</v>
      </c>
    </row>
    <row r="26" spans="1:29" ht="31.5" x14ac:dyDescent="0.25">
      <c r="A26" s="319" t="s">
        <v>171</v>
      </c>
      <c r="B26" s="320" t="s">
        <v>341</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442</v>
      </c>
      <c r="AA26" s="318"/>
      <c r="AB26" s="318">
        <v>0</v>
      </c>
      <c r="AC26" s="318">
        <v>0</v>
      </c>
    </row>
    <row r="27" spans="1:29" x14ac:dyDescent="0.25">
      <c r="A27" s="319" t="s">
        <v>170</v>
      </c>
      <c r="B27" s="320" t="s">
        <v>169</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v>0</v>
      </c>
      <c r="AA27" s="318"/>
      <c r="AB27" s="318">
        <v>0</v>
      </c>
      <c r="AC27" s="318">
        <v>0</v>
      </c>
    </row>
    <row r="28" spans="1:29" x14ac:dyDescent="0.25">
      <c r="A28" s="319" t="s">
        <v>168</v>
      </c>
      <c r="B28" s="321" t="s">
        <v>167</v>
      </c>
      <c r="C28" s="318"/>
      <c r="D28" s="318"/>
      <c r="E28" s="318"/>
      <c r="F28" s="318"/>
      <c r="G28" s="318">
        <v>0</v>
      </c>
      <c r="H28" s="318">
        <v>0.73049667199999968</v>
      </c>
      <c r="I28" s="318"/>
      <c r="J28" s="318">
        <v>2.0063529119999997</v>
      </c>
      <c r="K28" s="318"/>
      <c r="L28" s="318">
        <v>0</v>
      </c>
      <c r="M28" s="318"/>
      <c r="N28" s="318">
        <v>0</v>
      </c>
      <c r="O28" s="318"/>
      <c r="P28" s="318">
        <v>0</v>
      </c>
      <c r="Q28" s="318"/>
      <c r="R28" s="318">
        <v>0</v>
      </c>
      <c r="S28" s="318"/>
      <c r="T28" s="318">
        <v>0</v>
      </c>
      <c r="U28" s="318"/>
      <c r="V28" s="318">
        <v>0</v>
      </c>
      <c r="W28" s="318"/>
      <c r="X28" s="318">
        <v>0</v>
      </c>
      <c r="Y28" s="318"/>
      <c r="Z28" s="318" t="s">
        <v>442</v>
      </c>
      <c r="AA28" s="318"/>
      <c r="AB28" s="318">
        <v>0.73049667199999968</v>
      </c>
      <c r="AC28" s="318">
        <v>2.0063529119999997</v>
      </c>
    </row>
    <row r="29" spans="1:29" ht="47.25" x14ac:dyDescent="0.25">
      <c r="A29" s="316" t="s">
        <v>62</v>
      </c>
      <c r="B29" s="317" t="s">
        <v>166</v>
      </c>
      <c r="C29" s="318">
        <v>1.6719607599999999</v>
      </c>
      <c r="D29" s="318">
        <v>1.6719607599999999</v>
      </c>
      <c r="E29" s="318">
        <v>1.6719607599999999</v>
      </c>
      <c r="F29" s="318">
        <v>1.6719607599999999</v>
      </c>
      <c r="G29" s="318">
        <v>0</v>
      </c>
      <c r="H29" s="318">
        <v>0.60874722666666636</v>
      </c>
      <c r="I29" s="318"/>
      <c r="J29" s="318">
        <v>1.6719607599999999</v>
      </c>
      <c r="K29" s="318"/>
      <c r="L29" s="318">
        <v>0</v>
      </c>
      <c r="M29" s="318"/>
      <c r="N29" s="318">
        <v>0</v>
      </c>
      <c r="O29" s="318"/>
      <c r="P29" s="318">
        <v>0</v>
      </c>
      <c r="Q29" s="318"/>
      <c r="R29" s="318">
        <v>0</v>
      </c>
      <c r="S29" s="318"/>
      <c r="T29" s="318">
        <v>0</v>
      </c>
      <c r="U29" s="318"/>
      <c r="V29" s="318">
        <v>0</v>
      </c>
      <c r="W29" s="318"/>
      <c r="X29" s="318">
        <v>0</v>
      </c>
      <c r="Y29" s="318"/>
      <c r="Z29" s="318" t="s">
        <v>442</v>
      </c>
      <c r="AA29" s="318"/>
      <c r="AB29" s="318">
        <v>0.60874722666666636</v>
      </c>
      <c r="AC29" s="318">
        <v>1.6719607599999999</v>
      </c>
    </row>
    <row r="30" spans="1:29" x14ac:dyDescent="0.25">
      <c r="A30" s="316" t="s">
        <v>165</v>
      </c>
      <c r="B30" s="320" t="s">
        <v>164</v>
      </c>
      <c r="C30" s="318">
        <v>0.33516383</v>
      </c>
      <c r="D30" s="318">
        <v>0.33516383</v>
      </c>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v>0</v>
      </c>
      <c r="AC30" s="318">
        <v>0</v>
      </c>
    </row>
    <row r="31" spans="1:29" ht="31.5" x14ac:dyDescent="0.25">
      <c r="A31" s="316" t="s">
        <v>163</v>
      </c>
      <c r="B31" s="320" t="s">
        <v>162</v>
      </c>
      <c r="C31" s="318">
        <v>0.76727511000000004</v>
      </c>
      <c r="D31" s="318">
        <v>0.76727511000000004</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x14ac:dyDescent="0.25">
      <c r="A32" s="316" t="s">
        <v>161</v>
      </c>
      <c r="B32" s="320" t="s">
        <v>160</v>
      </c>
      <c r="C32" s="318">
        <v>0</v>
      </c>
      <c r="D32" s="318">
        <v>0</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159</v>
      </c>
      <c r="B33" s="320" t="s">
        <v>158</v>
      </c>
      <c r="C33" s="318">
        <v>0.56952181999999996</v>
      </c>
      <c r="D33" s="318">
        <v>0.56952181999999996</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ht="31.5" x14ac:dyDescent="0.25">
      <c r="A34" s="316" t="s">
        <v>61</v>
      </c>
      <c r="B34" s="317" t="s">
        <v>157</v>
      </c>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row>
    <row r="35" spans="1:29" x14ac:dyDescent="0.25">
      <c r="A35" s="319" t="s">
        <v>156</v>
      </c>
      <c r="B35" s="320" t="s">
        <v>513</v>
      </c>
      <c r="C35" s="318"/>
      <c r="D35" s="318"/>
      <c r="E35" s="318"/>
      <c r="F35" s="318"/>
      <c r="G35" s="318">
        <v>0</v>
      </c>
      <c r="H35" s="318">
        <v>0</v>
      </c>
      <c r="I35" s="349" t="s">
        <v>470</v>
      </c>
      <c r="J35" s="318">
        <v>0</v>
      </c>
      <c r="K35" s="349" t="s">
        <v>470</v>
      </c>
      <c r="L35" s="318">
        <v>0</v>
      </c>
      <c r="M35" s="349" t="s">
        <v>470</v>
      </c>
      <c r="N35" s="318">
        <v>0</v>
      </c>
      <c r="O35" s="349" t="s">
        <v>470</v>
      </c>
      <c r="P35" s="318">
        <v>0</v>
      </c>
      <c r="Q35" s="349" t="s">
        <v>470</v>
      </c>
      <c r="R35" s="318">
        <v>0</v>
      </c>
      <c r="S35" s="349" t="s">
        <v>470</v>
      </c>
      <c r="T35" s="318">
        <v>0</v>
      </c>
      <c r="U35" s="349" t="s">
        <v>470</v>
      </c>
      <c r="V35" s="318">
        <v>0</v>
      </c>
      <c r="W35" s="349" t="s">
        <v>470</v>
      </c>
      <c r="X35" s="318">
        <v>0</v>
      </c>
      <c r="Y35" s="349" t="s">
        <v>470</v>
      </c>
      <c r="Z35" s="318" t="s">
        <v>442</v>
      </c>
      <c r="AA35" s="349" t="s">
        <v>442</v>
      </c>
      <c r="AB35" s="318">
        <v>0</v>
      </c>
      <c r="AC35" s="318">
        <v>0</v>
      </c>
    </row>
    <row r="36" spans="1:29" ht="31.5" x14ac:dyDescent="0.25">
      <c r="A36" s="319" t="s">
        <v>155</v>
      </c>
      <c r="B36" s="322" t="s">
        <v>511</v>
      </c>
      <c r="C36" s="318"/>
      <c r="D36" s="318"/>
      <c r="E36" s="318"/>
      <c r="F36" s="318"/>
      <c r="G36" s="318">
        <v>0</v>
      </c>
      <c r="H36" s="318">
        <v>0</v>
      </c>
      <c r="I36" s="349" t="s">
        <v>470</v>
      </c>
      <c r="J36" s="318">
        <v>0</v>
      </c>
      <c r="K36" s="349" t="s">
        <v>470</v>
      </c>
      <c r="L36" s="318">
        <v>0</v>
      </c>
      <c r="M36" s="349" t="s">
        <v>470</v>
      </c>
      <c r="N36" s="318">
        <v>0</v>
      </c>
      <c r="O36" s="349" t="s">
        <v>470</v>
      </c>
      <c r="P36" s="318">
        <v>0</v>
      </c>
      <c r="Q36" s="349" t="s">
        <v>470</v>
      </c>
      <c r="R36" s="318">
        <v>0</v>
      </c>
      <c r="S36" s="349" t="s">
        <v>470</v>
      </c>
      <c r="T36" s="318">
        <v>0</v>
      </c>
      <c r="U36" s="349" t="s">
        <v>470</v>
      </c>
      <c r="V36" s="318">
        <v>0</v>
      </c>
      <c r="W36" s="349" t="s">
        <v>470</v>
      </c>
      <c r="X36" s="318">
        <v>0</v>
      </c>
      <c r="Y36" s="349" t="s">
        <v>470</v>
      </c>
      <c r="Z36" s="318" t="s">
        <v>442</v>
      </c>
      <c r="AA36" s="349" t="s">
        <v>442</v>
      </c>
      <c r="AB36" s="318">
        <v>0</v>
      </c>
      <c r="AC36" s="318">
        <v>0</v>
      </c>
    </row>
    <row r="37" spans="1:29" x14ac:dyDescent="0.25">
      <c r="A37" s="319" t="s">
        <v>154</v>
      </c>
      <c r="B37" s="322" t="s">
        <v>145</v>
      </c>
      <c r="C37" s="318"/>
      <c r="D37" s="318"/>
      <c r="E37" s="318"/>
      <c r="F37" s="318"/>
      <c r="G37" s="318">
        <v>0</v>
      </c>
      <c r="H37" s="318">
        <v>0</v>
      </c>
      <c r="I37" s="349" t="s">
        <v>470</v>
      </c>
      <c r="J37" s="318">
        <v>0</v>
      </c>
      <c r="K37" s="349" t="s">
        <v>470</v>
      </c>
      <c r="L37" s="318">
        <v>0</v>
      </c>
      <c r="M37" s="349" t="s">
        <v>470</v>
      </c>
      <c r="N37" s="318">
        <v>0</v>
      </c>
      <c r="O37" s="349" t="s">
        <v>470</v>
      </c>
      <c r="P37" s="318">
        <v>0</v>
      </c>
      <c r="Q37" s="349" t="s">
        <v>470</v>
      </c>
      <c r="R37" s="318">
        <v>0</v>
      </c>
      <c r="S37" s="349" t="s">
        <v>470</v>
      </c>
      <c r="T37" s="318">
        <v>0</v>
      </c>
      <c r="U37" s="349" t="s">
        <v>470</v>
      </c>
      <c r="V37" s="318">
        <v>0</v>
      </c>
      <c r="W37" s="349" t="s">
        <v>470</v>
      </c>
      <c r="X37" s="318">
        <v>0</v>
      </c>
      <c r="Y37" s="349" t="s">
        <v>470</v>
      </c>
      <c r="Z37" s="318" t="s">
        <v>442</v>
      </c>
      <c r="AA37" s="349" t="s">
        <v>442</v>
      </c>
      <c r="AB37" s="318">
        <v>0</v>
      </c>
      <c r="AC37" s="318">
        <v>0</v>
      </c>
    </row>
    <row r="38" spans="1:29" x14ac:dyDescent="0.25">
      <c r="A38" s="319" t="s">
        <v>153</v>
      </c>
      <c r="B38" s="320" t="s">
        <v>512</v>
      </c>
      <c r="C38" s="318"/>
      <c r="D38" s="318"/>
      <c r="E38" s="318"/>
      <c r="F38" s="318"/>
      <c r="G38" s="318">
        <v>0</v>
      </c>
      <c r="H38" s="318">
        <v>0.27500000000000002</v>
      </c>
      <c r="I38" s="349">
        <v>1</v>
      </c>
      <c r="J38" s="318">
        <v>0.27500000000000002</v>
      </c>
      <c r="K38" s="349">
        <v>1</v>
      </c>
      <c r="L38" s="318">
        <v>0</v>
      </c>
      <c r="M38" s="349" t="s">
        <v>470</v>
      </c>
      <c r="N38" s="318">
        <v>0</v>
      </c>
      <c r="O38" s="349" t="s">
        <v>470</v>
      </c>
      <c r="P38" s="318">
        <v>0</v>
      </c>
      <c r="Q38" s="349" t="s">
        <v>470</v>
      </c>
      <c r="R38" s="318">
        <v>0</v>
      </c>
      <c r="S38" s="349" t="s">
        <v>470</v>
      </c>
      <c r="T38" s="318">
        <v>0</v>
      </c>
      <c r="U38" s="349" t="s">
        <v>470</v>
      </c>
      <c r="V38" s="318">
        <v>0</v>
      </c>
      <c r="W38" s="349" t="s">
        <v>470</v>
      </c>
      <c r="X38" s="318">
        <v>0</v>
      </c>
      <c r="Y38" s="349" t="s">
        <v>470</v>
      </c>
      <c r="Z38" s="318" t="s">
        <v>442</v>
      </c>
      <c r="AA38" s="349" t="s">
        <v>442</v>
      </c>
      <c r="AB38" s="318">
        <v>0.27500000000000002</v>
      </c>
      <c r="AC38" s="318">
        <v>0.27500000000000002</v>
      </c>
    </row>
    <row r="39" spans="1:29" x14ac:dyDescent="0.25">
      <c r="A39" s="319" t="s">
        <v>152</v>
      </c>
      <c r="B39" s="320" t="s">
        <v>514</v>
      </c>
      <c r="C39" s="318"/>
      <c r="D39" s="318"/>
      <c r="E39" s="318"/>
      <c r="F39" s="318"/>
      <c r="G39" s="318">
        <v>0</v>
      </c>
      <c r="H39" s="318">
        <v>0</v>
      </c>
      <c r="I39" s="349" t="s">
        <v>470</v>
      </c>
      <c r="J39" s="318">
        <v>0</v>
      </c>
      <c r="K39" s="349" t="s">
        <v>470</v>
      </c>
      <c r="L39" s="318">
        <v>0</v>
      </c>
      <c r="M39" s="349" t="s">
        <v>470</v>
      </c>
      <c r="N39" s="318">
        <v>0</v>
      </c>
      <c r="O39" s="349" t="s">
        <v>470</v>
      </c>
      <c r="P39" s="318">
        <v>0</v>
      </c>
      <c r="Q39" s="349" t="s">
        <v>470</v>
      </c>
      <c r="R39" s="318">
        <v>0</v>
      </c>
      <c r="S39" s="349" t="s">
        <v>470</v>
      </c>
      <c r="T39" s="318">
        <v>0</v>
      </c>
      <c r="U39" s="349" t="s">
        <v>470</v>
      </c>
      <c r="V39" s="318">
        <v>0</v>
      </c>
      <c r="W39" s="349" t="s">
        <v>470</v>
      </c>
      <c r="X39" s="318">
        <v>0</v>
      </c>
      <c r="Y39" s="349" t="s">
        <v>470</v>
      </c>
      <c r="Z39" s="318" t="s">
        <v>442</v>
      </c>
      <c r="AA39" s="349" t="s">
        <v>442</v>
      </c>
      <c r="AB39" s="318">
        <v>0</v>
      </c>
      <c r="AC39" s="318">
        <v>0</v>
      </c>
    </row>
    <row r="40" spans="1:29" x14ac:dyDescent="0.25">
      <c r="A40" s="319" t="s">
        <v>151</v>
      </c>
      <c r="B40" s="320" t="s">
        <v>515</v>
      </c>
      <c r="C40" s="318"/>
      <c r="D40" s="318"/>
      <c r="E40" s="318"/>
      <c r="F40" s="318"/>
      <c r="G40" s="318">
        <v>0</v>
      </c>
      <c r="H40" s="318">
        <v>0</v>
      </c>
      <c r="I40" s="349" t="s">
        <v>470</v>
      </c>
      <c r="J40" s="318">
        <v>0</v>
      </c>
      <c r="K40" s="349" t="s">
        <v>470</v>
      </c>
      <c r="L40" s="318">
        <v>0</v>
      </c>
      <c r="M40" s="349" t="s">
        <v>470</v>
      </c>
      <c r="N40" s="318">
        <v>0</v>
      </c>
      <c r="O40" s="349" t="s">
        <v>470</v>
      </c>
      <c r="P40" s="318">
        <v>0</v>
      </c>
      <c r="Q40" s="349" t="s">
        <v>470</v>
      </c>
      <c r="R40" s="318">
        <v>0</v>
      </c>
      <c r="S40" s="349" t="s">
        <v>470</v>
      </c>
      <c r="T40" s="318">
        <v>0</v>
      </c>
      <c r="U40" s="349" t="s">
        <v>470</v>
      </c>
      <c r="V40" s="318">
        <v>0</v>
      </c>
      <c r="W40" s="349" t="s">
        <v>470</v>
      </c>
      <c r="X40" s="318">
        <v>0</v>
      </c>
      <c r="Y40" s="349" t="s">
        <v>470</v>
      </c>
      <c r="Z40" s="318" t="s">
        <v>442</v>
      </c>
      <c r="AA40" s="349" t="s">
        <v>442</v>
      </c>
      <c r="AB40" s="318">
        <v>0</v>
      </c>
      <c r="AC40" s="318">
        <v>0</v>
      </c>
    </row>
    <row r="41" spans="1:29" x14ac:dyDescent="0.25">
      <c r="A41" s="319" t="s">
        <v>150</v>
      </c>
      <c r="B41" s="320" t="s">
        <v>516</v>
      </c>
      <c r="C41" s="318"/>
      <c r="D41" s="318"/>
      <c r="E41" s="318"/>
      <c r="F41" s="318"/>
      <c r="G41" s="318">
        <v>0</v>
      </c>
      <c r="H41" s="318">
        <v>0</v>
      </c>
      <c r="I41" s="349" t="s">
        <v>470</v>
      </c>
      <c r="J41" s="318">
        <v>0</v>
      </c>
      <c r="K41" s="349" t="s">
        <v>470</v>
      </c>
      <c r="L41" s="318">
        <v>0</v>
      </c>
      <c r="M41" s="349" t="s">
        <v>470</v>
      </c>
      <c r="N41" s="318">
        <v>0</v>
      </c>
      <c r="O41" s="349" t="s">
        <v>470</v>
      </c>
      <c r="P41" s="318">
        <v>0</v>
      </c>
      <c r="Q41" s="349" t="s">
        <v>470</v>
      </c>
      <c r="R41" s="318">
        <v>0</v>
      </c>
      <c r="S41" s="349" t="s">
        <v>470</v>
      </c>
      <c r="T41" s="318">
        <v>0</v>
      </c>
      <c r="U41" s="349" t="s">
        <v>470</v>
      </c>
      <c r="V41" s="318">
        <v>0</v>
      </c>
      <c r="W41" s="349" t="s">
        <v>470</v>
      </c>
      <c r="X41" s="318">
        <v>0</v>
      </c>
      <c r="Y41" s="349" t="s">
        <v>470</v>
      </c>
      <c r="Z41" s="318" t="s">
        <v>442</v>
      </c>
      <c r="AA41" s="349" t="s">
        <v>442</v>
      </c>
      <c r="AB41" s="318">
        <v>0</v>
      </c>
      <c r="AC41" s="318">
        <v>0</v>
      </c>
    </row>
    <row r="42" spans="1:29" x14ac:dyDescent="0.25">
      <c r="A42" s="319" t="s">
        <v>517</v>
      </c>
      <c r="B42" s="320" t="s">
        <v>518</v>
      </c>
      <c r="C42" s="318"/>
      <c r="D42" s="318"/>
      <c r="E42" s="318"/>
      <c r="F42" s="318"/>
      <c r="G42" s="318">
        <v>0</v>
      </c>
      <c r="H42" s="318">
        <v>0</v>
      </c>
      <c r="I42" s="349" t="s">
        <v>470</v>
      </c>
      <c r="J42" s="318">
        <v>0</v>
      </c>
      <c r="K42" s="349" t="s">
        <v>470</v>
      </c>
      <c r="L42" s="318">
        <v>0</v>
      </c>
      <c r="M42" s="349" t="s">
        <v>470</v>
      </c>
      <c r="N42" s="318">
        <v>0</v>
      </c>
      <c r="O42" s="349" t="s">
        <v>470</v>
      </c>
      <c r="P42" s="318">
        <v>0</v>
      </c>
      <c r="Q42" s="349" t="s">
        <v>470</v>
      </c>
      <c r="R42" s="318">
        <v>0</v>
      </c>
      <c r="S42" s="349" t="s">
        <v>470</v>
      </c>
      <c r="T42" s="318">
        <v>0</v>
      </c>
      <c r="U42" s="349" t="s">
        <v>470</v>
      </c>
      <c r="V42" s="318">
        <v>0</v>
      </c>
      <c r="W42" s="349" t="s">
        <v>470</v>
      </c>
      <c r="X42" s="318">
        <v>0</v>
      </c>
      <c r="Y42" s="349" t="s">
        <v>470</v>
      </c>
      <c r="Z42" s="318" t="s">
        <v>442</v>
      </c>
      <c r="AA42" s="349" t="s">
        <v>442</v>
      </c>
      <c r="AB42" s="318">
        <v>0</v>
      </c>
      <c r="AC42" s="318">
        <v>0</v>
      </c>
    </row>
    <row r="43" spans="1:29" x14ac:dyDescent="0.25">
      <c r="A43" s="319" t="s">
        <v>519</v>
      </c>
      <c r="B43" s="320" t="s">
        <v>520</v>
      </c>
      <c r="C43" s="318"/>
      <c r="D43" s="318"/>
      <c r="E43" s="318"/>
      <c r="F43" s="318"/>
      <c r="G43" s="318">
        <v>0</v>
      </c>
      <c r="H43" s="318">
        <v>0</v>
      </c>
      <c r="I43" s="349" t="s">
        <v>470</v>
      </c>
      <c r="J43" s="318">
        <v>0</v>
      </c>
      <c r="K43" s="349" t="s">
        <v>470</v>
      </c>
      <c r="L43" s="318">
        <v>0</v>
      </c>
      <c r="M43" s="349" t="s">
        <v>470</v>
      </c>
      <c r="N43" s="318">
        <v>0</v>
      </c>
      <c r="O43" s="349" t="s">
        <v>470</v>
      </c>
      <c r="P43" s="318">
        <v>0</v>
      </c>
      <c r="Q43" s="349" t="s">
        <v>470</v>
      </c>
      <c r="R43" s="318">
        <v>0</v>
      </c>
      <c r="S43" s="349" t="s">
        <v>470</v>
      </c>
      <c r="T43" s="318">
        <v>0</v>
      </c>
      <c r="U43" s="349" t="s">
        <v>470</v>
      </c>
      <c r="V43" s="318">
        <v>0</v>
      </c>
      <c r="W43" s="349" t="s">
        <v>470</v>
      </c>
      <c r="X43" s="318">
        <v>0</v>
      </c>
      <c r="Y43" s="349" t="s">
        <v>470</v>
      </c>
      <c r="Z43" s="318" t="s">
        <v>442</v>
      </c>
      <c r="AA43" s="349" t="s">
        <v>442</v>
      </c>
      <c r="AB43" s="318">
        <v>0</v>
      </c>
      <c r="AC43" s="318">
        <v>0</v>
      </c>
    </row>
    <row r="44" spans="1:29" x14ac:dyDescent="0.25">
      <c r="A44" s="319" t="s">
        <v>521</v>
      </c>
      <c r="B44" s="320" t="s">
        <v>522</v>
      </c>
      <c r="C44" s="318"/>
      <c r="D44" s="318"/>
      <c r="E44" s="318"/>
      <c r="F44" s="318"/>
      <c r="G44" s="318">
        <v>0</v>
      </c>
      <c r="H44" s="318">
        <v>0</v>
      </c>
      <c r="I44" s="349" t="s">
        <v>470</v>
      </c>
      <c r="J44" s="318">
        <v>0</v>
      </c>
      <c r="K44" s="349" t="s">
        <v>470</v>
      </c>
      <c r="L44" s="318">
        <v>0</v>
      </c>
      <c r="M44" s="349" t="s">
        <v>470</v>
      </c>
      <c r="N44" s="318">
        <v>0</v>
      </c>
      <c r="O44" s="349" t="s">
        <v>470</v>
      </c>
      <c r="P44" s="318">
        <v>0</v>
      </c>
      <c r="Q44" s="349" t="s">
        <v>470</v>
      </c>
      <c r="R44" s="318">
        <v>0</v>
      </c>
      <c r="S44" s="349" t="s">
        <v>470</v>
      </c>
      <c r="T44" s="318">
        <v>0</v>
      </c>
      <c r="U44" s="349" t="s">
        <v>470</v>
      </c>
      <c r="V44" s="318">
        <v>0</v>
      </c>
      <c r="W44" s="349" t="s">
        <v>470</v>
      </c>
      <c r="X44" s="318">
        <v>0</v>
      </c>
      <c r="Y44" s="349" t="s">
        <v>470</v>
      </c>
      <c r="Z44" s="318" t="s">
        <v>442</v>
      </c>
      <c r="AA44" s="349" t="s">
        <v>442</v>
      </c>
      <c r="AB44" s="318">
        <v>0</v>
      </c>
      <c r="AC44" s="318">
        <v>0</v>
      </c>
    </row>
    <row r="45" spans="1:29" x14ac:dyDescent="0.25">
      <c r="A45" s="319" t="s">
        <v>523</v>
      </c>
      <c r="B45" s="320" t="s">
        <v>524</v>
      </c>
      <c r="C45" s="318"/>
      <c r="D45" s="318"/>
      <c r="E45" s="318"/>
      <c r="F45" s="318"/>
      <c r="G45" s="318">
        <v>0</v>
      </c>
      <c r="H45" s="318">
        <v>0</v>
      </c>
      <c r="I45" s="349" t="s">
        <v>470</v>
      </c>
      <c r="J45" s="318">
        <v>0</v>
      </c>
      <c r="K45" s="349" t="s">
        <v>470</v>
      </c>
      <c r="L45" s="318">
        <v>0</v>
      </c>
      <c r="M45" s="349" t="s">
        <v>470</v>
      </c>
      <c r="N45" s="318">
        <v>0</v>
      </c>
      <c r="O45" s="349" t="s">
        <v>470</v>
      </c>
      <c r="P45" s="318">
        <v>0</v>
      </c>
      <c r="Q45" s="349" t="s">
        <v>470</v>
      </c>
      <c r="R45" s="318">
        <v>0</v>
      </c>
      <c r="S45" s="349" t="s">
        <v>470</v>
      </c>
      <c r="T45" s="318">
        <v>0</v>
      </c>
      <c r="U45" s="349" t="s">
        <v>470</v>
      </c>
      <c r="V45" s="318">
        <v>0</v>
      </c>
      <c r="W45" s="349" t="s">
        <v>470</v>
      </c>
      <c r="X45" s="318">
        <v>0</v>
      </c>
      <c r="Y45" s="349" t="s">
        <v>470</v>
      </c>
      <c r="Z45" s="318" t="s">
        <v>442</v>
      </c>
      <c r="AA45" s="349" t="s">
        <v>442</v>
      </c>
      <c r="AB45" s="318">
        <v>0</v>
      </c>
      <c r="AC45" s="318">
        <v>0</v>
      </c>
    </row>
    <row r="46" spans="1:29" x14ac:dyDescent="0.25">
      <c r="A46" s="316" t="s">
        <v>60</v>
      </c>
      <c r="B46" s="317" t="s">
        <v>149</v>
      </c>
      <c r="C46" s="318"/>
      <c r="D46" s="318"/>
      <c r="E46" s="318"/>
      <c r="F46" s="318"/>
      <c r="G46" s="318"/>
      <c r="H46" s="318"/>
      <c r="I46" s="318"/>
      <c r="J46" s="318"/>
      <c r="K46" s="318"/>
      <c r="L46" s="318"/>
      <c r="M46" s="318"/>
      <c r="N46" s="318"/>
      <c r="O46" s="318"/>
      <c r="P46" s="318"/>
      <c r="Q46" s="318"/>
      <c r="R46" s="318"/>
      <c r="S46" s="349"/>
      <c r="T46" s="318"/>
      <c r="U46" s="318"/>
      <c r="V46" s="318"/>
      <c r="W46" s="318"/>
      <c r="X46" s="318"/>
      <c r="Y46" s="318"/>
      <c r="Z46" s="318"/>
      <c r="AA46" s="318"/>
      <c r="AB46" s="318"/>
      <c r="AC46" s="318"/>
    </row>
    <row r="47" spans="1:29" x14ac:dyDescent="0.25">
      <c r="A47" s="319" t="s">
        <v>148</v>
      </c>
      <c r="B47" s="320" t="s">
        <v>513</v>
      </c>
      <c r="C47" s="318">
        <v>0</v>
      </c>
      <c r="D47" s="318">
        <v>0</v>
      </c>
      <c r="E47" s="318"/>
      <c r="F47" s="318"/>
      <c r="G47" s="318">
        <v>0</v>
      </c>
      <c r="H47" s="318">
        <v>0</v>
      </c>
      <c r="I47" s="318"/>
      <c r="J47" s="318">
        <v>0</v>
      </c>
      <c r="K47" s="318"/>
      <c r="L47" s="318">
        <v>0</v>
      </c>
      <c r="M47" s="318"/>
      <c r="N47" s="318">
        <v>0</v>
      </c>
      <c r="O47" s="318"/>
      <c r="P47" s="318">
        <v>0</v>
      </c>
      <c r="Q47" s="318"/>
      <c r="R47" s="318">
        <v>0</v>
      </c>
      <c r="S47" s="318"/>
      <c r="T47" s="318">
        <v>0</v>
      </c>
      <c r="U47" s="318"/>
      <c r="V47" s="318">
        <v>0</v>
      </c>
      <c r="W47" s="318"/>
      <c r="X47" s="318">
        <v>0</v>
      </c>
      <c r="Y47" s="318"/>
      <c r="Z47" s="318" t="s">
        <v>442</v>
      </c>
      <c r="AA47" s="318"/>
      <c r="AB47" s="318">
        <v>0</v>
      </c>
      <c r="AC47" s="318">
        <v>0</v>
      </c>
    </row>
    <row r="48" spans="1:29" ht="31.5" x14ac:dyDescent="0.25">
      <c r="A48" s="319" t="s">
        <v>147</v>
      </c>
      <c r="B48" s="322" t="s">
        <v>511</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442</v>
      </c>
      <c r="AA48" s="318"/>
      <c r="AB48" s="318">
        <v>0</v>
      </c>
      <c r="AC48" s="318">
        <v>0</v>
      </c>
    </row>
    <row r="49" spans="1:29" x14ac:dyDescent="0.25">
      <c r="A49" s="319" t="s">
        <v>146</v>
      </c>
      <c r="B49" s="322" t="s">
        <v>145</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442</v>
      </c>
      <c r="AA49" s="318"/>
      <c r="AB49" s="318">
        <v>0</v>
      </c>
      <c r="AC49" s="318">
        <v>0</v>
      </c>
    </row>
    <row r="50" spans="1:29" ht="31.5" x14ac:dyDescent="0.25">
      <c r="A50" s="319" t="s">
        <v>144</v>
      </c>
      <c r="B50" s="320" t="s">
        <v>143</v>
      </c>
      <c r="C50" s="318">
        <v>0.27500000000000002</v>
      </c>
      <c r="D50" s="318">
        <v>0.27500000000000002</v>
      </c>
      <c r="E50" s="318"/>
      <c r="F50" s="318"/>
      <c r="G50" s="318">
        <v>0</v>
      </c>
      <c r="H50" s="318">
        <v>0.27500000000000002</v>
      </c>
      <c r="I50" s="318"/>
      <c r="J50" s="318">
        <v>0.27500000000000002</v>
      </c>
      <c r="K50" s="318"/>
      <c r="L50" s="318">
        <v>0</v>
      </c>
      <c r="M50" s="318"/>
      <c r="N50" s="318">
        <v>0</v>
      </c>
      <c r="O50" s="318"/>
      <c r="P50" s="318">
        <v>0</v>
      </c>
      <c r="Q50" s="318"/>
      <c r="R50" s="318">
        <v>0</v>
      </c>
      <c r="S50" s="318"/>
      <c r="T50" s="318">
        <v>0</v>
      </c>
      <c r="U50" s="318"/>
      <c r="V50" s="318">
        <v>0</v>
      </c>
      <c r="W50" s="318"/>
      <c r="X50" s="318">
        <v>0</v>
      </c>
      <c r="Y50" s="318"/>
      <c r="Z50" s="318" t="s">
        <v>442</v>
      </c>
      <c r="AA50" s="318"/>
      <c r="AB50" s="318">
        <v>0.27500000000000002</v>
      </c>
      <c r="AC50" s="318">
        <v>0.27500000000000002</v>
      </c>
    </row>
    <row r="51" spans="1:29" ht="31.5" x14ac:dyDescent="0.25">
      <c r="A51" s="319" t="s">
        <v>142</v>
      </c>
      <c r="B51" s="320" t="s">
        <v>141</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442</v>
      </c>
      <c r="AA51" s="318"/>
      <c r="AB51" s="318">
        <v>0</v>
      </c>
      <c r="AC51" s="318">
        <v>0</v>
      </c>
    </row>
    <row r="52" spans="1:29" x14ac:dyDescent="0.25">
      <c r="A52" s="319" t="s">
        <v>140</v>
      </c>
      <c r="B52" s="320" t="s">
        <v>139</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442</v>
      </c>
      <c r="AA52" s="318"/>
      <c r="AB52" s="318">
        <v>0</v>
      </c>
      <c r="AC52" s="318">
        <v>0</v>
      </c>
    </row>
    <row r="53" spans="1:29" x14ac:dyDescent="0.25">
      <c r="A53" s="319" t="s">
        <v>138</v>
      </c>
      <c r="B53" s="320" t="s">
        <v>514</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442</v>
      </c>
      <c r="AA53" s="318"/>
      <c r="AB53" s="318">
        <v>0</v>
      </c>
      <c r="AC53" s="318">
        <v>0</v>
      </c>
    </row>
    <row r="54" spans="1:29" x14ac:dyDescent="0.25">
      <c r="A54" s="319" t="s">
        <v>525</v>
      </c>
      <c r="B54" s="320" t="s">
        <v>515</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442</v>
      </c>
      <c r="AA54" s="318"/>
      <c r="AB54" s="318">
        <v>0</v>
      </c>
      <c r="AC54" s="318">
        <v>0</v>
      </c>
    </row>
    <row r="55" spans="1:29" x14ac:dyDescent="0.25">
      <c r="A55" s="319" t="s">
        <v>526</v>
      </c>
      <c r="B55" s="320" t="s">
        <v>516</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442</v>
      </c>
      <c r="AA55" s="318"/>
      <c r="AB55" s="318">
        <v>0</v>
      </c>
      <c r="AC55" s="318">
        <v>0</v>
      </c>
    </row>
    <row r="56" spans="1:29" x14ac:dyDescent="0.25">
      <c r="A56" s="319" t="s">
        <v>527</v>
      </c>
      <c r="B56" s="320" t="s">
        <v>518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442</v>
      </c>
      <c r="AA56" s="318"/>
      <c r="AB56" s="318">
        <v>0</v>
      </c>
      <c r="AC56" s="318">
        <v>0</v>
      </c>
    </row>
    <row r="57" spans="1:29" x14ac:dyDescent="0.25">
      <c r="A57" s="319" t="s">
        <v>528</v>
      </c>
      <c r="B57" s="320" t="s">
        <v>520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442</v>
      </c>
      <c r="AA57" s="318"/>
      <c r="AB57" s="318">
        <v>0</v>
      </c>
      <c r="AC57" s="318">
        <v>0</v>
      </c>
    </row>
    <row r="58" spans="1:29" x14ac:dyDescent="0.25">
      <c r="A58" s="319" t="s">
        <v>529</v>
      </c>
      <c r="B58" s="320" t="s">
        <v>522</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442</v>
      </c>
      <c r="AA58" s="318"/>
      <c r="AB58" s="318">
        <v>0</v>
      </c>
      <c r="AC58" s="318">
        <v>0</v>
      </c>
    </row>
    <row r="59" spans="1:29" x14ac:dyDescent="0.25">
      <c r="A59" s="319" t="s">
        <v>530</v>
      </c>
      <c r="B59" s="320" t="s">
        <v>524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442</v>
      </c>
      <c r="AA59" s="318"/>
      <c r="AB59" s="318">
        <v>0</v>
      </c>
      <c r="AC59" s="318">
        <v>0</v>
      </c>
    </row>
    <row r="60" spans="1:29" ht="31.5" x14ac:dyDescent="0.25">
      <c r="A60" s="316" t="s">
        <v>58</v>
      </c>
      <c r="B60" s="317" t="s">
        <v>137</v>
      </c>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row>
    <row r="61" spans="1:29" x14ac:dyDescent="0.25">
      <c r="A61" s="319" t="s">
        <v>136</v>
      </c>
      <c r="B61" s="320" t="s">
        <v>135</v>
      </c>
      <c r="C61" s="318">
        <v>1.6719607599999999</v>
      </c>
      <c r="D61" s="318">
        <v>1.6719607599999999</v>
      </c>
      <c r="E61" s="318"/>
      <c r="F61" s="318"/>
      <c r="G61" s="318">
        <v>0</v>
      </c>
      <c r="H61" s="318">
        <v>1.6719607599999999</v>
      </c>
      <c r="I61" s="318"/>
      <c r="J61" s="318">
        <v>1.6719607599999999</v>
      </c>
      <c r="K61" s="318"/>
      <c r="L61" s="318">
        <v>0</v>
      </c>
      <c r="M61" s="318"/>
      <c r="N61" s="318">
        <v>0</v>
      </c>
      <c r="O61" s="318"/>
      <c r="P61" s="318">
        <v>0</v>
      </c>
      <c r="Q61" s="318"/>
      <c r="R61" s="318">
        <v>0</v>
      </c>
      <c r="S61" s="318"/>
      <c r="T61" s="318">
        <v>0</v>
      </c>
      <c r="U61" s="318"/>
      <c r="V61" s="318">
        <v>0</v>
      </c>
      <c r="W61" s="318"/>
      <c r="X61" s="318">
        <v>0</v>
      </c>
      <c r="Y61" s="318"/>
      <c r="Z61" s="318" t="s">
        <v>442</v>
      </c>
      <c r="AA61" s="318"/>
      <c r="AB61" s="318">
        <v>1.6719607599999999</v>
      </c>
      <c r="AC61" s="318">
        <v>1.6719607599999999</v>
      </c>
    </row>
    <row r="62" spans="1:29" x14ac:dyDescent="0.25">
      <c r="A62" s="319" t="s">
        <v>134</v>
      </c>
      <c r="B62" s="322" t="s">
        <v>128</v>
      </c>
      <c r="C62" s="318"/>
      <c r="D62" s="318"/>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442</v>
      </c>
      <c r="AA62" s="318"/>
      <c r="AB62" s="318">
        <v>0</v>
      </c>
      <c r="AC62" s="318">
        <v>0</v>
      </c>
    </row>
    <row r="63" spans="1:29" x14ac:dyDescent="0.25">
      <c r="A63" s="319" t="s">
        <v>133</v>
      </c>
      <c r="B63" s="320" t="s">
        <v>127</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442</v>
      </c>
      <c r="AA63" s="318"/>
      <c r="AB63" s="318">
        <v>0</v>
      </c>
      <c r="AC63" s="318">
        <v>0</v>
      </c>
    </row>
    <row r="64" spans="1:29" x14ac:dyDescent="0.25">
      <c r="A64" s="319" t="s">
        <v>132</v>
      </c>
      <c r="B64" s="322" t="s">
        <v>126</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442</v>
      </c>
      <c r="AA64" s="318"/>
      <c r="AB64" s="318">
        <v>0</v>
      </c>
      <c r="AC64" s="318">
        <v>0</v>
      </c>
    </row>
    <row r="65" spans="1:29" x14ac:dyDescent="0.25">
      <c r="A65" s="319" t="s">
        <v>131</v>
      </c>
      <c r="B65" s="322" t="s">
        <v>125</v>
      </c>
      <c r="C65" s="318"/>
      <c r="D65" s="318"/>
      <c r="E65" s="318"/>
      <c r="F65" s="318"/>
      <c r="G65" s="318">
        <v>0</v>
      </c>
      <c r="H65" s="318">
        <v>0.27500000000000002</v>
      </c>
      <c r="I65" s="318"/>
      <c r="J65" s="318">
        <v>0.27500000000000002</v>
      </c>
      <c r="K65" s="318"/>
      <c r="L65" s="318">
        <v>0</v>
      </c>
      <c r="M65" s="318"/>
      <c r="N65" s="318">
        <v>0</v>
      </c>
      <c r="O65" s="318"/>
      <c r="P65" s="318">
        <v>0</v>
      </c>
      <c r="Q65" s="318"/>
      <c r="R65" s="318">
        <v>0</v>
      </c>
      <c r="S65" s="318"/>
      <c r="T65" s="318">
        <v>0</v>
      </c>
      <c r="U65" s="318"/>
      <c r="V65" s="318">
        <v>0</v>
      </c>
      <c r="W65" s="318"/>
      <c r="X65" s="318">
        <v>0</v>
      </c>
      <c r="Y65" s="318"/>
      <c r="Z65" s="318" t="s">
        <v>442</v>
      </c>
      <c r="AA65" s="318"/>
      <c r="AB65" s="318">
        <v>0.27500000000000002</v>
      </c>
      <c r="AC65" s="318">
        <v>0.27500000000000002</v>
      </c>
    </row>
    <row r="66" spans="1:29" x14ac:dyDescent="0.25">
      <c r="A66" s="319" t="s">
        <v>130</v>
      </c>
      <c r="B66" s="320" t="s">
        <v>514</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442</v>
      </c>
      <c r="AA66" s="318"/>
      <c r="AB66" s="318">
        <v>0</v>
      </c>
      <c r="AC66" s="318">
        <v>0</v>
      </c>
    </row>
    <row r="67" spans="1:29" x14ac:dyDescent="0.25">
      <c r="A67" s="319" t="s">
        <v>531</v>
      </c>
      <c r="B67" s="320" t="s">
        <v>515</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442</v>
      </c>
      <c r="AA67" s="318"/>
      <c r="AB67" s="318">
        <v>0</v>
      </c>
      <c r="AC67" s="318">
        <v>0</v>
      </c>
    </row>
    <row r="68" spans="1:29" x14ac:dyDescent="0.25">
      <c r="A68" s="319" t="s">
        <v>532</v>
      </c>
      <c r="B68" s="320" t="s">
        <v>516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442</v>
      </c>
      <c r="AA68" s="318"/>
      <c r="AB68" s="318">
        <v>0</v>
      </c>
      <c r="AC68" s="318">
        <v>0</v>
      </c>
    </row>
    <row r="69" spans="1:29" x14ac:dyDescent="0.25">
      <c r="A69" s="319" t="s">
        <v>533</v>
      </c>
      <c r="B69" s="320" t="s">
        <v>518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442</v>
      </c>
      <c r="AA69" s="318"/>
      <c r="AB69" s="318">
        <v>0</v>
      </c>
      <c r="AC69" s="318">
        <v>0</v>
      </c>
    </row>
    <row r="70" spans="1:29" x14ac:dyDescent="0.25">
      <c r="A70" s="319" t="s">
        <v>534</v>
      </c>
      <c r="B70" s="320" t="s">
        <v>520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442</v>
      </c>
      <c r="AA70" s="318"/>
      <c r="AB70" s="318">
        <v>0</v>
      </c>
      <c r="AC70" s="318">
        <v>0</v>
      </c>
    </row>
    <row r="71" spans="1:29" x14ac:dyDescent="0.25">
      <c r="A71" s="319" t="s">
        <v>535</v>
      </c>
      <c r="B71" s="320" t="s">
        <v>522</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442</v>
      </c>
      <c r="AA71" s="318"/>
      <c r="AB71" s="318">
        <v>0</v>
      </c>
      <c r="AC71" s="318">
        <v>0</v>
      </c>
    </row>
    <row r="72" spans="1:29" x14ac:dyDescent="0.25">
      <c r="A72" s="319" t="s">
        <v>536</v>
      </c>
      <c r="B72" s="320" t="s">
        <v>524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442</v>
      </c>
      <c r="AA72" s="318"/>
      <c r="AB72" s="318">
        <v>0</v>
      </c>
      <c r="AC72" s="318">
        <v>0</v>
      </c>
    </row>
    <row r="73" spans="1:29" ht="31.5" x14ac:dyDescent="0.25">
      <c r="A73" s="316" t="s">
        <v>57</v>
      </c>
      <c r="B73" s="323" t="s">
        <v>224</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442</v>
      </c>
      <c r="AA73" s="318"/>
      <c r="AB73" s="318">
        <v>0</v>
      </c>
      <c r="AC73" s="318">
        <v>0</v>
      </c>
    </row>
    <row r="74" spans="1:29" x14ac:dyDescent="0.25">
      <c r="A74" s="316" t="s">
        <v>55</v>
      </c>
      <c r="B74" s="317" t="s">
        <v>129</v>
      </c>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row>
    <row r="75" spans="1:29" x14ac:dyDescent="0.25">
      <c r="A75" s="319" t="s">
        <v>219</v>
      </c>
      <c r="B75" s="320" t="s">
        <v>513</v>
      </c>
      <c r="C75" s="324"/>
      <c r="D75" s="325"/>
      <c r="E75" s="326"/>
      <c r="F75" s="326"/>
      <c r="G75" s="318">
        <v>0</v>
      </c>
      <c r="H75" s="318">
        <v>0</v>
      </c>
      <c r="I75" s="326"/>
      <c r="J75" s="318">
        <v>0</v>
      </c>
      <c r="K75" s="325"/>
      <c r="L75" s="318">
        <v>0</v>
      </c>
      <c r="M75" s="325"/>
      <c r="N75" s="318">
        <v>0</v>
      </c>
      <c r="O75" s="325"/>
      <c r="P75" s="318">
        <v>0</v>
      </c>
      <c r="Q75" s="325"/>
      <c r="R75" s="318">
        <v>0</v>
      </c>
      <c r="S75" s="325"/>
      <c r="T75" s="318">
        <v>0</v>
      </c>
      <c r="U75" s="325"/>
      <c r="V75" s="318">
        <v>0</v>
      </c>
      <c r="W75" s="325"/>
      <c r="X75" s="318">
        <v>0</v>
      </c>
      <c r="Y75" s="325"/>
      <c r="Z75" s="318" t="s">
        <v>442</v>
      </c>
      <c r="AA75" s="325"/>
      <c r="AB75" s="318">
        <v>0</v>
      </c>
      <c r="AC75" s="318">
        <v>0</v>
      </c>
    </row>
    <row r="76" spans="1:29" ht="31.5" x14ac:dyDescent="0.25">
      <c r="A76" s="319" t="s">
        <v>220</v>
      </c>
      <c r="B76" s="322" t="s">
        <v>511</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t="s">
        <v>442</v>
      </c>
      <c r="AA76" s="318"/>
      <c r="AB76" s="318">
        <v>0</v>
      </c>
      <c r="AC76" s="318">
        <v>0</v>
      </c>
    </row>
    <row r="77" spans="1:29" x14ac:dyDescent="0.25">
      <c r="A77" s="319" t="s">
        <v>221</v>
      </c>
      <c r="B77" s="322" t="s">
        <v>145</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442</v>
      </c>
      <c r="AA77" s="318"/>
      <c r="AB77" s="318">
        <v>0</v>
      </c>
      <c r="AC77" s="318">
        <v>0</v>
      </c>
    </row>
    <row r="78" spans="1:29" x14ac:dyDescent="0.25">
      <c r="A78" s="319" t="s">
        <v>222</v>
      </c>
      <c r="B78" s="320" t="s">
        <v>537</v>
      </c>
      <c r="C78" s="318"/>
      <c r="D78" s="318"/>
      <c r="E78" s="318"/>
      <c r="F78" s="318"/>
      <c r="G78" s="318">
        <v>0</v>
      </c>
      <c r="H78" s="318">
        <v>0.26</v>
      </c>
      <c r="I78" s="318"/>
      <c r="J78" s="318">
        <v>0.26</v>
      </c>
      <c r="K78" s="318"/>
      <c r="L78" s="318">
        <v>0</v>
      </c>
      <c r="M78" s="318"/>
      <c r="N78" s="318">
        <v>0</v>
      </c>
      <c r="O78" s="318"/>
      <c r="P78" s="318">
        <v>0</v>
      </c>
      <c r="Q78" s="318"/>
      <c r="R78" s="318">
        <v>0</v>
      </c>
      <c r="S78" s="318"/>
      <c r="T78" s="318">
        <v>0</v>
      </c>
      <c r="U78" s="318"/>
      <c r="V78" s="318">
        <v>0</v>
      </c>
      <c r="W78" s="318"/>
      <c r="X78" s="318">
        <v>0</v>
      </c>
      <c r="Y78" s="318"/>
      <c r="Z78" s="318" t="s">
        <v>442</v>
      </c>
      <c r="AA78" s="318"/>
      <c r="AB78" s="318">
        <v>0.26</v>
      </c>
      <c r="AC78" s="318">
        <v>0.26</v>
      </c>
    </row>
    <row r="79" spans="1:29" x14ac:dyDescent="0.25">
      <c r="A79" s="319" t="s">
        <v>223</v>
      </c>
      <c r="B79" s="320" t="s">
        <v>514</v>
      </c>
      <c r="C79" s="324"/>
      <c r="D79" s="325"/>
      <c r="E79" s="326"/>
      <c r="F79" s="326"/>
      <c r="G79" s="318">
        <v>0</v>
      </c>
      <c r="H79" s="318">
        <v>0</v>
      </c>
      <c r="I79" s="326"/>
      <c r="J79" s="318">
        <v>0</v>
      </c>
      <c r="K79" s="325"/>
      <c r="L79" s="318">
        <v>0</v>
      </c>
      <c r="M79" s="325"/>
      <c r="N79" s="318">
        <v>0</v>
      </c>
      <c r="O79" s="325"/>
      <c r="P79" s="318">
        <v>0</v>
      </c>
      <c r="Q79" s="325"/>
      <c r="R79" s="318">
        <v>0</v>
      </c>
      <c r="S79" s="325"/>
      <c r="T79" s="318">
        <v>0</v>
      </c>
      <c r="U79" s="325"/>
      <c r="V79" s="318">
        <v>0</v>
      </c>
      <c r="W79" s="325"/>
      <c r="X79" s="318">
        <v>0</v>
      </c>
      <c r="Y79" s="325"/>
      <c r="Z79" s="318" t="s">
        <v>442</v>
      </c>
      <c r="AA79" s="325"/>
      <c r="AB79" s="318">
        <v>0</v>
      </c>
      <c r="AC79" s="318">
        <v>0</v>
      </c>
    </row>
    <row r="80" spans="1:29" x14ac:dyDescent="0.25">
      <c r="A80" s="319" t="s">
        <v>538</v>
      </c>
      <c r="B80" s="320" t="s">
        <v>515</v>
      </c>
      <c r="C80" s="324"/>
      <c r="D80" s="325"/>
      <c r="E80" s="326"/>
      <c r="F80" s="326"/>
      <c r="G80" s="318">
        <v>0</v>
      </c>
      <c r="H80" s="318">
        <v>0</v>
      </c>
      <c r="I80" s="326"/>
      <c r="J80" s="318">
        <v>0</v>
      </c>
      <c r="K80" s="325"/>
      <c r="L80" s="318">
        <v>0</v>
      </c>
      <c r="M80" s="325"/>
      <c r="N80" s="318">
        <v>0</v>
      </c>
      <c r="O80" s="325"/>
      <c r="P80" s="318">
        <v>0</v>
      </c>
      <c r="Q80" s="325"/>
      <c r="R80" s="318">
        <v>0</v>
      </c>
      <c r="S80" s="325"/>
      <c r="T80" s="318">
        <v>0</v>
      </c>
      <c r="U80" s="325"/>
      <c r="V80" s="318">
        <v>0</v>
      </c>
      <c r="W80" s="325"/>
      <c r="X80" s="318">
        <v>0</v>
      </c>
      <c r="Y80" s="325"/>
      <c r="Z80" s="318" t="s">
        <v>442</v>
      </c>
      <c r="AA80" s="325"/>
      <c r="AB80" s="318">
        <v>0</v>
      </c>
      <c r="AC80" s="318">
        <v>0</v>
      </c>
    </row>
    <row r="81" spans="1:29" x14ac:dyDescent="0.25">
      <c r="A81" s="319" t="s">
        <v>539</v>
      </c>
      <c r="B81" s="320" t="s">
        <v>516</v>
      </c>
      <c r="C81" s="324"/>
      <c r="D81" s="325"/>
      <c r="E81" s="326"/>
      <c r="F81" s="326"/>
      <c r="G81" s="318">
        <v>0</v>
      </c>
      <c r="H81" s="318">
        <v>0</v>
      </c>
      <c r="I81" s="326"/>
      <c r="J81" s="318">
        <v>0</v>
      </c>
      <c r="K81" s="325"/>
      <c r="L81" s="318">
        <v>0</v>
      </c>
      <c r="M81" s="325"/>
      <c r="N81" s="318">
        <v>0</v>
      </c>
      <c r="O81" s="325"/>
      <c r="P81" s="318">
        <v>0</v>
      </c>
      <c r="Q81" s="325"/>
      <c r="R81" s="318">
        <v>0</v>
      </c>
      <c r="S81" s="325"/>
      <c r="T81" s="318">
        <v>0</v>
      </c>
      <c r="U81" s="325"/>
      <c r="V81" s="318">
        <v>0</v>
      </c>
      <c r="W81" s="325"/>
      <c r="X81" s="318">
        <v>0</v>
      </c>
      <c r="Y81" s="325"/>
      <c r="Z81" s="318" t="s">
        <v>442</v>
      </c>
      <c r="AA81" s="325"/>
      <c r="AB81" s="318">
        <v>0</v>
      </c>
      <c r="AC81" s="318">
        <v>0</v>
      </c>
    </row>
    <row r="82" spans="1:29" x14ac:dyDescent="0.25">
      <c r="A82" s="319" t="s">
        <v>540</v>
      </c>
      <c r="B82" s="320" t="s">
        <v>518</v>
      </c>
      <c r="C82" s="324"/>
      <c r="D82" s="325"/>
      <c r="E82" s="326"/>
      <c r="F82" s="326"/>
      <c r="G82" s="318">
        <v>0</v>
      </c>
      <c r="H82" s="318">
        <v>0</v>
      </c>
      <c r="I82" s="326"/>
      <c r="J82" s="318">
        <v>0</v>
      </c>
      <c r="K82" s="325"/>
      <c r="L82" s="318">
        <v>0</v>
      </c>
      <c r="M82" s="325"/>
      <c r="N82" s="318">
        <v>0</v>
      </c>
      <c r="O82" s="325"/>
      <c r="P82" s="318">
        <v>0</v>
      </c>
      <c r="Q82" s="325"/>
      <c r="R82" s="318">
        <v>0</v>
      </c>
      <c r="S82" s="325"/>
      <c r="T82" s="318">
        <v>0</v>
      </c>
      <c r="U82" s="325"/>
      <c r="V82" s="318">
        <v>0</v>
      </c>
      <c r="W82" s="325"/>
      <c r="X82" s="318">
        <v>0</v>
      </c>
      <c r="Y82" s="325"/>
      <c r="Z82" s="318" t="s">
        <v>442</v>
      </c>
      <c r="AA82" s="325"/>
      <c r="AB82" s="318">
        <v>0</v>
      </c>
      <c r="AC82" s="318">
        <v>0</v>
      </c>
    </row>
    <row r="83" spans="1:29" x14ac:dyDescent="0.25">
      <c r="A83" s="319" t="s">
        <v>541</v>
      </c>
      <c r="B83" s="320" t="s">
        <v>520</v>
      </c>
      <c r="C83" s="324"/>
      <c r="D83" s="325"/>
      <c r="E83" s="326"/>
      <c r="F83" s="326"/>
      <c r="G83" s="318">
        <v>0</v>
      </c>
      <c r="H83" s="318">
        <v>0</v>
      </c>
      <c r="I83" s="326"/>
      <c r="J83" s="318">
        <v>0</v>
      </c>
      <c r="K83" s="325"/>
      <c r="L83" s="318">
        <v>0</v>
      </c>
      <c r="M83" s="325"/>
      <c r="N83" s="318">
        <v>0</v>
      </c>
      <c r="O83" s="325"/>
      <c r="P83" s="318">
        <v>0</v>
      </c>
      <c r="Q83" s="325"/>
      <c r="R83" s="318">
        <v>0</v>
      </c>
      <c r="S83" s="325"/>
      <c r="T83" s="318">
        <v>0</v>
      </c>
      <c r="U83" s="325"/>
      <c r="V83" s="318">
        <v>0</v>
      </c>
      <c r="W83" s="325"/>
      <c r="X83" s="318">
        <v>0</v>
      </c>
      <c r="Y83" s="325"/>
      <c r="Z83" s="318" t="s">
        <v>442</v>
      </c>
      <c r="AA83" s="325"/>
      <c r="AB83" s="318">
        <v>0</v>
      </c>
      <c r="AC83" s="318">
        <v>0</v>
      </c>
    </row>
    <row r="84" spans="1:29" x14ac:dyDescent="0.25">
      <c r="A84" s="319" t="s">
        <v>542</v>
      </c>
      <c r="B84" s="320" t="s">
        <v>522</v>
      </c>
      <c r="C84" s="324"/>
      <c r="D84" s="325"/>
      <c r="E84" s="326"/>
      <c r="F84" s="326"/>
      <c r="G84" s="318">
        <v>0</v>
      </c>
      <c r="H84" s="318">
        <v>0</v>
      </c>
      <c r="I84" s="326"/>
      <c r="J84" s="318">
        <v>0</v>
      </c>
      <c r="K84" s="325"/>
      <c r="L84" s="318">
        <v>0</v>
      </c>
      <c r="M84" s="325"/>
      <c r="N84" s="318">
        <v>0</v>
      </c>
      <c r="O84" s="325"/>
      <c r="P84" s="318">
        <v>0</v>
      </c>
      <c r="Q84" s="325"/>
      <c r="R84" s="318">
        <v>0</v>
      </c>
      <c r="S84" s="325"/>
      <c r="T84" s="318">
        <v>0</v>
      </c>
      <c r="U84" s="325"/>
      <c r="V84" s="318">
        <v>0</v>
      </c>
      <c r="W84" s="325"/>
      <c r="X84" s="318">
        <v>0</v>
      </c>
      <c r="Y84" s="325"/>
      <c r="Z84" s="318" t="s">
        <v>442</v>
      </c>
      <c r="AA84" s="325"/>
      <c r="AB84" s="318">
        <v>0</v>
      </c>
      <c r="AC84" s="318">
        <v>0</v>
      </c>
    </row>
    <row r="85" spans="1:29" x14ac:dyDescent="0.25">
      <c r="A85" s="319" t="s">
        <v>543</v>
      </c>
      <c r="B85" s="320" t="s">
        <v>524</v>
      </c>
      <c r="C85" s="327"/>
      <c r="D85" s="325"/>
      <c r="E85" s="326"/>
      <c r="F85" s="326"/>
      <c r="G85" s="318">
        <v>0</v>
      </c>
      <c r="H85" s="318">
        <v>0</v>
      </c>
      <c r="I85" s="326"/>
      <c r="J85" s="318">
        <v>0</v>
      </c>
      <c r="K85" s="325"/>
      <c r="L85" s="318">
        <v>0</v>
      </c>
      <c r="M85" s="325"/>
      <c r="N85" s="318">
        <v>0</v>
      </c>
      <c r="O85" s="325"/>
      <c r="P85" s="318">
        <v>0</v>
      </c>
      <c r="Q85" s="325"/>
      <c r="R85" s="318">
        <v>0</v>
      </c>
      <c r="S85" s="325"/>
      <c r="T85" s="318">
        <v>0</v>
      </c>
      <c r="U85" s="325"/>
      <c r="V85" s="318">
        <v>0</v>
      </c>
      <c r="W85" s="325"/>
      <c r="X85" s="318">
        <v>0</v>
      </c>
      <c r="Y85" s="325"/>
      <c r="Z85" s="318" t="s">
        <v>442</v>
      </c>
      <c r="AA85" s="325"/>
      <c r="AB85" s="318">
        <v>0</v>
      </c>
      <c r="AC85" s="318">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Q34" sqref="AQ34"/>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5.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3.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3"/>
    </row>
    <row r="7" spans="1:48" ht="18.75" x14ac:dyDescent="0.25">
      <c r="A7" s="400" t="s">
        <v>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01" t="str">
        <f>'1. паспорт местоположение'!A12:C12</f>
        <v>N_TP3400.VL.0088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401"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415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50" t="s">
        <v>23</v>
      </c>
      <c r="C22" s="448" t="s">
        <v>50</v>
      </c>
      <c r="D22" s="448" t="s">
        <v>49</v>
      </c>
      <c r="E22" s="452" t="s">
        <v>426</v>
      </c>
      <c r="F22" s="453"/>
      <c r="G22" s="453"/>
      <c r="H22" s="453"/>
      <c r="I22" s="453"/>
      <c r="J22" s="453"/>
      <c r="K22" s="453"/>
      <c r="L22" s="454"/>
      <c r="M22" s="448" t="s">
        <v>48</v>
      </c>
      <c r="N22" s="448" t="s">
        <v>47</v>
      </c>
      <c r="O22" s="448" t="s">
        <v>46</v>
      </c>
      <c r="P22" s="455" t="s">
        <v>232</v>
      </c>
      <c r="Q22" s="455" t="s">
        <v>45</v>
      </c>
      <c r="R22" s="455" t="s">
        <v>44</v>
      </c>
      <c r="S22" s="455" t="s">
        <v>43</v>
      </c>
      <c r="T22" s="455"/>
      <c r="U22" s="458" t="s">
        <v>42</v>
      </c>
      <c r="V22" s="458" t="s">
        <v>41</v>
      </c>
      <c r="W22" s="455" t="s">
        <v>40</v>
      </c>
      <c r="X22" s="455" t="s">
        <v>39</v>
      </c>
      <c r="Y22" s="455" t="s">
        <v>38</v>
      </c>
      <c r="Z22" s="47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18" customFormat="1" ht="64.5" customHeight="1" x14ac:dyDescent="0.25">
      <c r="A23" s="447"/>
      <c r="B23" s="451"/>
      <c r="C23" s="449"/>
      <c r="D23" s="449"/>
      <c r="E23" s="460" t="s">
        <v>22</v>
      </c>
      <c r="F23" s="467" t="s">
        <v>128</v>
      </c>
      <c r="G23" s="467" t="s">
        <v>127</v>
      </c>
      <c r="H23" s="467" t="s">
        <v>126</v>
      </c>
      <c r="I23" s="471" t="s">
        <v>338</v>
      </c>
      <c r="J23" s="471" t="s">
        <v>339</v>
      </c>
      <c r="K23" s="471" t="s">
        <v>340</v>
      </c>
      <c r="L23" s="467" t="s">
        <v>77</v>
      </c>
      <c r="M23" s="449"/>
      <c r="N23" s="449"/>
      <c r="O23" s="449"/>
      <c r="P23" s="456"/>
      <c r="Q23" s="456"/>
      <c r="R23" s="456"/>
      <c r="S23" s="469" t="s">
        <v>1</v>
      </c>
      <c r="T23" s="469" t="s">
        <v>10</v>
      </c>
      <c r="U23" s="459"/>
      <c r="V23" s="459"/>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61" t="s">
        <v>10</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66" t="s">
        <v>12</v>
      </c>
      <c r="AG24" s="66" t="s">
        <v>11</v>
      </c>
      <c r="AH24" s="67" t="s">
        <v>1</v>
      </c>
      <c r="AI24" s="67" t="s">
        <v>10</v>
      </c>
      <c r="AJ24" s="449"/>
      <c r="AK24" s="449"/>
      <c r="AL24" s="449"/>
      <c r="AM24" s="449"/>
      <c r="AN24" s="449"/>
      <c r="AO24" s="449"/>
      <c r="AP24" s="449"/>
      <c r="AQ24" s="462"/>
      <c r="AR24" s="457"/>
      <c r="AS24" s="457"/>
      <c r="AT24" s="457"/>
      <c r="AU24" s="457"/>
      <c r="AV24" s="465"/>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68" customFormat="1" ht="90" x14ac:dyDescent="0.25">
      <c r="A26" s="338" t="s">
        <v>550</v>
      </c>
      <c r="B26" s="339" t="s">
        <v>554</v>
      </c>
      <c r="C26" s="340" t="s">
        <v>553</v>
      </c>
      <c r="D26" s="341">
        <v>12.202400000000001</v>
      </c>
      <c r="E26" s="341" t="s">
        <v>437</v>
      </c>
      <c r="F26" s="341">
        <v>0</v>
      </c>
      <c r="G26" s="341">
        <v>0</v>
      </c>
      <c r="H26" s="341" t="s">
        <v>437</v>
      </c>
      <c r="I26" s="342">
        <v>0.27500000000000002</v>
      </c>
      <c r="J26" s="341" t="s">
        <v>437</v>
      </c>
      <c r="K26" s="341" t="s">
        <v>437</v>
      </c>
      <c r="L26" s="341" t="s">
        <v>437</v>
      </c>
      <c r="M26" s="340" t="s">
        <v>552</v>
      </c>
      <c r="N26" s="343" t="s">
        <v>551</v>
      </c>
      <c r="O26" s="340" t="s">
        <v>440</v>
      </c>
      <c r="P26" s="344">
        <v>1168</v>
      </c>
      <c r="Q26" s="340" t="s">
        <v>557</v>
      </c>
      <c r="R26" s="344">
        <v>1168</v>
      </c>
      <c r="S26" s="340" t="s">
        <v>555</v>
      </c>
      <c r="T26" s="340" t="s">
        <v>556</v>
      </c>
      <c r="U26" s="340">
        <v>1</v>
      </c>
      <c r="V26" s="340">
        <v>1</v>
      </c>
      <c r="W26" s="340" t="s">
        <v>558</v>
      </c>
      <c r="X26" s="344">
        <v>1167</v>
      </c>
      <c r="Y26" s="340"/>
      <c r="Z26" s="340">
        <v>1</v>
      </c>
      <c r="AA26" s="344">
        <v>1167</v>
      </c>
      <c r="AB26" s="344">
        <v>1167</v>
      </c>
      <c r="AC26" s="340" t="s">
        <v>558</v>
      </c>
      <c r="AD26" s="344">
        <v>1400</v>
      </c>
      <c r="AE26" s="344">
        <v>0</v>
      </c>
      <c r="AF26" s="345" t="s">
        <v>563</v>
      </c>
      <c r="AG26" s="340" t="s">
        <v>564</v>
      </c>
      <c r="AH26" s="340" t="s">
        <v>565</v>
      </c>
      <c r="AI26" s="340" t="s">
        <v>566</v>
      </c>
      <c r="AJ26" s="340" t="s">
        <v>565</v>
      </c>
      <c r="AK26" s="340" t="s">
        <v>561</v>
      </c>
      <c r="AL26" s="340" t="s">
        <v>559</v>
      </c>
      <c r="AM26" s="340" t="s">
        <v>560</v>
      </c>
      <c r="AN26" s="340" t="s">
        <v>561</v>
      </c>
      <c r="AO26" s="345" t="s">
        <v>562</v>
      </c>
      <c r="AP26" s="340" t="s">
        <v>567</v>
      </c>
      <c r="AQ26" s="340" t="s">
        <v>568</v>
      </c>
      <c r="AR26" s="340" t="s">
        <v>567</v>
      </c>
      <c r="AS26" s="340" t="s">
        <v>569</v>
      </c>
      <c r="AT26" s="340" t="s">
        <v>570</v>
      </c>
      <c r="AU26" s="341"/>
      <c r="AV26" s="340"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85" zoomScaleNormal="90" zoomScaleSheetLayoutView="8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4.25" customHeight="1" x14ac:dyDescent="0.3">
      <c r="A6" s="63"/>
      <c r="B6" s="63"/>
      <c r="C6" s="63"/>
      <c r="D6" s="63"/>
      <c r="E6" s="63"/>
      <c r="F6" s="63"/>
      <c r="G6" s="63"/>
      <c r="H6" s="63"/>
    </row>
    <row r="7" spans="1:8" ht="18.75" x14ac:dyDescent="0.25">
      <c r="A7" s="400" t="s">
        <v>8</v>
      </c>
      <c r="B7" s="400"/>
      <c r="C7" s="62"/>
      <c r="D7" s="62"/>
      <c r="E7" s="62"/>
      <c r="F7" s="62"/>
      <c r="G7" s="62"/>
      <c r="H7" s="62"/>
    </row>
    <row r="8" spans="1:8" ht="13.5" customHeight="1" x14ac:dyDescent="0.25">
      <c r="A8" s="62"/>
      <c r="B8" s="62"/>
      <c r="C8" s="62"/>
      <c r="D8" s="62"/>
      <c r="E8" s="62"/>
      <c r="F8" s="62"/>
      <c r="G8" s="62"/>
      <c r="H8" s="62"/>
    </row>
    <row r="9" spans="1:8" x14ac:dyDescent="0.25">
      <c r="A9" s="432" t="s">
        <v>440</v>
      </c>
      <c r="B9" s="432"/>
      <c r="C9" s="60"/>
      <c r="D9" s="60"/>
      <c r="E9" s="60"/>
      <c r="F9" s="60"/>
      <c r="G9" s="60"/>
      <c r="H9" s="60"/>
    </row>
    <row r="10" spans="1:8" x14ac:dyDescent="0.25">
      <c r="A10" s="402" t="s">
        <v>7</v>
      </c>
      <c r="B10" s="402"/>
      <c r="C10" s="61"/>
      <c r="D10" s="61"/>
      <c r="E10" s="61"/>
      <c r="F10" s="61"/>
      <c r="G10" s="61"/>
      <c r="H10" s="61"/>
    </row>
    <row r="11" spans="1:8" ht="15" customHeight="1" x14ac:dyDescent="0.25">
      <c r="A11" s="62"/>
      <c r="B11" s="62"/>
      <c r="C11" s="62"/>
      <c r="D11" s="62"/>
      <c r="E11" s="62"/>
      <c r="F11" s="62"/>
      <c r="G11" s="62"/>
      <c r="H11" s="62"/>
    </row>
    <row r="12" spans="1:8" x14ac:dyDescent="0.25">
      <c r="A12" s="432" t="str">
        <f>'1. паспорт местоположение'!A12:C12</f>
        <v>N_TP3400.VL.0088</v>
      </c>
      <c r="B12" s="432"/>
      <c r="C12" s="60"/>
      <c r="D12" s="60"/>
      <c r="E12" s="60"/>
      <c r="F12" s="60"/>
      <c r="G12" s="60"/>
      <c r="H12" s="60"/>
    </row>
    <row r="13" spans="1:8" x14ac:dyDescent="0.25">
      <c r="A13" s="402" t="s">
        <v>6</v>
      </c>
      <c r="B13" s="402"/>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2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7"/>
      <c r="C15" s="60"/>
      <c r="D15" s="60"/>
      <c r="E15" s="60"/>
      <c r="F15" s="60"/>
      <c r="G15" s="60"/>
      <c r="H15" s="60"/>
    </row>
    <row r="16" spans="1:8" x14ac:dyDescent="0.25">
      <c r="A16" s="402" t="s">
        <v>5</v>
      </c>
      <c r="B16" s="402"/>
      <c r="C16" s="61"/>
      <c r="D16" s="61"/>
      <c r="E16" s="61"/>
      <c r="F16" s="61"/>
      <c r="G16" s="61"/>
      <c r="H16" s="61"/>
    </row>
    <row r="17" spans="1:2" x14ac:dyDescent="0.25">
      <c r="B17" s="40"/>
    </row>
    <row r="18" spans="1:2" x14ac:dyDescent="0.25">
      <c r="A18" s="474" t="s">
        <v>416</v>
      </c>
      <c r="B18" s="441"/>
    </row>
    <row r="19" spans="1:2" x14ac:dyDescent="0.25">
      <c r="A19" s="221"/>
      <c r="B19" s="220"/>
    </row>
    <row r="20" spans="1:2" ht="16.5" thickBot="1" x14ac:dyDescent="0.3">
      <c r="B20" s="27"/>
    </row>
    <row r="21" spans="1:2" ht="54" customHeight="1" thickBot="1" x14ac:dyDescent="0.3">
      <c r="A21" s="41" t="s">
        <v>289</v>
      </c>
      <c r="B21" s="185"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v>
      </c>
    </row>
    <row r="23" spans="1:2" ht="16.5" thickBot="1" x14ac:dyDescent="0.3">
      <c r="A23" s="41" t="s">
        <v>272</v>
      </c>
      <c r="B23" s="43" t="s">
        <v>495</v>
      </c>
    </row>
    <row r="24" spans="1:2" ht="16.5" thickBot="1" x14ac:dyDescent="0.3">
      <c r="A24" s="41" t="s">
        <v>291</v>
      </c>
      <c r="B24" s="109" t="s">
        <v>496</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2" t="s">
        <v>547</v>
      </c>
      <c r="B27" s="176">
        <f>'6.2. Паспорт фин осв ввод '!D23</f>
        <v>2.0063529119999997</v>
      </c>
    </row>
    <row r="28" spans="1:2" ht="16.5" thickBot="1" x14ac:dyDescent="0.3">
      <c r="A28" s="48" t="s">
        <v>294</v>
      </c>
      <c r="B28" s="48" t="s">
        <v>459</v>
      </c>
    </row>
    <row r="29" spans="1:2" ht="29.25" thickBot="1" x14ac:dyDescent="0.3">
      <c r="A29" s="53" t="s">
        <v>295</v>
      </c>
      <c r="B29" s="72">
        <v>1.4</v>
      </c>
    </row>
    <row r="30" spans="1:2" ht="29.25" thickBot="1" x14ac:dyDescent="0.3">
      <c r="A30" s="53" t="s">
        <v>296</v>
      </c>
      <c r="B30" s="72">
        <v>1.4</v>
      </c>
    </row>
    <row r="31" spans="1:2" ht="16.5" thickBot="1" x14ac:dyDescent="0.3">
      <c r="A31" s="48" t="s">
        <v>297</v>
      </c>
      <c r="B31" s="72"/>
    </row>
    <row r="32" spans="1:2" ht="29.25" thickBot="1" x14ac:dyDescent="0.3">
      <c r="A32" s="53" t="s">
        <v>298</v>
      </c>
      <c r="B32" s="72">
        <v>1.4</v>
      </c>
    </row>
    <row r="33" spans="1:2" ht="30.75" thickBot="1" x14ac:dyDescent="0.3">
      <c r="A33" s="329" t="s">
        <v>545</v>
      </c>
      <c r="B33" s="72">
        <v>1.4</v>
      </c>
    </row>
    <row r="34" spans="1:2" ht="16.5" thickBot="1" x14ac:dyDescent="0.3">
      <c r="A34" s="48" t="s">
        <v>300</v>
      </c>
      <c r="B34" s="85" t="s">
        <v>437</v>
      </c>
    </row>
    <row r="35" spans="1:2" ht="16.5" thickBot="1" x14ac:dyDescent="0.3">
      <c r="A35" s="48" t="s">
        <v>301</v>
      </c>
      <c r="B35" s="72" t="s">
        <v>437</v>
      </c>
    </row>
    <row r="36" spans="1:2" ht="16.5" thickBot="1" x14ac:dyDescent="0.3">
      <c r="A36" s="48" t="s">
        <v>302</v>
      </c>
      <c r="B36" s="86" t="s">
        <v>437</v>
      </c>
    </row>
    <row r="37" spans="1:2" ht="29.25" thickBot="1" x14ac:dyDescent="0.3">
      <c r="A37" s="53" t="s">
        <v>303</v>
      </c>
      <c r="B37" s="72" t="s">
        <v>437</v>
      </c>
    </row>
    <row r="38" spans="1:2" ht="16.5" thickBot="1" x14ac:dyDescent="0.3">
      <c r="A38" s="48" t="s">
        <v>299</v>
      </c>
      <c r="B38" s="72" t="s">
        <v>437</v>
      </c>
    </row>
    <row r="39" spans="1:2" ht="16.5" thickBot="1" x14ac:dyDescent="0.3">
      <c r="A39" s="48" t="s">
        <v>300</v>
      </c>
      <c r="B39" s="72" t="s">
        <v>437</v>
      </c>
    </row>
    <row r="40" spans="1:2" ht="16.5" thickBot="1" x14ac:dyDescent="0.3">
      <c r="A40" s="48" t="s">
        <v>301</v>
      </c>
      <c r="B40" s="72" t="s">
        <v>437</v>
      </c>
    </row>
    <row r="41" spans="1:2" ht="16.5" thickBot="1" x14ac:dyDescent="0.3">
      <c r="A41" s="48" t="s">
        <v>302</v>
      </c>
      <c r="B41" s="72" t="s">
        <v>437</v>
      </c>
    </row>
    <row r="42" spans="1:2" ht="29.25" thickBot="1" x14ac:dyDescent="0.3">
      <c r="A42" s="53" t="s">
        <v>304</v>
      </c>
      <c r="B42" s="72" t="s">
        <v>437</v>
      </c>
    </row>
    <row r="43" spans="1:2" ht="16.5" thickBot="1" x14ac:dyDescent="0.3">
      <c r="A43" s="48" t="s">
        <v>299</v>
      </c>
      <c r="B43" s="7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488</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55" t="s">
        <v>437</v>
      </c>
    </row>
    <row r="53" spans="1:2" ht="16.5" thickBot="1" x14ac:dyDescent="0.3">
      <c r="A53" s="44" t="s">
        <v>310</v>
      </c>
      <c r="B53" s="55" t="s">
        <v>437</v>
      </c>
    </row>
    <row r="54" spans="1:2" ht="16.5" thickBot="1" x14ac:dyDescent="0.3">
      <c r="A54" s="44" t="s">
        <v>311</v>
      </c>
      <c r="B54" s="55" t="s">
        <v>437</v>
      </c>
    </row>
    <row r="55" spans="1:2" ht="16.5" thickBot="1" x14ac:dyDescent="0.3">
      <c r="A55" s="45" t="s">
        <v>312</v>
      </c>
      <c r="B55" s="46" t="s">
        <v>437</v>
      </c>
    </row>
    <row r="56" spans="1:2" x14ac:dyDescent="0.25">
      <c r="A56" s="190" t="s">
        <v>313</v>
      </c>
      <c r="B56" s="194" t="s">
        <v>488</v>
      </c>
    </row>
    <row r="57" spans="1:2" x14ac:dyDescent="0.25">
      <c r="A57" s="191" t="s">
        <v>314</v>
      </c>
      <c r="B57" s="333" t="s">
        <v>546</v>
      </c>
    </row>
    <row r="58" spans="1:2" x14ac:dyDescent="0.25">
      <c r="A58" s="191" t="s">
        <v>315</v>
      </c>
      <c r="B58" s="50" t="s">
        <v>437</v>
      </c>
    </row>
    <row r="59" spans="1:2" x14ac:dyDescent="0.25">
      <c r="A59" s="191" t="s">
        <v>316</v>
      </c>
      <c r="B59" s="50" t="s">
        <v>437</v>
      </c>
    </row>
    <row r="60" spans="1:2" x14ac:dyDescent="0.25">
      <c r="A60" s="191" t="s">
        <v>317</v>
      </c>
      <c r="B60" s="50" t="s">
        <v>437</v>
      </c>
    </row>
    <row r="61" spans="1:2" ht="16.5" thickBot="1" x14ac:dyDescent="0.3">
      <c r="A61" s="192" t="s">
        <v>318</v>
      </c>
      <c r="B61" s="51" t="s">
        <v>437</v>
      </c>
    </row>
    <row r="62" spans="1:2" ht="29.25" thickBot="1" x14ac:dyDescent="0.3">
      <c r="A62" s="330" t="s">
        <v>319</v>
      </c>
      <c r="B62" s="331" t="s">
        <v>435</v>
      </c>
    </row>
    <row r="63" spans="1:2" ht="29.25" thickBot="1" x14ac:dyDescent="0.3">
      <c r="A63" s="330" t="s">
        <v>320</v>
      </c>
      <c r="B63" s="331" t="s">
        <v>488</v>
      </c>
    </row>
    <row r="64" spans="1:2" x14ac:dyDescent="0.25">
      <c r="A64" s="332" t="s">
        <v>297</v>
      </c>
      <c r="B64" s="333" t="s">
        <v>437</v>
      </c>
    </row>
    <row r="65" spans="1:2" x14ac:dyDescent="0.25">
      <c r="A65" s="332" t="s">
        <v>321</v>
      </c>
      <c r="B65" s="333" t="s">
        <v>437</v>
      </c>
    </row>
    <row r="66" spans="1:2" x14ac:dyDescent="0.25">
      <c r="A66" s="332" t="s">
        <v>322</v>
      </c>
      <c r="B66" s="333" t="s">
        <v>437</v>
      </c>
    </row>
    <row r="67" spans="1:2" ht="35.25" customHeight="1" thickBot="1" x14ac:dyDescent="0.3">
      <c r="A67" s="330" t="s">
        <v>323</v>
      </c>
      <c r="B67" s="334"/>
    </row>
    <row r="68" spans="1:2" ht="39" customHeight="1" thickBot="1" x14ac:dyDescent="0.3">
      <c r="A68" s="330" t="s">
        <v>324</v>
      </c>
      <c r="B68" s="331"/>
    </row>
    <row r="69" spans="1:2" x14ac:dyDescent="0.25">
      <c r="A69" s="332" t="s">
        <v>325</v>
      </c>
      <c r="B69" s="335" t="str">
        <f>'6.1. Паспорт сетевой график'!H43</f>
        <v>не требуется</v>
      </c>
    </row>
    <row r="70" spans="1:2" x14ac:dyDescent="0.25">
      <c r="A70" s="332" t="s">
        <v>326</v>
      </c>
      <c r="B70" s="333" t="s">
        <v>437</v>
      </c>
    </row>
    <row r="71" spans="1:2" x14ac:dyDescent="0.25">
      <c r="A71" s="332" t="s">
        <v>327</v>
      </c>
      <c r="B71" s="333" t="s">
        <v>437</v>
      </c>
    </row>
    <row r="72" spans="1:2" ht="29.25" thickBot="1" x14ac:dyDescent="0.3">
      <c r="A72" s="330" t="s">
        <v>328</v>
      </c>
      <c r="B72" s="331" t="s">
        <v>487</v>
      </c>
    </row>
    <row r="73" spans="1:2" ht="28.5" customHeight="1" thickBot="1" x14ac:dyDescent="0.3">
      <c r="A73" s="330" t="s">
        <v>329</v>
      </c>
      <c r="B73" s="334" t="s">
        <v>460</v>
      </c>
    </row>
    <row r="74" spans="1:2" x14ac:dyDescent="0.25">
      <c r="A74" s="332" t="s">
        <v>330</v>
      </c>
      <c r="B74" s="333"/>
    </row>
    <row r="75" spans="1:2" x14ac:dyDescent="0.25">
      <c r="A75" s="332" t="s">
        <v>331</v>
      </c>
      <c r="B75" s="333"/>
    </row>
    <row r="76" spans="1:2" x14ac:dyDescent="0.25">
      <c r="A76" s="332" t="s">
        <v>332</v>
      </c>
      <c r="B76" s="333"/>
    </row>
    <row r="77" spans="1:2" x14ac:dyDescent="0.25">
      <c r="A77" s="332" t="s">
        <v>333</v>
      </c>
      <c r="B77" s="333"/>
    </row>
    <row r="78" spans="1:2" x14ac:dyDescent="0.25">
      <c r="A78" s="332" t="s">
        <v>334</v>
      </c>
      <c r="B78" s="333"/>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2024-11-04T07:37:55Z</dcterms:modified>
</cp:coreProperties>
</file>