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O_NS3400.VL.0039\"/>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K19" i="50" l="1"/>
  <c r="A15" i="50" l="1"/>
  <c r="A12" i="50"/>
  <c r="A9" i="50"/>
  <c r="A5" i="50"/>
  <c r="H39" i="16" l="1"/>
  <c r="H37" i="16"/>
  <c r="H35" i="16"/>
  <c r="H32" i="16"/>
  <c r="H31" i="16"/>
  <c r="G30" i="16" l="1"/>
  <c r="G26" i="16"/>
  <c r="H30" i="16" l="1"/>
  <c r="J22" i="33" l="1"/>
  <c r="G32" i="16" l="1"/>
  <c r="G35" i="16" l="1"/>
  <c r="G37" i="16" s="1"/>
  <c r="G39" i="16" l="1"/>
  <c r="G40" i="16" s="1"/>
  <c r="H40" i="16" l="1"/>
  <c r="G42" i="16" s="1"/>
  <c r="H42" i="16" s="1"/>
  <c r="G43" i="16" l="1"/>
  <c r="H43" i="16" l="1"/>
  <c r="B69" i="22" s="1"/>
  <c r="B27" i="22"/>
  <c r="G44" i="16" l="1"/>
  <c r="H44" i="16" s="1"/>
  <c r="A15" i="22"/>
  <c r="A12" i="22"/>
  <c r="A15" i="5"/>
  <c r="A12" i="5"/>
  <c r="A11" i="27"/>
  <c r="A14" i="27"/>
  <c r="A14" i="17"/>
  <c r="A11" i="17"/>
  <c r="A12" i="16"/>
  <c r="G47" i="16" l="1"/>
  <c r="H47" i="16" s="1"/>
  <c r="A13" i="13"/>
  <c r="G49" i="16" l="1"/>
  <c r="H49" i="16" s="1"/>
  <c r="A5" i="14"/>
  <c r="A12" i="14"/>
  <c r="A15" i="14"/>
  <c r="G50" i="16" l="1"/>
  <c r="H50" i="16" s="1"/>
  <c r="G52" i="16" s="1"/>
  <c r="H52" i="16" s="1"/>
  <c r="G53" i="16" s="1"/>
  <c r="H53" i="16" s="1"/>
  <c r="AV3" i="5"/>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<sst xmlns="http://schemas.openxmlformats.org/spreadsheetml/2006/main" count="1491" uniqueCount="549">
  <si>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</si>
  <si>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</si>
  <si>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</si>
  <si>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</si>
  <si>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</si>
  <si>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</si>
  <si>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</si>
  <si>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</si>
  <si>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</si>
  <si>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</si>
  <si>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</si>
  <si>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</si>
  <si>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</si>
  <si>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</si>
  <si>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</si>
  <si>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</si>
  <si>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</si>
  <si>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</si>
  <si>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</si>
  <si>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</si>
  <si>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</si>
  <si>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</si>
  <si>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</si>
  <si>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</si>
  <si>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</si>
  <si>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</si>
  <si>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</si>
  <si>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</si>
  <si>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</si>
  <si>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</si>
  <si>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</si>
  <si>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</si>
  <si>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</si>
  <si>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</si>
  <si>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</si>
  <si>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</si>
  <si>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</si>
  <si>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</si>
  <si>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</si>
  <si>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</si>
  <si>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</si>
  <si>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</si>
  <si>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</si>
  <si>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</si>
  <si>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</si>
  <si>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</si>
  <si>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</si>
  <si>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</si>
  <si>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</si>
  <si>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</si>
  <si>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</si>
  <si>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</si>
  <si>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</si>
  <si>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</si>
  <si>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</si>
  <si>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</si>
  <si>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</si>
  <si>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</si>
  <si>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</si>
  <si>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</si>
  <si>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</si>
  <si>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</si>
  <si>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</si>
  <si>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</si>
  <si>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</si>
  <si>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</si>
  <si>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</si>
  <si>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</si>
  <si>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</si>
  <si>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</si>
  <si>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</si>
  <si>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</si>
  <si>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</si>
  <si>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</si>
  <si>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</si>
  <si>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</si>
  <si>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</si>
  <si>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</si>
  <si>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</si>
  <si>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</si>
  <si>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</si>
  <si>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</si>
  <si>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</si>
  <si>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</si>
  <si>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</si>
  <si>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</si>
  <si>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</si>
  <si>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</si>
  <si>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</si>
  <si>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</si>
  <si>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</si>
  <si>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</si>
  <si>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</si>
  <si>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</si>
  <si>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</si>
  <si>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</si>
  <si>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</si>
  <si>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</si>
  <si>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</si>
  <si>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</si>
  <si>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</si>
  <si>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</si>
  <si>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</si>
  <si>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</si>
  <si>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</si>
  <si>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</si>
  <si>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</si>
  <si>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</si>
  <si>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</si>
  <si>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</si>
  <si>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</si>
  <si>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</si>
  <si>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</si>
  <si>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</si>
  <si>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</si>
  <si>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</si>
  <si>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</si>
  <si>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</si>
  <si>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</si>
  <si>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</si>
  <si>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</si>
  <si>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</si>
  <si>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</si>
  <si>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</si>
  <si>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</si>
  <si>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</si>
  <si>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</si>
  <si>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</si>
  <si>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</si>
  <si>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</si>
  <si>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</si>
  <si>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</si>
  <si>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</si>
  <si>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</si>
  <si>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</si>
  <si>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</si>
  <si>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</si>
  <si>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</si>
  <si>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</si>
  <si>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</si>
  <si>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</si>
  <si>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</si>
  <si>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</si>
  <si>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</si>
  <si>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</si>
  <si>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</si>
  <si>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</si>
  <si>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</si>
  <si>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</si>
  <si>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</si>
  <si>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</si>
  <si>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</si>
  <si>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</si>
  <si>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</si>
  <si>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</si>
  <si>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</si>
  <si>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</si>
  <si>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</si>
  <si>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</si>
  <si>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</si>
  <si>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</si>
  <si>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</si>
  <si>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</si>
  <si>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</si>
  <si>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</si>
  <si>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</si>
  <si>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</si>
  <si>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</si>
  <si>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</si>
  <si>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</si>
  <si>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</si>
  <si>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</si>
  <si>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</si>
  <si>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</si>
  <si>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</si>
  <si>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</si>
  <si>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</si>
  <si>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</si>
  <si>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</si>
  <si>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</si>
  <si>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</si>
  <si>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</si>
  <si>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</si>
  <si>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</si>
  <si>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</si>
  <si>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</si>
  <si>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</si>
  <si>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</si>
  <si>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</si>
  <si>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</si>
  <si>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</si>
  <si>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</si>
  <si>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</si>
  <si>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</si>
  <si>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</si>
  <si>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</si>
  <si>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</si>
  <si>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</si>
  <si>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</si>
  <si>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</si>
  <si>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</si>
  <si>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</si>
  <si>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</si>
  <si>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</si>
  <si>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</si>
  <si>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</si>
  <si>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</si>
  <si>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</si>
  <si>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</si>
  <si>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</si>
  <si>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</si>
  <si>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</si>
  <si>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</si>
  <si>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</si>
  <si>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</si>
  <si>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</si>
  <si>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</si>
  <si>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</si>
  <si>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</si>
  <si>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</si>
  <si>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</si>
  <si>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</si>
  <si>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</si>
  <si>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</si>
  <si>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</si>
  <si>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</si>
  <si>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</si>
  <si>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</si>
  <si>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</si>
  <si>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</si>
  <si>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</si>
  <si>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</si>
  <si>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</si>
  <si>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</si>
  <si>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</si>
  <si>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</si>
  <si>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</si>
  <si>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</si>
  <si>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</si>
  <si>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</si>
  <si>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</si>
  <si>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</si>
  <si>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</si>
  <si>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</si>
  <si>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</si>
  <si>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</si>
  <si>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</si>
  <si>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</si>
  <si>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</si>
  <si>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</si>
  <si>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</si>
  <si>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</si>
  <si>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</si>
  <si>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</si>
  <si>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</si>
  <si>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</si>
  <si>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</si>
  <si>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</si>
  <si>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</si>
  <si>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</si>
  <si>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</si>
  <si>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</si>
  <si>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</si>
  <si>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</si>
  <si>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</si>
  <si>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</si>
  <si>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</si>
  <si>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</si>
  <si>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</si>
  <si>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</si>
  <si>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</si>
  <si>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</si>
  <si>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</si>
  <si>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</si>
  <si>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</si>
  <si>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</si>
  <si>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</si>
  <si>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</si>
  <si>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</si>
  <si>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</si>
  <si>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</si>
  <si>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</si>
  <si>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</si>
  <si>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</si>
  <si>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</si>
  <si>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</si>
  <si>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</si>
  <si>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</si>
  <si>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</si>
  <si>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</si>
  <si>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</si>
  <si>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</si>
  <si>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</si>
  <si>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</si>
  <si>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</si>
  <si>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</si>
  <si>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</si>
  <si>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</si>
  <si>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</si>
  <si>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</si>
  <si>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</si>
  <si>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</si>
  <si>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</si>
  <si>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</si>
  <si>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</si>
  <si>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</si>
  <si>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</si>
  <si>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</si>
  <si>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</si>
  <si>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</si>
  <si>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</si>
  <si>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</si>
  <si>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</si>
  <si>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</si>
  <si>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</si>
  <si>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</si>
  <si>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</si>
  <si>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</si>
  <si>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</si>
  <si>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</si>
  <si>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</si>
  <si>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</si>
  <si>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</si>
  <si>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</si>
  <si>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</si>
  <si>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</si>
  <si>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</si>
  <si>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</si>
  <si>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</si>
  <si>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</si>
  <si>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</si>
  <si>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</si>
  <si>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</si>
  <si>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</si>
  <si>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</si>
  <si>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</si>
  <si>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</si>
  <si>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</si>
  <si>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</si>
  <si>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</si>
  <si>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</si>
  <si>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</si>
  <si>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</si>
  <si>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</si>
  <si>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</si>
  <si>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</si>
  <si>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</si>
  <si>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</si>
  <si>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</si>
  <si>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</si>
  <si>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</si>
  <si>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</si>
  <si>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</si>
  <si>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</si>
  <si>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</si>
  <si>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</si>
  <si>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</si>
  <si>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</si>
  <si>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</si>
  <si>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</si>
  <si>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</si>
  <si>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</si>
  <si>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</si>
  <si>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</si>
  <si>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</si>
  <si>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</si>
  <si>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</si>
  <si>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</si>
  <si>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</si>
  <si>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</si>
  <si>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</si>
  <si>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</si>
  <si>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</si>
  <si>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</si>
  <si>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</si>
  <si>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</si>
  <si>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</si>
  <si>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</si>
  <si>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</si>
  <si>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</si>
  <si>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</si>
  <si>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</si>
  <si>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</si>
  <si>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</si>
  <si>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</si>
  <si>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</si>
  <si>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</si>
  <si>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</si>
  <si>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</si>
  <si>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</si>
  <si>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</si>
  <si>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</si>
  <si>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</si>
  <si>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</si>
  <si>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</si>
  <si>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</si>
  <si>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</si>
  <si>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</si>
  <si>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</si>
  <si>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</si>
  <si>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</si>
  <si>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</si>
  <si>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</si>
  <si>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</si>
  <si>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</si>
  <si>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</si>
  <si>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</si>
  <si>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</si>
  <si>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</si>
  <si>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</si>
  <si>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</si>
  <si>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</si>
  <si>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</si>
  <si>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</si>
  <si>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</si>
  <si>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</si>
  <si>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</si>
  <si>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</si>
  <si>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</si>
  <si>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</si>
  <si>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</si>
  <si>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</si>
  <si>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</si>
  <si>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</si>
  <si>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</si>
  <si>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</si>
  <si>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</si>
  <si>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</si>
  <si>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</si>
  <si>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</si>
  <si>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</si>
  <si>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</si>
  <si>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</si>
  <si>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</si>
  <si>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</si>
  <si>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</si>
  <si>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</si>
  <si>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</si>
  <si>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</si>
  <si>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</si>
  <si>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</si>
  <si>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</si>
  <si>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</si>
  <si>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</si>
  <si>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</si>
  <si>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</si>
  <si>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</si>
  <si>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</si>
  <si>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</si>
  <si>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</si>
  <si>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</si>
  <si>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</si>
  <si>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</si>
  <si>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</si>
  <si>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</si>
  <si>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</si>
  <si>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</si>
  <si>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</si>
  <si>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</si>
  <si>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</si>
  <si>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</si>
  <si>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</si>
  <si>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</si>
  <si>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</si>
  <si>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</si>
  <si>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</si>
  <si>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</si>
  <si>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</si>
  <si>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</si>
  <si>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</si>
  <si>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</si>
  <si>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</si>
  <si>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</si>
  <si>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</si>
  <si>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</si>
  <si>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</si>
  <si>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</si>
  <si>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</si>
  <si>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</si>
  <si>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</si>
  <si>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</si>
  <si>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</si>
  <si>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</si>
  <si>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</si>
  <si>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</si>
  <si>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</si>
  <si>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</si>
  <si>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</si>
  <si>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</si>
  <si>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</si>
  <si>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</si>
  <si>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</si>
  <si>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</si>
  <si>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</si>
  <si>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</si>
  <si>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</si>
  <si>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</si>
  <si>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</si>
  <si>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</si>
  <si>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</si>
  <si>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</si>
  <si>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</si>
  <si>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</si>
  <si>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</si>
  <si>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</si>
  <si>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</si>
  <si>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</si>
  <si>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</si>
  <si>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</si>
  <si>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2024 год</t>
  </si>
  <si>
    <t>III</t>
  </si>
  <si>
    <t>по состоянию на 01.01.2024</t>
  </si>
  <si>
    <t>ЛЭП 0.4 кВ с ВРУ 0.4 кВ</t>
  </si>
  <si>
    <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</si>
  <si>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</si>
  <si>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Ялуторовский район</t>
  </si>
  <si>
    <t>№Т13/24/01391-ДТП от 25.03.2024 ООО "Корт"</t>
  </si>
  <si>
    <t>Тюменская область, Ялуторовский район, Киевское сельское поселение, з/у 14, с кадастровым номером 72:21:0509003:140</t>
  </si>
  <si>
    <t>нижние контакты коммутационного аппарата комплекса коммерческого учета в РУ 0.4 кВ вновь сооружаемой АО "Россети Тюмень" ТП 10/0.4 кВ от опоры №3 ВЛ 10 кВ Дом, ПС 110 кВ ЖБИ</t>
  </si>
  <si>
    <t>1. Строительство воздушной линии на железобетонных опорах изолированным сталеалюминевым проводом сечением до 50 мм2 включительно (50 мм2) протяженностью 2.4 км от опоры №3 ВЛ 10 кВ Дом, ПС 110 кВ ЖБИ до вновь сооружаемой АО "Россети Тюмень" ТП 10/0.4 кВ;
2. Проектирование и строительство однотрансформаторной подстанции (за исключением РТП) мощностью от 250 до 400 кВА (400 кВА) включительно шкафного или киоскового типа на границе земельного участка заявителя с кадастровым номером 72:21:0509003:140;
Монтаж прибора коммерческого учета электрической энергии (мощности) трехфазного полукосвенного включения в РУ 0.4 кВ ТП 10/0.4 кВ.</t>
  </si>
  <si>
    <t>Исполнение обязательств по договору технологического присоединения №Т13/24/01391-ДТП от 25.03.2024 г.</t>
  </si>
  <si>
    <t>строительство ВЛ 10 кВ протяженностью 2.4 км, ТП 10/0.4 кВ мощностью 0.4 МВА, т.у. - 1 шт.</t>
  </si>
  <si>
    <t>ВЛ 10 кВ 2.4 км; ТП 10/0.4 кВ 0.4 МВА; т.у. - 1 шт.</t>
  </si>
  <si>
    <t>65,7345 млн.руб./км (ВЛ 10 кВ); 1.5275 млн.ру./шт (КТП); 0.046194 млн.ру./шт (ПУ)</t>
  </si>
  <si>
    <t>Мероприятие направлено на реализацию договора на технологическое присоединение от 25.03.2024 №Т13/24/01391-ДТП, заявителя ООО "Корт"</t>
  </si>
  <si>
    <t>ВЛ 10 кВ 2.4 км; ТП 10/0.4 кВ 0.4 МВА; т.у. - 1 шт. (прирост 2.4 км; 0.4 МВА; 1 шт)</t>
  </si>
  <si>
    <t xml:space="preserve">- ЛЭП 10 кВ;
- КТП 10/0.4 кВ;
- прибор учета
</t>
  </si>
  <si>
    <t xml:space="preserve">Факт 2023 года </t>
  </si>
  <si>
    <t>Год 2028</t>
  </si>
  <si>
    <t xml:space="preserve"> по состоянию на 01.01.2023</t>
  </si>
  <si>
    <r>
      <t>показатель увеличения протяженности линий электропередачи в рамках
осуществления технологического присоединения к электрическим сетям (10 (6) кВ) = 2.4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8.6265</t>
    </r>
    <r>
      <rPr>
        <sz val="12"/>
        <color theme="1"/>
        <rFont val="Times New Roman"/>
        <family val="1"/>
        <charset val="204"/>
      </rPr>
      <t xml:space="preserve"> млн руб.</t>
    </r>
  </si>
  <si>
    <t>да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</si>
  <si>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</si>
  <si>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</si>
  <si>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</si>
  <si>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</si>
  <si>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</si>
  <si>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</si>
  <si>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</si>
  <si>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</si>
  <si>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</si>
  <si>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</si>
  <si>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</si>
  <si>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</si>
  <si>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</si>
  <si>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</si>
  <si>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</si>
  <si>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</si>
  <si>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O_NS3400.VL.0039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</si>
</sst>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u/>
      <sz val="14"/>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5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5"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5"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41" fillId="24" borderId="31"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1" xfId="2" applyNumberFormat="1" applyFont="1" applyFill="1" applyBorder="1" applyAlignment="1">
      <alignment horizontal="justify" vertical="top" wrapText="1"/>
    </xf>
    <xf numFmtId="169" fontId="41" fillId="24" borderId="31"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2"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1"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1"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47"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6"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1"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41"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0" fontId="41" fillId="0" borderId="1" xfId="108" applyFont="1" applyFill="1" applyBorder="1" applyAlignment="1">
      <alignment horizontal="center" vertical="center"/>
    </xf>
    <xf numFmtId="172" fontId="11" fillId="0" borderId="0" xfId="108" applyNumberFormat="1" applyFont="1" applyAlignment="1">
      <alignment vertical="center"/>
    </xf>
    <xf numFmtId="2" fontId="11" fillId="0" borderId="0" xfId="108" applyNumberFormat="1" applyFont="1" applyAlignment="1">
      <alignment vertical="center"/>
    </xf>
    <xf numFmtId="1" fontId="43" fillId="0" borderId="26" xfId="108" applyNumberFormat="1" applyFont="1" applyFill="1" applyBorder="1" applyAlignment="1">
      <alignment horizontal="center" vertical="center" wrapText="1"/>
    </xf>
    <xf numFmtId="1" fontId="43" fillId="0" borderId="26" xfId="108" applyNumberFormat="1" applyFont="1" applyFill="1" applyBorder="1" applyAlignment="1">
      <alignment horizontal="center" vertical="center"/>
    </xf>
    <xf numFmtId="10" fontId="41" fillId="0" borderId="1" xfId="108" applyNumberFormat="1" applyFont="1" applyFill="1" applyBorder="1" applyAlignment="1">
      <alignment vertical="center"/>
    </xf>
    <xf numFmtId="4" fontId="41" fillId="0" borderId="23" xfId="108" applyNumberFormat="1" applyFont="1" applyFill="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74" fontId="42" fillId="0" borderId="1" xfId="108" applyNumberFormat="1" applyFont="1" applyBorder="1" applyAlignment="1">
      <alignment vertical="center"/>
    </xf>
    <xf numFmtId="174" fontId="41" fillId="0" borderId="1" xfId="108" applyNumberFormat="1" applyFont="1" applyBorder="1" applyAlignment="1">
      <alignmen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169" fontId="41" fillId="0" borderId="1" xfId="108" applyNumberFormat="1" applyFont="1" applyBorder="1" applyAlignment="1">
      <alignment horizontal="center"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42" fillId="0" borderId="31" xfId="2" applyFont="1" applyFill="1" applyBorder="1" applyAlignment="1">
      <alignment horizontal="left" vertical="center"/>
    </xf>
    <xf numFmtId="0" fontId="11" fillId="24" borderId="4" xfId="2" applyFont="1" applyFill="1" applyBorder="1" applyAlignment="1">
      <alignment horizontal="left" vertical="center" wrapText="1"/>
    </xf>
    <xf numFmtId="0" fontId="7" fillId="24" borderId="1" xfId="1" applyNumberFormat="1" applyFont="1" applyFill="1" applyBorder="1" applyAlignment="1">
      <alignment vertical="center"/>
    </xf>
    <xf numFmtId="0" fontId="7" fillId="0"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108" applyFont="1" applyAlignment="1">
      <alignment horizontal="left" vertical="center"/>
    </xf>
    <xf numFmtId="1" fontId="43" fillId="0" borderId="28"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4" fontId="41" fillId="0" borderId="52"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3" xfId="108" applyNumberFormat="1" applyFont="1" applyBorder="1" applyAlignment="1">
      <alignment vertical="center"/>
    </xf>
    <xf numFmtId="0" fontId="11" fillId="0" borderId="3" xfId="108" applyFont="1" applyBorder="1" applyAlignment="1">
      <alignment vertical="center"/>
    </xf>
    <xf numFmtId="0" fontId="1" fillId="0" borderId="0" xfId="50"/>
    <xf numFmtId="0" fontId="82" fillId="0" borderId="2" xfId="50" applyFont="1" applyFill="1" applyBorder="1" applyAlignment="1">
      <alignment vertical="center"/>
    </xf>
    <xf numFmtId="0" fontId="82" fillId="0" borderId="1" xfId="50" applyFont="1" applyFill="1" applyBorder="1" applyAlignment="1">
      <alignment vertical="center"/>
    </xf>
    <xf numFmtId="0" fontId="82" fillId="0" borderId="23" xfId="50" applyFont="1" applyFill="1" applyBorder="1" applyAlignment="1">
      <alignment vertical="center"/>
    </xf>
    <xf numFmtId="2" fontId="43"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xf>
    <xf numFmtId="2" fontId="43" fillId="0" borderId="1" xfId="2"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xf>
    <xf numFmtId="1" fontId="11" fillId="0"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8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0" borderId="1" xfId="108" applyFont="1" applyBorder="1" applyAlignment="1">
      <alignment horizontal="left" vertical="center"/>
    </xf>
    <xf numFmtId="172" fontId="29" fillId="0" borderId="1" xfId="108" applyNumberFormat="1" applyFont="1" applyFill="1" applyBorder="1" applyAlignment="1">
      <alignment horizontal="center" vertical="center"/>
    </xf>
    <xf numFmtId="0" fontId="11" fillId="0" borderId="1" xfId="108" applyFont="1" applyBorder="1" applyAlignment="1">
      <alignment horizontal="left" vertical="center"/>
    </xf>
    <xf numFmtId="3" fontId="41" fillId="0" borderId="1" xfId="108" applyNumberFormat="1" applyFont="1" applyFill="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3" fontId="41" fillId="0" borderId="1" xfId="108" applyNumberFormat="1" applyFont="1" applyBorder="1" applyAlignment="1">
      <alignment horizontal="center" vertical="center"/>
    </xf>
    <xf numFmtId="0" fontId="11" fillId="0" borderId="1" xfId="108" applyFont="1" applyBorder="1" applyAlignment="1">
      <alignment horizontal="center" vertical="center"/>
    </xf>
    <xf numFmtId="9" fontId="41" fillId="0" borderId="1" xfId="108" applyNumberFormat="1" applyFont="1" applyBorder="1" applyAlignment="1">
      <alignment horizontal="center" vertical="center"/>
    </xf>
    <xf numFmtId="10" fontId="41" fillId="0" borderId="1" xfId="108" applyNumberFormat="1" applyFont="1" applyBorder="1" applyAlignment="1">
      <alignment horizontal="center" vertical="center"/>
    </xf>
    <xf numFmtId="1" fontId="43" fillId="0" borderId="1" xfId="108" applyNumberFormat="1" applyFont="1" applyFill="1" applyBorder="1" applyAlignment="1">
      <alignment horizontal="center" vertical="center" wrapText="1"/>
    </xf>
    <xf numFmtId="3" fontId="11" fillId="0" borderId="1" xfId="108" applyNumberFormat="1" applyFont="1" applyFill="1" applyBorder="1" applyAlignment="1">
      <alignment horizontal="center" vertical="center"/>
    </xf>
    <xf numFmtId="3" fontId="11" fillId="0" borderId="1" xfId="108" applyNumberFormat="1" applyFont="1" applyBorder="1" applyAlignment="1">
      <alignment horizontal="center" vertical="center"/>
    </xf>
    <xf numFmtId="10" fontId="41" fillId="0" borderId="1" xfId="108" applyNumberFormat="1" applyFont="1" applyFill="1" applyBorder="1" applyAlignment="1">
      <alignment horizontal="center" vertical="center"/>
    </xf>
    <xf numFmtId="4" fontId="41" fillId="0" borderId="1" xfId="108" applyNumberFormat="1" applyFont="1" applyFill="1" applyBorder="1" applyAlignment="1">
      <alignment horizontal="center" vertical="center"/>
    </xf>
    <xf numFmtId="0" fontId="82" fillId="0" borderId="25" xfId="50" applyFont="1" applyBorder="1" applyAlignment="1">
      <alignment vertical="center"/>
    </xf>
    <xf numFmtId="0" fontId="82" fillId="0" borderId="1" xfId="50" applyFont="1" applyBorder="1" applyAlignment="1">
      <alignment vertical="center"/>
    </xf>
    <xf numFmtId="0" fontId="82" fillId="0" borderId="1" xfId="50" applyFont="1" applyFill="1" applyBorder="1" applyAlignment="1">
      <alignment horizontal="center" vertical="center"/>
    </xf>
    <xf numFmtId="0" fontId="82" fillId="0" borderId="24" xfId="50" applyFont="1" applyBorder="1" applyAlignment="1">
      <alignment vertical="center"/>
    </xf>
    <xf numFmtId="0" fontId="82" fillId="0" borderId="23" xfId="50" applyFont="1" applyBorder="1" applyAlignment="1">
      <alignment vertical="center"/>
    </xf>
    <xf numFmtId="0" fontId="82" fillId="0" borderId="23" xfId="50" applyFont="1" applyFill="1" applyBorder="1" applyAlignment="1">
      <alignment horizontal="center" vertical="center"/>
    </xf>
    <xf numFmtId="0" fontId="81" fillId="0" borderId="27" xfId="50" applyFont="1" applyBorder="1" applyAlignment="1">
      <alignment horizontal="left" vertical="center"/>
    </xf>
    <xf numFmtId="0" fontId="81" fillId="0" borderId="26" xfId="50" applyFont="1" applyBorder="1" applyAlignment="1">
      <alignment horizontal="left" vertical="center"/>
    </xf>
    <xf numFmtId="1" fontId="43" fillId="0" borderId="41" xfId="108" applyNumberFormat="1" applyFont="1" applyFill="1" applyBorder="1" applyAlignment="1">
      <alignment horizontal="center" vertical="center" wrapText="1"/>
    </xf>
    <xf numFmtId="1" fontId="43" fillId="0" borderId="28" xfId="108" applyNumberFormat="1" applyFont="1" applyFill="1" applyBorder="1" applyAlignment="1">
      <alignment horizontal="center" vertical="center" wrapText="1"/>
    </xf>
    <xf numFmtId="0" fontId="82" fillId="0" borderId="54" xfId="50" applyFont="1" applyBorder="1" applyAlignment="1">
      <alignment vertical="center"/>
    </xf>
    <xf numFmtId="0" fontId="82" fillId="0" borderId="2" xfId="50" applyFont="1" applyBorder="1" applyAlignment="1">
      <alignment vertical="center"/>
    </xf>
    <xf numFmtId="0" fontId="82" fillId="0" borderId="2" xfId="50" applyFont="1" applyFill="1" applyBorder="1" applyAlignment="1">
      <alignment horizontal="center" vertical="center"/>
    </xf>
    <xf numFmtId="0" fontId="41" fillId="0" borderId="25" xfId="108" applyFont="1" applyBorder="1" applyAlignment="1">
      <alignment horizontal="left" vertical="center"/>
    </xf>
    <xf numFmtId="0" fontId="41" fillId="0" borderId="1" xfId="108" applyFont="1" applyBorder="1" applyAlignment="1">
      <alignment horizontal="left" vertical="center"/>
    </xf>
    <xf numFmtId="174" fontId="41" fillId="0" borderId="4" xfId="108" applyNumberFormat="1" applyFont="1" applyBorder="1" applyAlignment="1">
      <alignment horizontal="center" vertical="center"/>
    </xf>
    <xf numFmtId="174" fontId="41" fillId="0" borderId="3" xfId="108" applyNumberFormat="1" applyFont="1" applyBorder="1" applyAlignment="1">
      <alignment horizontal="center" vertical="center"/>
    </xf>
    <xf numFmtId="0" fontId="42" fillId="0" borderId="27" xfId="108" applyFont="1" applyBorder="1" applyAlignment="1">
      <alignment horizontal="left" vertical="center"/>
    </xf>
    <xf numFmtId="0" fontId="42" fillId="0" borderId="26" xfId="108" applyFont="1" applyBorder="1" applyAlignment="1">
      <alignment horizontal="left" vertical="center"/>
    </xf>
    <xf numFmtId="174" fontId="42" fillId="0" borderId="4" xfId="108" applyNumberFormat="1" applyFont="1" applyBorder="1" applyAlignment="1">
      <alignment horizontal="center" vertical="center"/>
    </xf>
    <xf numFmtId="174" fontId="42" fillId="0" borderId="3" xfId="108" applyNumberFormat="1" applyFont="1" applyBorder="1" applyAlignment="1">
      <alignment horizontal="center" vertical="center"/>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172" fontId="76" fillId="0" borderId="53" xfId="108" applyNumberFormat="1"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4" fontId="42" fillId="0" borderId="55" xfId="108" applyNumberFormat="1" applyFont="1" applyBorder="1" applyAlignment="1">
      <alignment horizontal="center" vertical="center"/>
    </xf>
    <xf numFmtId="174" fontId="42" fillId="0" borderId="52" xfId="108" applyNumberFormat="1" applyFont="1" applyBorder="1" applyAlignment="1">
      <alignment horizontal="center" vertical="center"/>
    </xf>
    <xf numFmtId="174" fontId="41" fillId="0" borderId="4" xfId="108" applyNumberFormat="1" applyFont="1" applyFill="1" applyBorder="1" applyAlignment="1">
      <alignment horizontal="center" vertical="center"/>
    </xf>
    <xf numFmtId="174" fontId="41" fillId="0" borderId="3" xfId="108" applyNumberFormat="1" applyFont="1" applyFill="1" applyBorder="1" applyAlignment="1">
      <alignment horizontal="center" vertical="center"/>
    </xf>
    <xf numFmtId="0" fontId="42" fillId="0" borderId="25" xfId="108" applyFont="1" applyBorder="1" applyAlignment="1">
      <alignment horizontal="left" vertical="center"/>
    </xf>
    <xf numFmtId="0" fontId="42" fillId="0" borderId="1" xfId="108" applyFont="1" applyBorder="1" applyAlignment="1">
      <alignment horizontal="left" vertical="center"/>
    </xf>
    <xf numFmtId="175" fontId="42" fillId="0" borderId="4" xfId="108" applyNumberFormat="1" applyFont="1" applyFill="1" applyBorder="1" applyAlignment="1">
      <alignment horizontal="center" vertical="center"/>
    </xf>
    <xf numFmtId="175"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5" fontId="42" fillId="0" borderId="55" xfId="108" applyNumberFormat="1" applyFont="1" applyFill="1" applyBorder="1" applyAlignment="1">
      <alignment horizontal="center" vertical="center"/>
    </xf>
    <xf numFmtId="175" fontId="42" fillId="0" borderId="52"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173" fontId="42" fillId="0" borderId="4" xfId="108" applyNumberFormat="1" applyFont="1" applyFill="1" applyBorder="1" applyAlignment="1">
      <alignment horizontal="center" vertical="center"/>
    </xf>
    <xf numFmtId="173" fontId="42" fillId="0" borderId="3" xfId="108" applyNumberFormat="1" applyFont="1" applyFill="1" applyBorder="1" applyAlignment="1">
      <alignment horizontal="center" vertical="center"/>
    </xf>
    <xf numFmtId="169" fontId="41" fillId="0" borderId="4" xfId="108" applyNumberFormat="1" applyFont="1" applyBorder="1" applyAlignment="1">
      <alignment horizontal="center" vertical="center"/>
    </xf>
    <xf numFmtId="169" fontId="41" fillId="0" borderId="3" xfId="108" applyNumberFormat="1" applyFont="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8" xfId="49" applyFont="1" applyFill="1" applyBorder="1" applyAlignment="1">
      <alignment horizontal="center" vertical="center" wrapText="1"/>
    </xf>
    <xf numFmtId="0" fontId="40" fillId="0" borderId="26"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6"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6"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эфф.'!$A$84</c:f>
              <c:strCache>
                <c:ptCount val="1"/>
                <c:pt idx="0">
                  <c:v>Чистая приведённая стоимость без учета продажи (NPV) </c:v>
                </c:pt>
              </c:strCache>
            </c:strRef>
          </c:tx>
          <c:marker>
            <c:symbol val="none"/>
          </c:marker>
          <c:val>
            <c:numRef>
              <c:f>'5.анализ эконом эфф.'!$AM$84:$AW$84</c:f>
              <c:numCache>
                <c:formatCode>_(* #\ ##0_);_(* \(#\ ##0\);_(* "-"_);_(@_)</c:formatCode>
                <c:ptCount val="11"/>
                <c:pt idx="0">
                  <c:v>2566571.4031765014</c:v>
                </c:pt>
                <c:pt idx="1">
                  <c:v>5433321.5994912796</c:v>
                </c:pt>
                <c:pt idx="2">
                  <c:v>8052608.0985662183</c:v>
                </c:pt>
                <c:pt idx="3">
                  <c:v>10445643.180134065</c:v>
                </c:pt>
                <c:pt idx="4">
                  <c:v>12631840.448163103</c:v>
                </c:pt>
                <c:pt idx="5">
                  <c:v>14628964.759851731</c:v>
                </c:pt>
                <c:pt idx="6">
                  <c:v>16453270.001645889</c:v>
                </c:pt>
                <c:pt idx="7">
                  <c:v>18119625.650856562</c:v>
                </c:pt>
                <c:pt idx="8">
                  <c:v>19641632.995419383</c:v>
                </c:pt>
                <c:pt idx="9">
                  <c:v>21031731.822011385</c:v>
                </c:pt>
                <c:pt idx="10">
                  <c:v>22301298.324062694</c:v>
                </c:pt>
              </c:numCache>
            </c:numRef>
          </c:val>
          <c:smooth val="0"/>
          <c:extLst>
            <c:ext xmlns:c16="http://schemas.microsoft.com/office/drawing/2014/chart" uri="{C3380CC4-5D6E-409C-BE32-E72D297353CC}">
              <c16:uniqueId val="{00000000-089D-4219-AE7E-E309077644B7}"/>
            </c:ext>
          </c:extLst>
        </c:ser>
        <c:ser>
          <c:idx val="0"/>
          <c:order val="1"/>
          <c:tx>
            <c:strRef>
              <c:f>'5.анализ эконом эфф.'!$A$81</c:f>
              <c:strCache>
                <c:ptCount val="1"/>
                <c:pt idx="0">
                  <c:v>Накопленный чистый денежный поток</c:v>
                </c:pt>
              </c:strCache>
            </c:strRef>
          </c:tx>
          <c:marker>
            <c:symbol val="none"/>
          </c:marker>
          <c:val>
            <c:numRef>
              <c:f>'5.анализ эконом эфф.'!$AM$81:$AW$81</c:f>
              <c:numCache>
                <c:formatCode>_(* #\ ##0_);_(* \(#\ ##0\);_(* "-"_);_(@_)</c:formatCode>
                <c:ptCount val="11"/>
                <c:pt idx="0">
                  <c:v>3016070.5386734311</c:v>
                </c:pt>
                <c:pt idx="1">
                  <c:v>6739738.4946773546</c:v>
                </c:pt>
                <c:pt idx="2">
                  <c:v>10617263.87554772</c:v>
                </c:pt>
                <c:pt idx="3">
                  <c:v>14654752.004777022</c:v>
                </c:pt>
                <c:pt idx="4">
                  <c:v>18858552.418797452</c:v>
                </c:pt>
                <c:pt idx="5">
                  <c:v>23235268.635498486</c:v>
                </c:pt>
                <c:pt idx="6">
                  <c:v>27791768.313485187</c:v>
                </c:pt>
                <c:pt idx="7">
                  <c:v>32535193.817706812</c:v>
                </c:pt>
                <c:pt idx="8">
                  <c:v>37472973.207710594</c:v>
                </c:pt>
                <c:pt idx="9">
                  <c:v>42612831.665425651</c:v>
                </c:pt>
                <c:pt idx="10">
                  <c:v>47962803.380058266</c:v>
                </c:pt>
              </c:numCache>
            </c:numRef>
          </c:val>
          <c:smooth val="0"/>
          <c:extLst>
            <c:ext xmlns:c16="http://schemas.microsoft.com/office/drawing/2014/chart" uri="{C3380CC4-5D6E-409C-BE32-E72D297353CC}">
              <c16:uniqueId val="{00000001-089D-4219-AE7E-E309077644B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24</xdr:row>
      <xdr:rowOff>173182</xdr:rowOff>
    </xdr:from>
    <xdr:to>
      <xdr:col>49</xdr:col>
      <xdr:colOff>99580</xdr:colOff>
      <xdr:row>39</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54;&#1054;&#1054;%20&#1050;&#1054;&#1056;&#1058;\&#1055;&#1072;&#1082;&#1077;&#1090;%20&#1086;&#1073;&#1086;&#1089;&#1085;&#1086;&#1074;&#1099;&#1074;&#1072;&#1102;&#1097;&#1080;&#1093;%20&#1076;&#1086;&#1082;&#1091;&#1084;&#1077;&#1085;&#1090;&#1086;&#1074;\5.%20&#1056;&#1069;&#1060;,%20&#1060;&#1052;\O_NS3400.VL_&#1056;&#1069;&#1060;%20(&#1050;&#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refreshError="1"/>
      <sheetData sheetId="1097" refreshError="1"/>
      <sheetData sheetId="1098"/>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sheetData sheetId="1109" refreshError="1"/>
      <sheetData sheetId="1110" refreshError="1"/>
      <sheetData sheetId="1111"/>
      <sheetData sheetId="1112" refreshError="1"/>
      <sheetData sheetId="1113" refreshError="1"/>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refreshError="1"/>
      <sheetData sheetId="1135"/>
      <sheetData sheetId="1136" refreshError="1"/>
      <sheetData sheetId="1137"/>
      <sheetData sheetId="1138"/>
      <sheetData sheetId="1139"/>
      <sheetData sheetId="1140">
        <row r="1">
          <cell r="B1">
            <v>0</v>
          </cell>
        </row>
      </sheetData>
      <sheetData sheetId="1141" refreshError="1"/>
      <sheetData sheetId="1142" refreshError="1"/>
      <sheetData sheetId="1143"/>
      <sheetData sheetId="1144"/>
      <sheetData sheetId="1145"/>
      <sheetData sheetId="1146"/>
      <sheetData sheetId="1147">
        <row r="1">
          <cell r="B1">
            <v>0</v>
          </cell>
        </row>
      </sheetData>
      <sheetData sheetId="1148"/>
      <sheetData sheetId="1149" refreshError="1"/>
      <sheetData sheetId="1150" refreshError="1"/>
      <sheetData sheetId="1151">
        <row r="1">
          <cell r="B1">
            <v>0</v>
          </cell>
        </row>
      </sheetData>
      <sheetData sheetId="1152"/>
      <sheetData sheetId="1153"/>
      <sheetData sheetId="1154"/>
      <sheetData sheetId="1155"/>
      <sheetData sheetId="1156"/>
      <sheetData sheetId="1157" refreshError="1"/>
      <sheetData sheetId="1158" refreshError="1"/>
      <sheetData sheetId="1159"/>
      <sheetData sheetId="1160" refreshError="1"/>
      <sheetData sheetId="1161" refreshError="1"/>
      <sheetData sheetId="1162" refreshError="1"/>
      <sheetData sheetId="1163" refreshError="1"/>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sheetData sheetId="1774" refreshError="1"/>
      <sheetData sheetId="1775" refreshError="1"/>
      <sheetData sheetId="1776"/>
      <sheetData sheetId="1777"/>
      <sheetData sheetId="1778"/>
      <sheetData sheetId="1779" refreshError="1"/>
      <sheetData sheetId="1780" refreshError="1"/>
      <sheetData sheetId="1781"/>
      <sheetData sheetId="1782"/>
      <sheetData sheetId="1783" refreshError="1"/>
      <sheetData sheetId="1784" refreshError="1"/>
      <sheetData sheetId="1785" refreshError="1"/>
      <sheetData sheetId="1786" refreshError="1"/>
      <sheetData sheetId="1787"/>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H15" sqref="H1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444</v>
      </c>
    </row>
    <row r="4" spans="1:22" s="114" customFormat="1" ht="18.75" x14ac:dyDescent="0.3">
      <c r="A4" s="129"/>
      <c r="H4" s="128"/>
    </row>
    <row r="5" spans="1:22" s="114" customFormat="1" ht="15.75" x14ac:dyDescent="0.25">
      <c r="A5" s="355" t="s">
        <v>509</v>
      </c>
      <c r="B5" s="355"/>
      <c r="C5" s="355"/>
      <c r="D5" s="130"/>
      <c r="E5" s="130"/>
      <c r="F5" s="130"/>
      <c r="G5" s="130"/>
      <c r="H5" s="130"/>
      <c r="I5" s="130"/>
      <c r="J5" s="130"/>
    </row>
    <row r="6" spans="1:22" s="114" customFormat="1" ht="18.75" x14ac:dyDescent="0.3">
      <c r="A6" s="129"/>
      <c r="H6" s="128"/>
    </row>
    <row r="7" spans="1:22" s="114" customFormat="1" ht="18.75" x14ac:dyDescent="0.2">
      <c r="A7" s="359" t="s">
        <v>8</v>
      </c>
      <c r="B7" s="359"/>
      <c r="C7" s="35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0" t="s">
        <v>426</v>
      </c>
      <c r="B9" s="360"/>
      <c r="C9" s="36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1" t="s">
        <v>7</v>
      </c>
      <c r="B10" s="361"/>
      <c r="C10" s="36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2" t="s">
        <v>548</v>
      </c>
      <c r="B12" s="362"/>
      <c r="C12" s="36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1" t="s">
        <v>6</v>
      </c>
      <c r="B13" s="361"/>
      <c r="C13" s="361"/>
      <c r="D13" s="131"/>
      <c r="E13" s="131"/>
      <c r="F13" s="131"/>
      <c r="G13" s="131"/>
      <c r="H13" s="131"/>
      <c r="I13" s="113"/>
      <c r="J13" s="113"/>
      <c r="K13" s="113"/>
      <c r="L13" s="113"/>
      <c r="M13" s="113"/>
      <c r="N13" s="113"/>
      <c r="O13" s="113"/>
      <c r="P13" s="113"/>
      <c r="Q13" s="113"/>
      <c r="R13" s="113"/>
      <c r="S13" s="113"/>
      <c r="T13" s="113"/>
      <c r="U13" s="113"/>
      <c r="V13" s="113"/>
    </row>
    <row r="14" spans="1:22" s="133" customFormat="1" ht="10.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66" customHeight="1" x14ac:dyDescent="0.2">
      <c r="A15" s="363" t="s">
        <v>514</v>
      </c>
      <c r="B15" s="363"/>
      <c r="C15" s="363"/>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56" t="s">
        <v>5</v>
      </c>
      <c r="B16" s="356"/>
      <c r="C16" s="356"/>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57" t="s">
        <v>401</v>
      </c>
      <c r="B18" s="358"/>
      <c r="C18" s="35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327">
        <v>1</v>
      </c>
      <c r="B22" s="211" t="s">
        <v>271</v>
      </c>
      <c r="C22" s="209" t="s">
        <v>449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327">
        <v>2</v>
      </c>
      <c r="B23" s="220" t="s">
        <v>442</v>
      </c>
      <c r="C23" s="214" t="s">
        <v>446</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2"/>
      <c r="B24" s="353"/>
      <c r="C24" s="35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327">
        <v>3</v>
      </c>
      <c r="B25" s="212" t="s">
        <v>365</v>
      </c>
      <c r="C25" s="139" t="s">
        <v>424</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327">
        <v>4</v>
      </c>
      <c r="B26" s="212" t="s">
        <v>70</v>
      </c>
      <c r="C26" s="139" t="s">
        <v>418</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327">
        <v>5</v>
      </c>
      <c r="B27" s="212" t="s">
        <v>69</v>
      </c>
      <c r="C27" s="139" t="s">
        <v>515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327">
        <v>6</v>
      </c>
      <c r="B28" s="212" t="s">
        <v>366</v>
      </c>
      <c r="C28" s="139" t="s">
        <v>419</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327">
        <v>7</v>
      </c>
      <c r="B29" s="212" t="s">
        <v>367</v>
      </c>
      <c r="C29" s="139" t="s">
        <v>419</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327">
        <v>8</v>
      </c>
      <c r="B30" s="212" t="s">
        <v>368</v>
      </c>
      <c r="C30" s="139" t="s">
        <v>419</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327">
        <v>9</v>
      </c>
      <c r="B31" s="212" t="s">
        <v>369</v>
      </c>
      <c r="C31" s="139" t="s">
        <v>422</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327">
        <v>10</v>
      </c>
      <c r="B32" s="212" t="s">
        <v>370</v>
      </c>
      <c r="C32" s="139" t="s">
        <v>419</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327">
        <v>11</v>
      </c>
      <c r="B33" s="212" t="s">
        <v>371</v>
      </c>
      <c r="C33" s="139" t="s">
        <v>423</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327">
        <v>12</v>
      </c>
      <c r="B34" s="212" t="s">
        <v>372</v>
      </c>
      <c r="C34" s="139" t="s">
        <v>419</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327">
        <v>13</v>
      </c>
      <c r="B35" s="212" t="s">
        <v>67</v>
      </c>
      <c r="C35" s="139" t="s">
        <v>419</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327">
        <v>14</v>
      </c>
      <c r="B36" s="212" t="s">
        <v>373</v>
      </c>
      <c r="C36" s="139" t="s">
        <v>419</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327">
        <v>15</v>
      </c>
      <c r="B37" s="212" t="s">
        <v>374</v>
      </c>
      <c r="C37" s="139" t="s">
        <v>422</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327">
        <v>16</v>
      </c>
      <c r="B38" s="212" t="s">
        <v>225</v>
      </c>
      <c r="C38" s="139" t="s">
        <v>419</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2"/>
      <c r="B39" s="353"/>
      <c r="C39" s="354"/>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327">
        <v>17</v>
      </c>
      <c r="B40" s="212" t="s">
        <v>414</v>
      </c>
      <c r="C40" s="209" t="s">
        <v>530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327">
        <v>18</v>
      </c>
      <c r="B41" s="212" t="s">
        <v>398</v>
      </c>
      <c r="C41" s="213" t="s">
        <v>419</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327">
        <v>19</v>
      </c>
      <c r="B42" s="212" t="s">
        <v>411</v>
      </c>
      <c r="C42" s="139" t="s">
        <v>419</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327">
        <v>20</v>
      </c>
      <c r="B43" s="212" t="s">
        <v>380</v>
      </c>
      <c r="C43" s="139" t="s">
        <v>419</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327">
        <v>21</v>
      </c>
      <c r="B44" s="212" t="s">
        <v>402</v>
      </c>
      <c r="C44" s="139" t="s">
        <v>428</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327">
        <v>22</v>
      </c>
      <c r="B45" s="212" t="s">
        <v>403</v>
      </c>
      <c r="C45" s="139" t="s">
        <v>419</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327">
        <v>23</v>
      </c>
      <c r="B46" s="212" t="s">
        <v>404</v>
      </c>
      <c r="C46" s="139" t="s">
        <v>428</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2"/>
      <c r="B47" s="353"/>
      <c r="C47" s="35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327">
        <v>24</v>
      </c>
      <c r="B48" s="212" t="s">
        <v>412</v>
      </c>
      <c r="C48" s="261">
        <v>8.626533913831965</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327">
        <v>25</v>
      </c>
      <c r="B49" s="212" t="s">
        <v>413</v>
      </c>
      <c r="C49" s="261">
        <v>7.235241238659964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6" zoomScale="60" workbookViewId="0">
      <selection activeCell="J22" sqref="J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9.140625" style="144"/>
    <col min="21" max="21" width="15.1406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row>
    <row r="5" spans="1:28" s="114" customFormat="1" ht="15.75" x14ac:dyDescent="0.2">
      <c r="A5" s="129"/>
      <c r="H5" s="148"/>
      <c r="J5" s="148"/>
      <c r="M5" s="148"/>
    </row>
    <row r="6" spans="1:28" s="114" customFormat="1" ht="18.75" x14ac:dyDescent="0.2">
      <c r="A6" s="359" t="s">
        <v>8</v>
      </c>
      <c r="B6" s="359"/>
      <c r="C6" s="359"/>
      <c r="D6" s="359"/>
      <c r="E6" s="359"/>
      <c r="F6" s="359"/>
      <c r="G6" s="359"/>
      <c r="H6" s="359"/>
      <c r="I6" s="359"/>
      <c r="J6" s="359"/>
      <c r="K6" s="359"/>
      <c r="L6" s="359"/>
      <c r="M6" s="359"/>
      <c r="N6" s="359"/>
      <c r="O6" s="359"/>
      <c r="P6" s="359"/>
      <c r="Q6" s="359"/>
      <c r="R6" s="359"/>
      <c r="S6" s="359"/>
      <c r="T6" s="113"/>
      <c r="U6" s="113"/>
      <c r="V6" s="113"/>
      <c r="W6" s="113"/>
      <c r="X6" s="113"/>
      <c r="Y6" s="113"/>
      <c r="Z6" s="113"/>
      <c r="AA6" s="113"/>
      <c r="AB6" s="113"/>
    </row>
    <row r="7" spans="1:28" s="114" customFormat="1" ht="18.75" x14ac:dyDescent="0.2">
      <c r="A7" s="359"/>
      <c r="B7" s="359"/>
      <c r="C7" s="359"/>
      <c r="D7" s="359"/>
      <c r="E7" s="359"/>
      <c r="F7" s="359"/>
      <c r="G7" s="359"/>
      <c r="H7" s="359"/>
      <c r="I7" s="359"/>
      <c r="J7" s="359"/>
      <c r="K7" s="359"/>
      <c r="L7" s="359"/>
      <c r="M7" s="359"/>
      <c r="N7" s="359"/>
      <c r="O7" s="359"/>
      <c r="P7" s="359"/>
      <c r="Q7" s="359"/>
      <c r="R7" s="359"/>
      <c r="S7" s="359"/>
      <c r="T7" s="113"/>
      <c r="U7" s="113"/>
      <c r="V7" s="113"/>
      <c r="W7" s="113"/>
      <c r="X7" s="113"/>
      <c r="Y7" s="113"/>
      <c r="Z7" s="113"/>
      <c r="AA7" s="113"/>
      <c r="AB7" s="113"/>
    </row>
    <row r="8" spans="1:28" s="114"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113"/>
      <c r="U8" s="113"/>
      <c r="V8" s="113"/>
      <c r="W8" s="113"/>
      <c r="X8" s="113"/>
      <c r="Y8" s="113"/>
      <c r="Z8" s="113"/>
      <c r="AA8" s="113"/>
      <c r="AB8" s="113"/>
    </row>
    <row r="9" spans="1:28" s="114" customFormat="1" ht="18.75" x14ac:dyDescent="0.2">
      <c r="A9" s="361" t="s">
        <v>7</v>
      </c>
      <c r="B9" s="361"/>
      <c r="C9" s="361"/>
      <c r="D9" s="361"/>
      <c r="E9" s="361"/>
      <c r="F9" s="361"/>
      <c r="G9" s="361"/>
      <c r="H9" s="361"/>
      <c r="I9" s="361"/>
      <c r="J9" s="361"/>
      <c r="K9" s="361"/>
      <c r="L9" s="361"/>
      <c r="M9" s="361"/>
      <c r="N9" s="361"/>
      <c r="O9" s="361"/>
      <c r="P9" s="361"/>
      <c r="Q9" s="361"/>
      <c r="R9" s="361"/>
      <c r="S9" s="361"/>
      <c r="T9" s="113"/>
      <c r="U9" s="113"/>
      <c r="V9" s="113"/>
      <c r="W9" s="113"/>
      <c r="X9" s="113"/>
      <c r="Y9" s="113"/>
      <c r="Z9" s="113"/>
      <c r="AA9" s="113"/>
      <c r="AB9" s="113"/>
    </row>
    <row r="10" spans="1:28" s="114" customFormat="1" ht="18.75" x14ac:dyDescent="0.2">
      <c r="A10" s="359"/>
      <c r="B10" s="359"/>
      <c r="C10" s="359"/>
      <c r="D10" s="359"/>
      <c r="E10" s="359"/>
      <c r="F10" s="359"/>
      <c r="G10" s="359"/>
      <c r="H10" s="359"/>
      <c r="I10" s="359"/>
      <c r="J10" s="359"/>
      <c r="K10" s="359"/>
      <c r="L10" s="359"/>
      <c r="M10" s="359"/>
      <c r="N10" s="359"/>
      <c r="O10" s="359"/>
      <c r="P10" s="359"/>
      <c r="Q10" s="359"/>
      <c r="R10" s="359"/>
      <c r="S10" s="359"/>
      <c r="T10" s="113"/>
      <c r="U10" s="113"/>
      <c r="V10" s="113"/>
      <c r="W10" s="113"/>
      <c r="X10" s="113"/>
      <c r="Y10" s="113"/>
      <c r="Z10" s="113"/>
      <c r="AA10" s="113"/>
      <c r="AB10" s="113"/>
    </row>
    <row r="11" spans="1:28" s="114" customFormat="1" ht="18.75" x14ac:dyDescent="0.2">
      <c r="A11" s="360" t="str">
        <f>'1. паспорт местоположение'!A12:C12</f>
        <v>O_NS3400.VL.0039</v>
      </c>
      <c r="B11" s="360"/>
      <c r="C11" s="360"/>
      <c r="D11" s="360"/>
      <c r="E11" s="360"/>
      <c r="F11" s="360"/>
      <c r="G11" s="360"/>
      <c r="H11" s="360"/>
      <c r="I11" s="360"/>
      <c r="J11" s="360"/>
      <c r="K11" s="360"/>
      <c r="L11" s="360"/>
      <c r="M11" s="360"/>
      <c r="N11" s="360"/>
      <c r="O11" s="360"/>
      <c r="P11" s="360"/>
      <c r="Q11" s="360"/>
      <c r="R11" s="360"/>
      <c r="S11" s="360"/>
      <c r="T11" s="113"/>
      <c r="U11" s="113"/>
      <c r="V11" s="113"/>
      <c r="W11" s="113"/>
      <c r="X11" s="113"/>
      <c r="Y11" s="113"/>
      <c r="Z11" s="113"/>
      <c r="AA11" s="113"/>
      <c r="AB11" s="113"/>
    </row>
    <row r="12" spans="1:28" s="114" customFormat="1" ht="18.75" x14ac:dyDescent="0.2">
      <c r="A12" s="361" t="s">
        <v>6</v>
      </c>
      <c r="B12" s="361"/>
      <c r="C12" s="361"/>
      <c r="D12" s="361"/>
      <c r="E12" s="361"/>
      <c r="F12" s="361"/>
      <c r="G12" s="361"/>
      <c r="H12" s="361"/>
      <c r="I12" s="361"/>
      <c r="J12" s="361"/>
      <c r="K12" s="361"/>
      <c r="L12" s="361"/>
      <c r="M12" s="361"/>
      <c r="N12" s="361"/>
      <c r="O12" s="361"/>
      <c r="P12" s="361"/>
      <c r="Q12" s="361"/>
      <c r="R12" s="361"/>
      <c r="S12" s="361"/>
      <c r="T12" s="113"/>
      <c r="U12" s="113"/>
      <c r="V12" s="113"/>
      <c r="W12" s="113"/>
      <c r="X12" s="113"/>
      <c r="Y12" s="113"/>
      <c r="Z12" s="113"/>
      <c r="AA12" s="113"/>
      <c r="AB12" s="113"/>
    </row>
    <row r="13" spans="1:28" s="133" customFormat="1" ht="9.75" customHeight="1" x14ac:dyDescent="0.2">
      <c r="A13" s="364"/>
      <c r="B13" s="364"/>
      <c r="C13" s="364"/>
      <c r="D13" s="364"/>
      <c r="E13" s="364"/>
      <c r="F13" s="364"/>
      <c r="G13" s="364"/>
      <c r="H13" s="364"/>
      <c r="I13" s="364"/>
      <c r="J13" s="364"/>
      <c r="K13" s="364"/>
      <c r="L13" s="364"/>
      <c r="M13" s="364"/>
      <c r="N13" s="364"/>
      <c r="O13" s="364"/>
      <c r="P13" s="364"/>
      <c r="Q13" s="364"/>
      <c r="R13" s="364"/>
      <c r="S13" s="364"/>
      <c r="T13" s="202"/>
      <c r="U13" s="202"/>
      <c r="V13" s="202"/>
      <c r="W13" s="202"/>
      <c r="X13" s="202"/>
      <c r="Y13" s="202"/>
      <c r="Z13" s="202"/>
      <c r="AA13" s="202"/>
      <c r="AB13" s="202"/>
    </row>
    <row r="14" spans="1:28" s="134" customFormat="1" ht="18" customHeight="1" x14ac:dyDescent="0.2">
      <c r="A14" s="360"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4" s="360"/>
      <c r="C14" s="360"/>
      <c r="D14" s="360"/>
      <c r="E14" s="360"/>
      <c r="F14" s="360"/>
      <c r="G14" s="360"/>
      <c r="H14" s="360"/>
      <c r="I14" s="360"/>
      <c r="J14" s="360"/>
      <c r="K14" s="360"/>
      <c r="L14" s="360"/>
      <c r="M14" s="360"/>
      <c r="N14" s="360"/>
      <c r="O14" s="360"/>
      <c r="P14" s="360"/>
      <c r="Q14" s="360"/>
      <c r="R14" s="360"/>
      <c r="S14" s="360"/>
      <c r="T14" s="112"/>
      <c r="U14" s="112"/>
      <c r="V14" s="112"/>
      <c r="W14" s="112"/>
      <c r="X14" s="112"/>
      <c r="Y14" s="112"/>
      <c r="Z14" s="112"/>
      <c r="AA14" s="112"/>
      <c r="AB14" s="112"/>
    </row>
    <row r="15" spans="1:28" s="134" customFormat="1" ht="15" customHeight="1" x14ac:dyDescent="0.2">
      <c r="A15" s="361" t="s">
        <v>5</v>
      </c>
      <c r="B15" s="361"/>
      <c r="C15" s="361"/>
      <c r="D15" s="361"/>
      <c r="E15" s="361"/>
      <c r="F15" s="361"/>
      <c r="G15" s="361"/>
      <c r="H15" s="361"/>
      <c r="I15" s="361"/>
      <c r="J15" s="361"/>
      <c r="K15" s="361"/>
      <c r="L15" s="361"/>
      <c r="M15" s="361"/>
      <c r="N15" s="361"/>
      <c r="O15" s="361"/>
      <c r="P15" s="361"/>
      <c r="Q15" s="361"/>
      <c r="R15" s="361"/>
      <c r="S15" s="361"/>
      <c r="T15" s="131"/>
      <c r="U15" s="131"/>
      <c r="V15" s="131"/>
      <c r="W15" s="131"/>
      <c r="X15" s="131"/>
      <c r="Y15" s="131"/>
      <c r="Z15" s="131"/>
      <c r="AA15" s="131"/>
      <c r="AB15" s="131"/>
    </row>
    <row r="16" spans="1:28" s="134"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203"/>
      <c r="U16" s="203"/>
      <c r="V16" s="203"/>
      <c r="W16" s="203"/>
      <c r="X16" s="203"/>
      <c r="Y16" s="203"/>
    </row>
    <row r="17" spans="1:28" s="134" customFormat="1" ht="45.75" customHeight="1" x14ac:dyDescent="0.2">
      <c r="A17" s="357" t="s">
        <v>379</v>
      </c>
      <c r="B17" s="357"/>
      <c r="C17" s="357"/>
      <c r="D17" s="357"/>
      <c r="E17" s="357"/>
      <c r="F17" s="357"/>
      <c r="G17" s="357"/>
      <c r="H17" s="357"/>
      <c r="I17" s="357"/>
      <c r="J17" s="357"/>
      <c r="K17" s="357"/>
      <c r="L17" s="357"/>
      <c r="M17" s="357"/>
      <c r="N17" s="357"/>
      <c r="O17" s="357"/>
      <c r="P17" s="357"/>
      <c r="Q17" s="357"/>
      <c r="R17" s="357"/>
      <c r="S17" s="357"/>
      <c r="T17" s="136"/>
      <c r="U17" s="136"/>
      <c r="V17" s="136"/>
      <c r="W17" s="136"/>
      <c r="X17" s="136"/>
      <c r="Y17" s="136"/>
      <c r="Z17" s="136"/>
      <c r="AA17" s="136"/>
      <c r="AB17" s="136"/>
    </row>
    <row r="18" spans="1:28" s="134"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203"/>
      <c r="U18" s="203"/>
      <c r="V18" s="203"/>
      <c r="W18" s="203"/>
      <c r="X18" s="203"/>
      <c r="Y18" s="203"/>
    </row>
    <row r="19" spans="1:28" s="134" customFormat="1" ht="30.75" customHeight="1" x14ac:dyDescent="0.2">
      <c r="A19" s="366" t="s">
        <v>4</v>
      </c>
      <c r="B19" s="366" t="s">
        <v>95</v>
      </c>
      <c r="C19" s="370" t="s">
        <v>286</v>
      </c>
      <c r="D19" s="366" t="s">
        <v>285</v>
      </c>
      <c r="E19" s="366" t="s">
        <v>94</v>
      </c>
      <c r="F19" s="366" t="s">
        <v>93</v>
      </c>
      <c r="G19" s="366" t="s">
        <v>281</v>
      </c>
      <c r="H19" s="367" t="s">
        <v>92</v>
      </c>
      <c r="I19" s="366" t="s">
        <v>91</v>
      </c>
      <c r="J19" s="367" t="s">
        <v>90</v>
      </c>
      <c r="K19" s="366" t="s">
        <v>89</v>
      </c>
      <c r="L19" s="366" t="s">
        <v>88</v>
      </c>
      <c r="M19" s="367" t="s">
        <v>87</v>
      </c>
      <c r="N19" s="366" t="s">
        <v>86</v>
      </c>
      <c r="O19" s="366" t="s">
        <v>85</v>
      </c>
      <c r="P19" s="366" t="s">
        <v>84</v>
      </c>
      <c r="Q19" s="366" t="s">
        <v>284</v>
      </c>
      <c r="R19" s="366"/>
      <c r="S19" s="366" t="s">
        <v>377</v>
      </c>
      <c r="T19" s="203"/>
      <c r="U19" s="203"/>
      <c r="V19" s="203"/>
      <c r="W19" s="203"/>
      <c r="X19" s="203"/>
      <c r="Y19" s="203"/>
    </row>
    <row r="20" spans="1:28" s="134" customFormat="1" ht="157.5" x14ac:dyDescent="0.2">
      <c r="A20" s="366"/>
      <c r="B20" s="366"/>
      <c r="C20" s="371"/>
      <c r="D20" s="366"/>
      <c r="E20" s="366"/>
      <c r="F20" s="366"/>
      <c r="G20" s="366"/>
      <c r="H20" s="367"/>
      <c r="I20" s="366"/>
      <c r="J20" s="367"/>
      <c r="K20" s="366"/>
      <c r="L20" s="366"/>
      <c r="M20" s="367"/>
      <c r="N20" s="366"/>
      <c r="O20" s="366"/>
      <c r="P20" s="366"/>
      <c r="Q20" s="215" t="s">
        <v>282</v>
      </c>
      <c r="R20" s="217" t="s">
        <v>283</v>
      </c>
      <c r="S20" s="366"/>
      <c r="T20" s="202"/>
      <c r="U20" s="202"/>
      <c r="V20" s="202"/>
      <c r="W20" s="202"/>
      <c r="X20" s="202"/>
      <c r="Y20" s="202"/>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2"/>
      <c r="U21" s="202"/>
      <c r="V21" s="202"/>
      <c r="W21" s="202"/>
      <c r="X21" s="202"/>
      <c r="Y21" s="202"/>
      <c r="Z21" s="141"/>
      <c r="AA21" s="141"/>
      <c r="AB21" s="141"/>
    </row>
    <row r="22" spans="1:28" s="206" customFormat="1" ht="409.5" customHeight="1" x14ac:dyDescent="0.2">
      <c r="A22" s="210">
        <v>1</v>
      </c>
      <c r="B22" s="207" t="s">
        <v>516</v>
      </c>
      <c r="C22" s="207" t="s">
        <v>422</v>
      </c>
      <c r="D22" s="207" t="s">
        <v>447</v>
      </c>
      <c r="E22" s="208" t="s">
        <v>517</v>
      </c>
      <c r="F22" s="208" t="s">
        <v>512</v>
      </c>
      <c r="G22" s="263" t="s">
        <v>518</v>
      </c>
      <c r="H22" s="209">
        <v>0.25</v>
      </c>
      <c r="I22" s="207">
        <v>0</v>
      </c>
      <c r="J22" s="209">
        <f>H22</f>
        <v>0.25</v>
      </c>
      <c r="K22" s="207">
        <v>0.4</v>
      </c>
      <c r="L22" s="207" t="s">
        <v>510</v>
      </c>
      <c r="M22" s="221" t="s">
        <v>428</v>
      </c>
      <c r="N22" s="221" t="s">
        <v>428</v>
      </c>
      <c r="O22" s="221" t="s">
        <v>428</v>
      </c>
      <c r="P22" s="221" t="s">
        <v>428</v>
      </c>
      <c r="Q22" s="328" t="s">
        <v>519</v>
      </c>
      <c r="R22" s="209" t="s">
        <v>422</v>
      </c>
      <c r="S22" s="223">
        <v>7.7056084800000004</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5" t="str">
        <f>'1. паспорт местоположение'!A5:C5</f>
        <v>Год раскрытия информации: 2024 год</v>
      </c>
      <c r="B6" s="355"/>
      <c r="C6" s="355"/>
      <c r="D6" s="355"/>
      <c r="E6" s="355"/>
      <c r="F6" s="355"/>
      <c r="G6" s="355"/>
      <c r="H6" s="355"/>
      <c r="I6" s="355"/>
      <c r="J6" s="355"/>
      <c r="K6" s="355"/>
      <c r="L6" s="355"/>
      <c r="M6" s="355"/>
      <c r="N6" s="355"/>
      <c r="O6" s="355"/>
      <c r="P6" s="355"/>
      <c r="Q6" s="355"/>
      <c r="R6" s="355"/>
      <c r="S6" s="355"/>
      <c r="T6" s="355"/>
    </row>
    <row r="7" spans="1:20" s="114" customFormat="1" x14ac:dyDescent="0.2">
      <c r="A7" s="129"/>
    </row>
    <row r="8" spans="1:20" s="114" customFormat="1" ht="18.75" x14ac:dyDescent="0.2">
      <c r="A8" s="359" t="s">
        <v>8</v>
      </c>
      <c r="B8" s="359"/>
      <c r="C8" s="359"/>
      <c r="D8" s="359"/>
      <c r="E8" s="359"/>
      <c r="F8" s="359"/>
      <c r="G8" s="359"/>
      <c r="H8" s="359"/>
      <c r="I8" s="359"/>
      <c r="J8" s="359"/>
      <c r="K8" s="359"/>
      <c r="L8" s="359"/>
      <c r="M8" s="359"/>
      <c r="N8" s="359"/>
      <c r="O8" s="359"/>
      <c r="P8" s="359"/>
      <c r="Q8" s="359"/>
      <c r="R8" s="359"/>
      <c r="S8" s="359"/>
      <c r="T8" s="359"/>
    </row>
    <row r="9" spans="1:20" s="114"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14" customFormat="1" ht="18.75" customHeight="1" x14ac:dyDescent="0.2">
      <c r="A10" s="375" t="str">
        <f>'1. паспорт местоположение'!A9:C9</f>
        <v>АО "Россети Тюмень"</v>
      </c>
      <c r="B10" s="375"/>
      <c r="C10" s="375"/>
      <c r="D10" s="375"/>
      <c r="E10" s="375"/>
      <c r="F10" s="375"/>
      <c r="G10" s="375"/>
      <c r="H10" s="375"/>
      <c r="I10" s="375"/>
      <c r="J10" s="375"/>
      <c r="K10" s="375"/>
      <c r="L10" s="375"/>
      <c r="M10" s="375"/>
      <c r="N10" s="375"/>
      <c r="O10" s="375"/>
      <c r="P10" s="375"/>
      <c r="Q10" s="375"/>
      <c r="R10" s="375"/>
      <c r="S10" s="375"/>
      <c r="T10" s="375"/>
    </row>
    <row r="11" spans="1:20" s="114" customFormat="1" ht="18.75" customHeight="1" x14ac:dyDescent="0.2">
      <c r="A11" s="361" t="s">
        <v>7</v>
      </c>
      <c r="B11" s="361"/>
      <c r="C11" s="361"/>
      <c r="D11" s="361"/>
      <c r="E11" s="361"/>
      <c r="F11" s="361"/>
      <c r="G11" s="361"/>
      <c r="H11" s="361"/>
      <c r="I11" s="361"/>
      <c r="J11" s="361"/>
      <c r="K11" s="361"/>
      <c r="L11" s="361"/>
      <c r="M11" s="361"/>
      <c r="N11" s="361"/>
      <c r="O11" s="361"/>
      <c r="P11" s="361"/>
      <c r="Q11" s="361"/>
      <c r="R11" s="361"/>
      <c r="S11" s="361"/>
      <c r="T11" s="361"/>
    </row>
    <row r="12" spans="1:20" s="114"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14" customFormat="1" ht="18.75" customHeight="1" x14ac:dyDescent="0.2">
      <c r="A13" s="375" t="str">
        <f>'1. паспорт местоположение'!A12:C12</f>
        <v>O_NS3400.VL.0039</v>
      </c>
      <c r="B13" s="375"/>
      <c r="C13" s="375"/>
      <c r="D13" s="375"/>
      <c r="E13" s="375"/>
      <c r="F13" s="375"/>
      <c r="G13" s="375"/>
      <c r="H13" s="375"/>
      <c r="I13" s="375"/>
      <c r="J13" s="375"/>
      <c r="K13" s="375"/>
      <c r="L13" s="375"/>
      <c r="M13" s="375"/>
      <c r="N13" s="375"/>
      <c r="O13" s="375"/>
      <c r="P13" s="375"/>
      <c r="Q13" s="375"/>
      <c r="R13" s="375"/>
      <c r="S13" s="375"/>
      <c r="T13" s="375"/>
    </row>
    <row r="14" spans="1:20" s="114" customFormat="1" ht="18.75" customHeight="1" x14ac:dyDescent="0.2">
      <c r="A14" s="361" t="s">
        <v>6</v>
      </c>
      <c r="B14" s="361"/>
      <c r="C14" s="361"/>
      <c r="D14" s="361"/>
      <c r="E14" s="361"/>
      <c r="F14" s="361"/>
      <c r="G14" s="361"/>
      <c r="H14" s="361"/>
      <c r="I14" s="361"/>
      <c r="J14" s="361"/>
      <c r="K14" s="361"/>
      <c r="L14" s="361"/>
      <c r="M14" s="361"/>
      <c r="N14" s="361"/>
      <c r="O14" s="361"/>
      <c r="P14" s="361"/>
      <c r="Q14" s="361"/>
      <c r="R14" s="361"/>
      <c r="S14" s="361"/>
      <c r="T14" s="361"/>
    </row>
    <row r="15" spans="1:20" s="133"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134" customFormat="1" ht="43.5" customHeight="1" x14ac:dyDescent="0.2">
      <c r="A16" s="376"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6" s="376"/>
      <c r="C16" s="376"/>
      <c r="D16" s="376"/>
      <c r="E16" s="376"/>
      <c r="F16" s="376"/>
      <c r="G16" s="376"/>
      <c r="H16" s="376"/>
      <c r="I16" s="376"/>
      <c r="J16" s="376"/>
      <c r="K16" s="376"/>
      <c r="L16" s="376"/>
      <c r="M16" s="376"/>
      <c r="N16" s="376"/>
      <c r="O16" s="376"/>
      <c r="P16" s="376"/>
      <c r="Q16" s="376"/>
      <c r="R16" s="376"/>
      <c r="S16" s="376"/>
      <c r="T16" s="376"/>
    </row>
    <row r="17" spans="1:113" s="134" customFormat="1" ht="15" customHeight="1" x14ac:dyDescent="0.2">
      <c r="A17" s="361" t="s">
        <v>5</v>
      </c>
      <c r="B17" s="361"/>
      <c r="C17" s="361"/>
      <c r="D17" s="361"/>
      <c r="E17" s="361"/>
      <c r="F17" s="361"/>
      <c r="G17" s="361"/>
      <c r="H17" s="361"/>
      <c r="I17" s="361"/>
      <c r="J17" s="361"/>
      <c r="K17" s="361"/>
      <c r="L17" s="361"/>
      <c r="M17" s="361"/>
      <c r="N17" s="361"/>
      <c r="O17" s="361"/>
      <c r="P17" s="361"/>
      <c r="Q17" s="361"/>
      <c r="R17" s="361"/>
      <c r="S17" s="361"/>
      <c r="T17" s="361"/>
    </row>
    <row r="18" spans="1:113" s="134"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113" s="134" customFormat="1" ht="15" customHeight="1" x14ac:dyDescent="0.2">
      <c r="A19" s="358" t="s">
        <v>383</v>
      </c>
      <c r="B19" s="358"/>
      <c r="C19" s="358"/>
      <c r="D19" s="358"/>
      <c r="E19" s="358"/>
      <c r="F19" s="358"/>
      <c r="G19" s="358"/>
      <c r="H19" s="358"/>
      <c r="I19" s="358"/>
      <c r="J19" s="358"/>
      <c r="K19" s="358"/>
      <c r="L19" s="358"/>
      <c r="M19" s="358"/>
      <c r="N19" s="358"/>
      <c r="O19" s="358"/>
      <c r="P19" s="358"/>
      <c r="Q19" s="358"/>
      <c r="R19" s="358"/>
      <c r="S19" s="358"/>
      <c r="T19" s="358"/>
    </row>
    <row r="20" spans="1:113" s="153"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113" ht="46.5" customHeight="1" x14ac:dyDescent="0.25">
      <c r="A21" s="378" t="s">
        <v>4</v>
      </c>
      <c r="B21" s="381" t="s">
        <v>216</v>
      </c>
      <c r="C21" s="382"/>
      <c r="D21" s="385" t="s">
        <v>117</v>
      </c>
      <c r="E21" s="381" t="s">
        <v>409</v>
      </c>
      <c r="F21" s="382"/>
      <c r="G21" s="381" t="s">
        <v>235</v>
      </c>
      <c r="H21" s="382"/>
      <c r="I21" s="381" t="s">
        <v>116</v>
      </c>
      <c r="J21" s="382"/>
      <c r="K21" s="385" t="s">
        <v>115</v>
      </c>
      <c r="L21" s="381" t="s">
        <v>114</v>
      </c>
      <c r="M21" s="382"/>
      <c r="N21" s="381" t="s">
        <v>405</v>
      </c>
      <c r="O21" s="382"/>
      <c r="P21" s="385" t="s">
        <v>113</v>
      </c>
      <c r="Q21" s="372" t="s">
        <v>112</v>
      </c>
      <c r="R21" s="373"/>
      <c r="S21" s="372" t="s">
        <v>111</v>
      </c>
      <c r="T21" s="374"/>
    </row>
    <row r="22" spans="1:113" ht="204.75" customHeight="1" x14ac:dyDescent="0.25">
      <c r="A22" s="379"/>
      <c r="B22" s="383"/>
      <c r="C22" s="384"/>
      <c r="D22" s="388"/>
      <c r="E22" s="383"/>
      <c r="F22" s="384"/>
      <c r="G22" s="383"/>
      <c r="H22" s="384"/>
      <c r="I22" s="383"/>
      <c r="J22" s="384"/>
      <c r="K22" s="386"/>
      <c r="L22" s="383"/>
      <c r="M22" s="384"/>
      <c r="N22" s="383"/>
      <c r="O22" s="384"/>
      <c r="P22" s="386"/>
      <c r="Q22" s="116" t="s">
        <v>110</v>
      </c>
      <c r="R22" s="116" t="s">
        <v>382</v>
      </c>
      <c r="S22" s="116" t="s">
        <v>109</v>
      </c>
      <c r="T22" s="116" t="s">
        <v>108</v>
      </c>
    </row>
    <row r="23" spans="1:113" ht="51.75" customHeight="1" x14ac:dyDescent="0.25">
      <c r="A23" s="380"/>
      <c r="B23" s="116" t="s">
        <v>106</v>
      </c>
      <c r="C23" s="116" t="s">
        <v>107</v>
      </c>
      <c r="D23" s="386"/>
      <c r="E23" s="116" t="s">
        <v>106</v>
      </c>
      <c r="F23" s="116" t="s">
        <v>107</v>
      </c>
      <c r="G23" s="116" t="s">
        <v>106</v>
      </c>
      <c r="H23" s="116" t="s">
        <v>107</v>
      </c>
      <c r="I23" s="116" t="s">
        <v>106</v>
      </c>
      <c r="J23" s="116" t="s">
        <v>107</v>
      </c>
      <c r="K23" s="116" t="s">
        <v>106</v>
      </c>
      <c r="L23" s="116" t="s">
        <v>106</v>
      </c>
      <c r="M23" s="116" t="s">
        <v>107</v>
      </c>
      <c r="N23" s="116" t="s">
        <v>106</v>
      </c>
      <c r="O23" s="116" t="s">
        <v>107</v>
      </c>
      <c r="P23" s="154" t="s">
        <v>106</v>
      </c>
      <c r="Q23" s="116" t="s">
        <v>106</v>
      </c>
      <c r="R23" s="116" t="s">
        <v>106</v>
      </c>
      <c r="S23" s="116" t="s">
        <v>106</v>
      </c>
      <c r="T23" s="116" t="s">
        <v>106</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105</v>
      </c>
      <c r="C27" s="120"/>
      <c r="D27" s="120"/>
      <c r="E27" s="120"/>
      <c r="F27" s="120"/>
      <c r="G27" s="120"/>
      <c r="H27" s="120"/>
      <c r="I27" s="120"/>
      <c r="J27" s="120"/>
      <c r="K27" s="120"/>
      <c r="L27" s="120"/>
      <c r="M27" s="120"/>
      <c r="N27" s="120"/>
      <c r="O27" s="120"/>
      <c r="P27" s="120"/>
      <c r="Q27" s="120"/>
      <c r="R27" s="120"/>
    </row>
    <row r="28" spans="1:113" x14ac:dyDescent="0.25">
      <c r="B28" s="387" t="s">
        <v>415</v>
      </c>
      <c r="C28" s="387"/>
      <c r="D28" s="387"/>
      <c r="E28" s="387"/>
      <c r="F28" s="387"/>
      <c r="G28" s="387"/>
      <c r="H28" s="387"/>
      <c r="I28" s="387"/>
      <c r="J28" s="387"/>
      <c r="K28" s="387"/>
      <c r="L28" s="387"/>
      <c r="M28" s="387"/>
      <c r="N28" s="387"/>
      <c r="O28" s="387"/>
      <c r="P28" s="387"/>
      <c r="Q28" s="387"/>
      <c r="R28" s="38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381</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104</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103</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102</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101</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100</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99</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98</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97</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96</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59" t="s">
        <v>8</v>
      </c>
      <c r="F7" s="359"/>
      <c r="G7" s="359"/>
      <c r="H7" s="359"/>
      <c r="I7" s="359"/>
      <c r="J7" s="359"/>
      <c r="K7" s="359"/>
      <c r="L7" s="359"/>
      <c r="M7" s="359"/>
      <c r="N7" s="359"/>
      <c r="O7" s="359"/>
      <c r="P7" s="359"/>
      <c r="Q7" s="359"/>
      <c r="R7" s="359"/>
      <c r="S7" s="359"/>
      <c r="T7" s="359"/>
      <c r="U7" s="359"/>
      <c r="V7" s="359"/>
      <c r="W7" s="359"/>
      <c r="X7" s="359"/>
      <c r="Y7" s="35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75" t="s">
        <v>426</v>
      </c>
      <c r="F9" s="375"/>
      <c r="G9" s="375"/>
      <c r="H9" s="375"/>
      <c r="I9" s="375"/>
      <c r="J9" s="375"/>
      <c r="K9" s="375"/>
      <c r="L9" s="375"/>
      <c r="M9" s="375"/>
      <c r="N9" s="375"/>
      <c r="O9" s="375"/>
      <c r="P9" s="375"/>
      <c r="Q9" s="375"/>
      <c r="R9" s="375"/>
      <c r="S9" s="375"/>
      <c r="T9" s="375"/>
      <c r="U9" s="375"/>
      <c r="V9" s="375"/>
      <c r="W9" s="375"/>
      <c r="X9" s="375"/>
      <c r="Y9" s="375"/>
    </row>
    <row r="10" spans="1:27" s="114" customFormat="1" ht="18.75" customHeight="1" x14ac:dyDescent="0.2">
      <c r="E10" s="361" t="s">
        <v>7</v>
      </c>
      <c r="F10" s="361"/>
      <c r="G10" s="361"/>
      <c r="H10" s="361"/>
      <c r="I10" s="361"/>
      <c r="J10" s="361"/>
      <c r="K10" s="361"/>
      <c r="L10" s="361"/>
      <c r="M10" s="361"/>
      <c r="N10" s="361"/>
      <c r="O10" s="361"/>
      <c r="P10" s="361"/>
      <c r="Q10" s="361"/>
      <c r="R10" s="361"/>
      <c r="S10" s="361"/>
      <c r="T10" s="361"/>
      <c r="U10" s="361"/>
      <c r="V10" s="361"/>
      <c r="W10" s="361"/>
      <c r="X10" s="361"/>
      <c r="Y10" s="36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0" t="str">
        <f>'1. паспорт местоположение'!A12:C12</f>
        <v>O_NS3400.VL.0039</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114" customFormat="1" ht="18.75" customHeight="1" x14ac:dyDescent="0.2">
      <c r="E13" s="361" t="s">
        <v>6</v>
      </c>
      <c r="F13" s="361"/>
      <c r="G13" s="361"/>
      <c r="H13" s="361"/>
      <c r="I13" s="361"/>
      <c r="J13" s="361"/>
      <c r="K13" s="361"/>
      <c r="L13" s="361"/>
      <c r="M13" s="361"/>
      <c r="N13" s="361"/>
      <c r="O13" s="361"/>
      <c r="P13" s="361"/>
      <c r="Q13" s="361"/>
      <c r="R13" s="361"/>
      <c r="S13" s="361"/>
      <c r="T13" s="361"/>
      <c r="U13" s="361"/>
      <c r="V13" s="361"/>
      <c r="W13" s="361"/>
      <c r="X13" s="361"/>
      <c r="Y13" s="36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89"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s="134" customFormat="1" ht="15" customHeight="1" x14ac:dyDescent="0.2">
      <c r="E16" s="361" t="s">
        <v>5</v>
      </c>
      <c r="F16" s="361"/>
      <c r="G16" s="361"/>
      <c r="H16" s="361"/>
      <c r="I16" s="361"/>
      <c r="J16" s="361"/>
      <c r="K16" s="361"/>
      <c r="L16" s="361"/>
      <c r="M16" s="361"/>
      <c r="N16" s="361"/>
      <c r="O16" s="361"/>
      <c r="P16" s="361"/>
      <c r="Q16" s="361"/>
      <c r="R16" s="361"/>
      <c r="S16" s="361"/>
      <c r="T16" s="361"/>
      <c r="U16" s="361"/>
      <c r="V16" s="361"/>
      <c r="W16" s="361"/>
      <c r="X16" s="361"/>
      <c r="Y16" s="36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385</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153" customFormat="1" ht="21" customHeight="1" x14ac:dyDescent="0.25"/>
    <row r="21" spans="1:27" ht="15.75" customHeight="1" x14ac:dyDescent="0.25">
      <c r="A21" s="385" t="s">
        <v>4</v>
      </c>
      <c r="B21" s="381" t="s">
        <v>391</v>
      </c>
      <c r="C21" s="382"/>
      <c r="D21" s="381" t="s">
        <v>393</v>
      </c>
      <c r="E21" s="382"/>
      <c r="F21" s="372" t="s">
        <v>89</v>
      </c>
      <c r="G21" s="374"/>
      <c r="H21" s="374"/>
      <c r="I21" s="373"/>
      <c r="J21" s="385" t="s">
        <v>394</v>
      </c>
      <c r="K21" s="381" t="s">
        <v>395</v>
      </c>
      <c r="L21" s="382"/>
      <c r="M21" s="381" t="s">
        <v>396</v>
      </c>
      <c r="N21" s="382"/>
      <c r="O21" s="381" t="s">
        <v>384</v>
      </c>
      <c r="P21" s="382"/>
      <c r="Q21" s="381" t="s">
        <v>122</v>
      </c>
      <c r="R21" s="382"/>
      <c r="S21" s="385" t="s">
        <v>121</v>
      </c>
      <c r="T21" s="385" t="s">
        <v>397</v>
      </c>
      <c r="U21" s="385" t="s">
        <v>392</v>
      </c>
      <c r="V21" s="381" t="s">
        <v>120</v>
      </c>
      <c r="W21" s="382"/>
      <c r="X21" s="372" t="s">
        <v>112</v>
      </c>
      <c r="Y21" s="374"/>
      <c r="Z21" s="372" t="s">
        <v>111</v>
      </c>
      <c r="AA21" s="374"/>
    </row>
    <row r="22" spans="1:27" ht="216" customHeight="1" x14ac:dyDescent="0.25">
      <c r="A22" s="388"/>
      <c r="B22" s="383"/>
      <c r="C22" s="384"/>
      <c r="D22" s="383"/>
      <c r="E22" s="384"/>
      <c r="F22" s="372" t="s">
        <v>119</v>
      </c>
      <c r="G22" s="373"/>
      <c r="H22" s="372" t="s">
        <v>118</v>
      </c>
      <c r="I22" s="373"/>
      <c r="J22" s="386"/>
      <c r="K22" s="383"/>
      <c r="L22" s="384"/>
      <c r="M22" s="383"/>
      <c r="N22" s="384"/>
      <c r="O22" s="383"/>
      <c r="P22" s="384"/>
      <c r="Q22" s="383"/>
      <c r="R22" s="384"/>
      <c r="S22" s="386"/>
      <c r="T22" s="386"/>
      <c r="U22" s="386"/>
      <c r="V22" s="383"/>
      <c r="W22" s="384"/>
      <c r="X22" s="116" t="s">
        <v>110</v>
      </c>
      <c r="Y22" s="116" t="s">
        <v>382</v>
      </c>
      <c r="Z22" s="116" t="s">
        <v>109</v>
      </c>
      <c r="AA22" s="116" t="s">
        <v>108</v>
      </c>
    </row>
    <row r="23" spans="1:27" ht="60" customHeight="1" x14ac:dyDescent="0.25">
      <c r="A23" s="386"/>
      <c r="B23" s="154" t="s">
        <v>106</v>
      </c>
      <c r="C23" s="154" t="s">
        <v>107</v>
      </c>
      <c r="D23" s="154" t="s">
        <v>106</v>
      </c>
      <c r="E23" s="154" t="s">
        <v>107</v>
      </c>
      <c r="F23" s="154" t="s">
        <v>106</v>
      </c>
      <c r="G23" s="154" t="s">
        <v>107</v>
      </c>
      <c r="H23" s="154" t="s">
        <v>106</v>
      </c>
      <c r="I23" s="154" t="s">
        <v>107</v>
      </c>
      <c r="J23" s="154" t="s">
        <v>106</v>
      </c>
      <c r="K23" s="154" t="s">
        <v>106</v>
      </c>
      <c r="L23" s="154" t="s">
        <v>107</v>
      </c>
      <c r="M23" s="154" t="s">
        <v>106</v>
      </c>
      <c r="N23" s="154" t="s">
        <v>107</v>
      </c>
      <c r="O23" s="154" t="s">
        <v>106</v>
      </c>
      <c r="P23" s="154" t="s">
        <v>107</v>
      </c>
      <c r="Q23" s="154" t="s">
        <v>106</v>
      </c>
      <c r="R23" s="154" t="s">
        <v>107</v>
      </c>
      <c r="S23" s="154" t="s">
        <v>106</v>
      </c>
      <c r="T23" s="154" t="s">
        <v>106</v>
      </c>
      <c r="U23" s="154" t="s">
        <v>106</v>
      </c>
      <c r="V23" s="154" t="s">
        <v>106</v>
      </c>
      <c r="W23" s="154" t="s">
        <v>107</v>
      </c>
      <c r="X23" s="154" t="s">
        <v>106</v>
      </c>
      <c r="Y23" s="154" t="s">
        <v>106</v>
      </c>
      <c r="Z23" s="116" t="s">
        <v>106</v>
      </c>
      <c r="AA23" s="116" t="s">
        <v>106</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2" sqref="C22"/>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5" t="str">
        <f>'1. паспорт местоположение'!A5:C5</f>
        <v>Год раскрытия информации: 2024 год</v>
      </c>
      <c r="B5" s="355"/>
      <c r="C5" s="35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59" t="s">
        <v>8</v>
      </c>
      <c r="B7" s="359"/>
      <c r="C7" s="359"/>
      <c r="D7" s="113"/>
      <c r="E7" s="113"/>
      <c r="F7" s="113"/>
      <c r="G7" s="113"/>
      <c r="H7" s="113"/>
      <c r="I7" s="113"/>
      <c r="J7" s="113"/>
      <c r="K7" s="113"/>
      <c r="L7" s="113"/>
      <c r="M7" s="113"/>
      <c r="N7" s="113"/>
      <c r="O7" s="113"/>
      <c r="P7" s="113"/>
      <c r="Q7" s="113"/>
      <c r="R7" s="113"/>
      <c r="S7" s="113"/>
      <c r="T7" s="113"/>
      <c r="U7" s="113"/>
    </row>
    <row r="8" spans="1:29" s="114" customFormat="1" ht="18.75" x14ac:dyDescent="0.2">
      <c r="A8" s="359"/>
      <c r="B8" s="359"/>
      <c r="C8" s="359"/>
      <c r="D8" s="146"/>
      <c r="E8" s="146"/>
      <c r="F8" s="146"/>
      <c r="G8" s="146"/>
      <c r="H8" s="113"/>
      <c r="I8" s="113"/>
      <c r="J8" s="113"/>
      <c r="K8" s="113"/>
      <c r="L8" s="113"/>
      <c r="M8" s="113"/>
      <c r="N8" s="113"/>
      <c r="O8" s="113"/>
      <c r="P8" s="113"/>
      <c r="Q8" s="113"/>
      <c r="R8" s="113"/>
      <c r="S8" s="113"/>
      <c r="T8" s="113"/>
      <c r="U8" s="113"/>
    </row>
    <row r="9" spans="1:29" s="114" customFormat="1" ht="18.75" x14ac:dyDescent="0.2">
      <c r="A9" s="375" t="str">
        <f>'1. паспорт местоположение'!A9:C9</f>
        <v>АО "Россети Тюмень"</v>
      </c>
      <c r="B9" s="375"/>
      <c r="C9" s="375"/>
      <c r="D9" s="112"/>
      <c r="E9" s="112"/>
      <c r="F9" s="112"/>
      <c r="G9" s="112"/>
      <c r="H9" s="113"/>
      <c r="I9" s="113"/>
      <c r="J9" s="113"/>
      <c r="K9" s="113"/>
      <c r="L9" s="113"/>
      <c r="M9" s="113"/>
      <c r="N9" s="113"/>
      <c r="O9" s="113"/>
      <c r="P9" s="113"/>
      <c r="Q9" s="113"/>
      <c r="R9" s="113"/>
      <c r="S9" s="113"/>
      <c r="T9" s="113"/>
      <c r="U9" s="113"/>
    </row>
    <row r="10" spans="1:29" s="114" customFormat="1" ht="18.75" x14ac:dyDescent="0.2">
      <c r="A10" s="361" t="s">
        <v>7</v>
      </c>
      <c r="B10" s="361"/>
      <c r="C10" s="36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59"/>
      <c r="B11" s="359"/>
      <c r="C11" s="35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75" t="str">
        <f>'1. паспорт местоположение'!A12:C12</f>
        <v>O_NS3400.VL.0039</v>
      </c>
      <c r="B12" s="375"/>
      <c r="C12" s="37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1" t="s">
        <v>6</v>
      </c>
      <c r="B13" s="361"/>
      <c r="C13" s="36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64"/>
      <c r="B14" s="364"/>
      <c r="C14" s="36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76"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376"/>
      <c r="C15" s="37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1" t="s">
        <v>5</v>
      </c>
      <c r="B16" s="361"/>
      <c r="C16" s="36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68"/>
      <c r="B17" s="368"/>
      <c r="C17" s="368"/>
      <c r="D17" s="135"/>
      <c r="E17" s="135"/>
      <c r="F17" s="135"/>
      <c r="G17" s="135"/>
      <c r="H17" s="135"/>
      <c r="I17" s="135"/>
      <c r="J17" s="135"/>
      <c r="K17" s="135"/>
      <c r="L17" s="135"/>
      <c r="M17" s="135"/>
      <c r="N17" s="135"/>
      <c r="O17" s="135"/>
      <c r="P17" s="135"/>
      <c r="Q17" s="135"/>
      <c r="R17" s="135"/>
    </row>
    <row r="18" spans="1:21" s="134" customFormat="1" ht="27.75" customHeight="1" x14ac:dyDescent="0.2">
      <c r="A18" s="357" t="s">
        <v>378</v>
      </c>
      <c r="B18" s="357"/>
      <c r="C18" s="35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326" t="s">
        <v>389</v>
      </c>
      <c r="C22" s="212" t="s">
        <v>520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521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407</v>
      </c>
      <c r="C24" s="222" t="s">
        <v>522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408</v>
      </c>
      <c r="C25" s="222" t="s">
        <v>523</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223</v>
      </c>
      <c r="C26" s="137" t="s">
        <v>427</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390</v>
      </c>
      <c r="C27" s="260" t="s">
        <v>524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68</v>
      </c>
      <c r="B30" s="212" t="s">
        <v>52</v>
      </c>
      <c r="C30" s="137" t="s">
        <v>421</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8</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13"/>
      <c r="AB6" s="113"/>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13"/>
      <c r="AB7" s="113"/>
    </row>
    <row r="8" spans="1:28"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12"/>
      <c r="AB8" s="112"/>
    </row>
    <row r="9" spans="1:28" ht="15.75" x14ac:dyDescent="0.25">
      <c r="A9" s="361" t="s">
        <v>7</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31"/>
      <c r="AB9" s="131"/>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13"/>
      <c r="AB10" s="113"/>
    </row>
    <row r="11" spans="1:28" x14ac:dyDescent="0.25">
      <c r="A11" s="375" t="str">
        <f>'1. паспорт местоположение'!A12:C12</f>
        <v>O_NS3400.VL.0039</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12"/>
      <c r="AB11" s="112"/>
    </row>
    <row r="12" spans="1:28" ht="15.75" x14ac:dyDescent="0.25">
      <c r="A12" s="361" t="s">
        <v>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31"/>
      <c r="AB12" s="131"/>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70"/>
      <c r="AB13" s="170"/>
    </row>
    <row r="14" spans="1:28" x14ac:dyDescent="0.25">
      <c r="A14" s="375"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12"/>
      <c r="AB14" s="112"/>
    </row>
    <row r="15" spans="1:28" ht="15.75" x14ac:dyDescent="0.25">
      <c r="A15" s="361" t="s">
        <v>5</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131"/>
      <c r="AB15" s="131"/>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71"/>
      <c r="AB16" s="171"/>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71"/>
      <c r="AB17" s="171"/>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71"/>
      <c r="AB18" s="171"/>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71"/>
      <c r="AB19" s="171"/>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71"/>
      <c r="AB20" s="171"/>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71"/>
      <c r="AB21" s="171"/>
    </row>
    <row r="22" spans="1:28" x14ac:dyDescent="0.25">
      <c r="A22" s="392" t="s">
        <v>406</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72"/>
      <c r="AB22" s="172"/>
    </row>
    <row r="23" spans="1:28" ht="32.25" customHeight="1" x14ac:dyDescent="0.25">
      <c r="A23" s="394" t="s">
        <v>279</v>
      </c>
      <c r="B23" s="395"/>
      <c r="C23" s="395"/>
      <c r="D23" s="395"/>
      <c r="E23" s="395"/>
      <c r="F23" s="395"/>
      <c r="G23" s="395"/>
      <c r="H23" s="395"/>
      <c r="I23" s="395"/>
      <c r="J23" s="395"/>
      <c r="K23" s="395"/>
      <c r="L23" s="396"/>
      <c r="M23" s="393" t="s">
        <v>280</v>
      </c>
      <c r="N23" s="393"/>
      <c r="O23" s="393"/>
      <c r="P23" s="393"/>
      <c r="Q23" s="393"/>
      <c r="R23" s="393"/>
      <c r="S23" s="393"/>
      <c r="T23" s="393"/>
      <c r="U23" s="393"/>
      <c r="V23" s="393"/>
      <c r="W23" s="393"/>
      <c r="X23" s="393"/>
      <c r="Y23" s="393"/>
      <c r="Z23" s="393"/>
    </row>
    <row r="24" spans="1:28" ht="151.5" customHeight="1" x14ac:dyDescent="0.25">
      <c r="A24" s="173" t="s">
        <v>226</v>
      </c>
      <c r="B24" s="174" t="s">
        <v>233</v>
      </c>
      <c r="C24" s="173" t="s">
        <v>273</v>
      </c>
      <c r="D24" s="173" t="s">
        <v>227</v>
      </c>
      <c r="E24" s="173" t="s">
        <v>274</v>
      </c>
      <c r="F24" s="173" t="s">
        <v>276</v>
      </c>
      <c r="G24" s="173" t="s">
        <v>275</v>
      </c>
      <c r="H24" s="173" t="s">
        <v>228</v>
      </c>
      <c r="I24" s="173" t="s">
        <v>277</v>
      </c>
      <c r="J24" s="173" t="s">
        <v>234</v>
      </c>
      <c r="K24" s="174" t="s">
        <v>232</v>
      </c>
      <c r="L24" s="174" t="s">
        <v>229</v>
      </c>
      <c r="M24" s="175" t="s">
        <v>241</v>
      </c>
      <c r="N24" s="174" t="s">
        <v>417</v>
      </c>
      <c r="O24" s="173" t="s">
        <v>239</v>
      </c>
      <c r="P24" s="173" t="s">
        <v>240</v>
      </c>
      <c r="Q24" s="173" t="s">
        <v>238</v>
      </c>
      <c r="R24" s="173" t="s">
        <v>228</v>
      </c>
      <c r="S24" s="173" t="s">
        <v>237</v>
      </c>
      <c r="T24" s="173" t="s">
        <v>236</v>
      </c>
      <c r="U24" s="173" t="s">
        <v>272</v>
      </c>
      <c r="V24" s="173" t="s">
        <v>238</v>
      </c>
      <c r="W24" s="176" t="s">
        <v>231</v>
      </c>
      <c r="X24" s="176" t="s">
        <v>243</v>
      </c>
      <c r="Y24" s="176" t="s">
        <v>244</v>
      </c>
      <c r="Z24" s="177" t="s">
        <v>242</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5" t="s">
        <v>8</v>
      </c>
      <c r="B7" s="405"/>
      <c r="C7" s="405"/>
      <c r="D7" s="405"/>
      <c r="E7" s="405"/>
      <c r="F7" s="405"/>
      <c r="G7" s="405"/>
      <c r="H7" s="405"/>
      <c r="I7" s="405"/>
      <c r="J7" s="405"/>
      <c r="K7" s="405"/>
      <c r="L7" s="405"/>
      <c r="M7" s="405"/>
      <c r="N7" s="405"/>
      <c r="O7" s="405"/>
      <c r="P7" s="12"/>
      <c r="Q7" s="12"/>
      <c r="R7" s="12"/>
      <c r="S7" s="12"/>
      <c r="T7" s="12"/>
      <c r="U7" s="12"/>
      <c r="V7" s="12"/>
      <c r="W7" s="12"/>
      <c r="X7" s="12"/>
      <c r="Y7" s="12"/>
      <c r="Z7" s="12"/>
    </row>
    <row r="8" spans="1:28" s="11" customFormat="1" ht="18.75" x14ac:dyDescent="0.2">
      <c r="A8" s="405"/>
      <c r="B8" s="405"/>
      <c r="C8" s="405"/>
      <c r="D8" s="405"/>
      <c r="E8" s="405"/>
      <c r="F8" s="405"/>
      <c r="G8" s="405"/>
      <c r="H8" s="405"/>
      <c r="I8" s="405"/>
      <c r="J8" s="405"/>
      <c r="K8" s="405"/>
      <c r="L8" s="405"/>
      <c r="M8" s="405"/>
      <c r="N8" s="405"/>
      <c r="O8" s="405"/>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9" t="s">
        <v>7</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405"/>
      <c r="B11" s="405"/>
      <c r="C11" s="405"/>
      <c r="D11" s="405"/>
      <c r="E11" s="405"/>
      <c r="F11" s="405"/>
      <c r="G11" s="405"/>
      <c r="H11" s="405"/>
      <c r="I11" s="405"/>
      <c r="J11" s="405"/>
      <c r="K11" s="405"/>
      <c r="L11" s="405"/>
      <c r="M11" s="405"/>
      <c r="N11" s="405"/>
      <c r="O11" s="405"/>
      <c r="P11" s="12"/>
      <c r="Q11" s="12"/>
      <c r="R11" s="12"/>
      <c r="S11" s="12"/>
      <c r="T11" s="12"/>
      <c r="U11" s="12"/>
      <c r="V11" s="12"/>
      <c r="W11" s="12"/>
      <c r="X11" s="12"/>
      <c r="Y11" s="12"/>
      <c r="Z11" s="12"/>
    </row>
    <row r="12" spans="1:28" s="11" customFormat="1" ht="18.75" x14ac:dyDescent="0.2">
      <c r="A12" s="398" t="str">
        <f>'3.4. Паспорт надежность'!A11:Z11</f>
        <v>O_NS3400.VL.0039</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9" t="s">
        <v>6</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6"/>
      <c r="B14" s="406"/>
      <c r="C14" s="406"/>
      <c r="D14" s="406"/>
      <c r="E14" s="406"/>
      <c r="F14" s="406"/>
      <c r="G14" s="406"/>
      <c r="H14" s="406"/>
      <c r="I14" s="406"/>
      <c r="J14" s="406"/>
      <c r="K14" s="406"/>
      <c r="L14" s="406"/>
      <c r="M14" s="406"/>
      <c r="N14" s="406"/>
      <c r="O14" s="406"/>
      <c r="P14" s="9"/>
      <c r="Q14" s="9"/>
      <c r="R14" s="9"/>
      <c r="S14" s="9"/>
      <c r="T14" s="9"/>
      <c r="U14" s="9"/>
      <c r="V14" s="9"/>
      <c r="W14" s="9"/>
      <c r="X14" s="9"/>
      <c r="Y14" s="9"/>
      <c r="Z14" s="9"/>
    </row>
    <row r="15" spans="1:28" s="2" customFormat="1" ht="25.5" customHeight="1" x14ac:dyDescent="0.2">
      <c r="A15" s="398" t="str">
        <f>'3.4. Паспорт надежность'!A14:Z14</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5</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7"/>
      <c r="B17" s="407"/>
      <c r="C17" s="407"/>
      <c r="D17" s="407"/>
      <c r="E17" s="407"/>
      <c r="F17" s="407"/>
      <c r="G17" s="407"/>
      <c r="H17" s="407"/>
      <c r="I17" s="407"/>
      <c r="J17" s="407"/>
      <c r="K17" s="407"/>
      <c r="L17" s="407"/>
      <c r="M17" s="407"/>
      <c r="N17" s="407"/>
      <c r="O17" s="407"/>
      <c r="P17" s="3"/>
      <c r="Q17" s="3"/>
      <c r="R17" s="3"/>
      <c r="S17" s="3"/>
      <c r="T17" s="3"/>
      <c r="U17" s="3"/>
      <c r="V17" s="3"/>
      <c r="W17" s="3"/>
    </row>
    <row r="18" spans="1:26" s="2" customFormat="1" ht="91.5" customHeight="1" x14ac:dyDescent="0.2">
      <c r="A18" s="397" t="s">
        <v>386</v>
      </c>
      <c r="B18" s="397"/>
      <c r="C18" s="397"/>
      <c r="D18" s="397"/>
      <c r="E18" s="397"/>
      <c r="F18" s="397"/>
      <c r="G18" s="397"/>
      <c r="H18" s="397"/>
      <c r="I18" s="397"/>
      <c r="J18" s="397"/>
      <c r="K18" s="397"/>
      <c r="L18" s="397"/>
      <c r="M18" s="397"/>
      <c r="N18" s="397"/>
      <c r="O18" s="397"/>
      <c r="P18" s="6"/>
      <c r="Q18" s="6"/>
      <c r="R18" s="6"/>
      <c r="S18" s="6"/>
      <c r="T18" s="6"/>
      <c r="U18" s="6"/>
      <c r="V18" s="6"/>
      <c r="W18" s="6"/>
      <c r="X18" s="6"/>
      <c r="Y18" s="6"/>
      <c r="Z18" s="6"/>
    </row>
    <row r="19" spans="1:26" s="2" customFormat="1" ht="78" customHeight="1" x14ac:dyDescent="0.2">
      <c r="A19" s="401" t="s">
        <v>4</v>
      </c>
      <c r="B19" s="401" t="s">
        <v>83</v>
      </c>
      <c r="C19" s="401" t="s">
        <v>82</v>
      </c>
      <c r="D19" s="401" t="s">
        <v>71</v>
      </c>
      <c r="E19" s="402" t="s">
        <v>81</v>
      </c>
      <c r="F19" s="403"/>
      <c r="G19" s="403"/>
      <c r="H19" s="403"/>
      <c r="I19" s="404"/>
      <c r="J19" s="401" t="s">
        <v>80</v>
      </c>
      <c r="K19" s="401"/>
      <c r="L19" s="401"/>
      <c r="M19" s="401"/>
      <c r="N19" s="401"/>
      <c r="O19" s="401"/>
      <c r="P19" s="3"/>
      <c r="Q19" s="3"/>
      <c r="R19" s="3"/>
      <c r="S19" s="3"/>
      <c r="T19" s="3"/>
      <c r="U19" s="3"/>
      <c r="V19" s="3"/>
      <c r="W19" s="3"/>
    </row>
    <row r="20" spans="1:26" s="2" customFormat="1" ht="51" customHeight="1" x14ac:dyDescent="0.2">
      <c r="A20" s="401"/>
      <c r="B20" s="401"/>
      <c r="C20" s="401"/>
      <c r="D20" s="401"/>
      <c r="E20" s="26" t="s">
        <v>79</v>
      </c>
      <c r="F20" s="26" t="s">
        <v>78</v>
      </c>
      <c r="G20" s="26" t="s">
        <v>77</v>
      </c>
      <c r="H20" s="26" t="s">
        <v>76</v>
      </c>
      <c r="I20" s="26" t="s">
        <v>75</v>
      </c>
      <c r="J20" s="26" t="s">
        <v>74</v>
      </c>
      <c r="K20" s="26" t="s">
        <v>3</v>
      </c>
      <c r="L20" s="32" t="s">
        <v>2</v>
      </c>
      <c r="M20" s="31" t="s">
        <v>224</v>
      </c>
      <c r="N20" s="31" t="s">
        <v>73</v>
      </c>
      <c r="O20" s="31" t="s">
        <v>72</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95"/>
  <sheetViews>
    <sheetView zoomScale="70" zoomScaleNormal="70" workbookViewId="0">
      <selection activeCell="AK20" sqref="AK20:AL20"/>
    </sheetView>
  </sheetViews>
  <sheetFormatPr defaultRowHeight="15.75" outlineLevelRow="1" x14ac:dyDescent="0.25"/>
  <cols>
    <col min="1" max="1" width="61.7109375" style="286" customWidth="1"/>
    <col min="2" max="3" width="4.140625" style="286" customWidth="1"/>
    <col min="4" max="4" width="4.28515625" style="286" customWidth="1"/>
    <col min="5" max="22" width="4.140625" style="286" hidden="1" customWidth="1"/>
    <col min="23" max="36" width="5" style="286" hidden="1" customWidth="1"/>
    <col min="37" max="37" width="5" style="286" customWidth="1"/>
    <col min="38" max="38" width="11.7109375" style="286" customWidth="1"/>
    <col min="39" max="39" width="16.7109375" style="286" customWidth="1"/>
    <col min="40" max="40" width="22.140625" style="286" customWidth="1"/>
    <col min="41" max="41" width="20.28515625" style="286" customWidth="1"/>
    <col min="42" max="55" width="16.7109375" style="286" customWidth="1"/>
    <col min="56" max="56" width="18.85546875" style="286" customWidth="1"/>
    <col min="57" max="57" width="20.5703125" style="286" customWidth="1"/>
    <col min="58" max="59" width="16.7109375" style="286" customWidth="1"/>
    <col min="60" max="60" width="26.28515625" style="286" customWidth="1"/>
    <col min="61" max="79" width="16.7109375" style="286" customWidth="1"/>
    <col min="80" max="95" width="17.85546875" style="286" customWidth="1"/>
    <col min="96" max="125" width="16.7109375" style="286" customWidth="1"/>
    <col min="126" max="16384" width="9.140625" style="286"/>
  </cols>
  <sheetData>
    <row r="1" spans="1:44" s="278" customFormat="1" ht="15" customHeight="1" x14ac:dyDescent="0.2">
      <c r="A1" s="15"/>
      <c r="B1" s="11"/>
      <c r="C1" s="11"/>
      <c r="D1" s="11"/>
      <c r="E1" s="11"/>
      <c r="F1" s="11"/>
      <c r="G1" s="11"/>
      <c r="H1" s="11"/>
      <c r="I1" s="277"/>
      <c r="J1" s="27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8" customFormat="1" ht="15" customHeight="1" x14ac:dyDescent="0.3">
      <c r="A2" s="15"/>
      <c r="B2" s="11"/>
      <c r="C2" s="11"/>
      <c r="D2" s="11"/>
      <c r="E2" s="11"/>
      <c r="F2" s="11"/>
      <c r="G2" s="11"/>
      <c r="H2" s="11"/>
      <c r="I2" s="277"/>
      <c r="J2" s="27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8" customFormat="1" ht="15" customHeight="1" x14ac:dyDescent="0.3">
      <c r="A3" s="14"/>
      <c r="B3" s="11"/>
      <c r="C3" s="11"/>
      <c r="D3" s="11"/>
      <c r="E3" s="11"/>
      <c r="F3" s="11"/>
      <c r="G3" s="11"/>
      <c r="H3" s="11"/>
      <c r="I3" s="277"/>
      <c r="J3" s="27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467</v>
      </c>
    </row>
    <row r="4" spans="1:44" s="278" customFormat="1" ht="15" customHeight="1" x14ac:dyDescent="0.3">
      <c r="A4" s="14"/>
      <c r="B4" s="11"/>
      <c r="C4" s="11"/>
      <c r="D4" s="11"/>
      <c r="E4" s="11"/>
      <c r="F4" s="11"/>
      <c r="G4" s="11"/>
      <c r="H4" s="11"/>
      <c r="I4" s="277"/>
      <c r="J4" s="27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8" customFormat="1" ht="15" customHeight="1" x14ac:dyDescent="0.25">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row>
    <row r="6" spans="1:44" s="278" customFormat="1" ht="15" customHeight="1" x14ac:dyDescent="0.3">
      <c r="A6" s="14"/>
      <c r="B6" s="11"/>
      <c r="C6" s="11"/>
      <c r="D6" s="11"/>
      <c r="E6" s="11"/>
      <c r="F6" s="11"/>
      <c r="G6" s="11"/>
      <c r="H6" s="11"/>
      <c r="I6" s="277"/>
      <c r="J6" s="27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8" customFormat="1" ht="15" customHeight="1" x14ac:dyDescent="0.25">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s="278" customFormat="1" ht="15" customHeight="1" x14ac:dyDescent="0.2">
      <c r="A8" s="332"/>
      <c r="B8" s="332"/>
      <c r="C8" s="332"/>
      <c r="D8" s="332"/>
      <c r="E8" s="332"/>
      <c r="F8" s="332"/>
      <c r="G8" s="332"/>
      <c r="H8" s="332"/>
      <c r="I8" s="332"/>
      <c r="J8" s="332"/>
      <c r="K8" s="332"/>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78" customFormat="1" ht="15" customHeight="1"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278" customFormat="1" ht="15" customHeight="1" x14ac:dyDescent="0.25">
      <c r="A10" s="399" t="s">
        <v>7</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row>
    <row r="11" spans="1:44" s="278" customFormat="1" ht="15" customHeight="1" x14ac:dyDescent="0.2">
      <c r="A11" s="332"/>
      <c r="B11" s="332"/>
      <c r="C11" s="332"/>
      <c r="D11" s="332"/>
      <c r="E11" s="332"/>
      <c r="F11" s="332"/>
      <c r="G11" s="332"/>
      <c r="H11" s="332"/>
      <c r="I11" s="332"/>
      <c r="J11" s="332"/>
      <c r="K11" s="332"/>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78" customFormat="1" x14ac:dyDescent="0.25">
      <c r="A12" s="408" t="str">
        <f>'1. паспорт местоположение'!A12:C12</f>
        <v>O_NS3400.VL.0039</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278" customFormat="1" ht="15" customHeight="1" x14ac:dyDescent="0.25">
      <c r="A13" s="399" t="s">
        <v>6</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row>
    <row r="14" spans="1:44" s="278" customFormat="1" ht="15" customHeight="1" x14ac:dyDescent="0.2">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8"/>
      <c r="AA14" s="8"/>
      <c r="AB14" s="8"/>
      <c r="AC14" s="8"/>
      <c r="AD14" s="8"/>
      <c r="AE14" s="8"/>
      <c r="AF14" s="8"/>
      <c r="AG14" s="8"/>
      <c r="AH14" s="8"/>
      <c r="AI14" s="8"/>
      <c r="AJ14" s="8"/>
      <c r="AK14" s="8"/>
      <c r="AL14" s="8"/>
      <c r="AM14" s="8"/>
      <c r="AN14" s="8"/>
      <c r="AO14" s="8"/>
      <c r="AP14" s="8"/>
      <c r="AQ14" s="8"/>
      <c r="AR14" s="8"/>
    </row>
    <row r="15" spans="1:44" s="278" customFormat="1" ht="57" customHeight="1" x14ac:dyDescent="0.25">
      <c r="A15" s="409"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279" customFormat="1" ht="15" customHeight="1" x14ac:dyDescent="0.25">
      <c r="A16" s="399" t="s">
        <v>5</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row>
    <row r="17" spans="1:50" s="2" customFormat="1" ht="15" customHeight="1" x14ac:dyDescent="0.2">
      <c r="A17" s="410" t="s">
        <v>468</v>
      </c>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410"/>
      <c r="AB17" s="410"/>
      <c r="AC17" s="410"/>
      <c r="AD17" s="410"/>
      <c r="AE17" s="410"/>
      <c r="AF17" s="410"/>
      <c r="AG17" s="410"/>
      <c r="AH17" s="410"/>
      <c r="AI17" s="410"/>
      <c r="AJ17" s="410"/>
      <c r="AK17" s="410"/>
      <c r="AL17" s="410"/>
      <c r="AM17" s="410"/>
      <c r="AN17" s="410"/>
      <c r="AO17" s="410"/>
      <c r="AP17" s="410"/>
      <c r="AQ17" s="410"/>
      <c r="AR17" s="410"/>
    </row>
    <row r="18" spans="1:50" ht="18.75" customHeight="1" x14ac:dyDescent="0.25">
      <c r="A18" s="334" t="s">
        <v>269</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N18" s="290"/>
      <c r="AO18" s="291"/>
      <c r="AP18" s="291"/>
      <c r="AQ18" s="291"/>
      <c r="AR18" s="291"/>
    </row>
    <row r="19" spans="1:50" ht="18.75" customHeight="1" x14ac:dyDescent="0.25">
      <c r="A19" s="411" t="s">
        <v>454</v>
      </c>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c r="AB19" s="411"/>
      <c r="AC19" s="411"/>
      <c r="AD19" s="411"/>
      <c r="AE19" s="411"/>
      <c r="AF19" s="411"/>
      <c r="AG19" s="411"/>
      <c r="AH19" s="411"/>
      <c r="AI19" s="411"/>
      <c r="AJ19" s="411"/>
      <c r="AK19" s="412">
        <f>'6.2. Паспорт фин осв ввод '!D29*1000000</f>
        <v>7235241.2386599639</v>
      </c>
      <c r="AL19" s="412"/>
      <c r="AN19" s="288" t="s">
        <v>268</v>
      </c>
      <c r="AO19" s="292"/>
      <c r="AP19" s="292"/>
    </row>
    <row r="20" spans="1:50" ht="15.75" customHeight="1" x14ac:dyDescent="0.25">
      <c r="A20" s="413" t="s">
        <v>267</v>
      </c>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413"/>
      <c r="AB20" s="413"/>
      <c r="AC20" s="413"/>
      <c r="AD20" s="413"/>
      <c r="AE20" s="413"/>
      <c r="AF20" s="413"/>
      <c r="AG20" s="413"/>
      <c r="AH20" s="413"/>
      <c r="AI20" s="413"/>
      <c r="AJ20" s="413"/>
      <c r="AK20" s="418"/>
      <c r="AL20" s="418"/>
      <c r="AN20" s="415" t="s">
        <v>266</v>
      </c>
      <c r="AO20" s="416"/>
      <c r="AP20" s="293">
        <v>0.17753298150847241</v>
      </c>
    </row>
    <row r="21" spans="1:50" x14ac:dyDescent="0.25">
      <c r="A21" s="413" t="s">
        <v>265</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4">
        <v>50</v>
      </c>
      <c r="AL21" s="414"/>
      <c r="AN21" s="415" t="s">
        <v>264</v>
      </c>
      <c r="AO21" s="416"/>
      <c r="AP21" s="293">
        <v>0.20233433902520592</v>
      </c>
    </row>
    <row r="22" spans="1:50" ht="15" customHeight="1" x14ac:dyDescent="0.25">
      <c r="A22" s="413" t="s">
        <v>263</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413"/>
      <c r="AB22" s="413"/>
      <c r="AC22" s="413"/>
      <c r="AD22" s="413"/>
      <c r="AE22" s="413"/>
      <c r="AF22" s="413"/>
      <c r="AG22" s="413"/>
      <c r="AH22" s="413"/>
      <c r="AI22" s="413"/>
      <c r="AJ22" s="413"/>
      <c r="AK22" s="414">
        <v>1</v>
      </c>
      <c r="AL22" s="414"/>
      <c r="AN22" s="415" t="s">
        <v>456</v>
      </c>
      <c r="AO22" s="416"/>
      <c r="AP22" s="294">
        <v>22301298.324062694</v>
      </c>
      <c r="AU22" s="295"/>
      <c r="AW22" s="296"/>
      <c r="AX22" s="296"/>
    </row>
    <row r="23" spans="1:50" ht="15" customHeight="1" x14ac:dyDescent="0.25">
      <c r="A23" s="413" t="s">
        <v>429</v>
      </c>
      <c r="B23" s="413"/>
      <c r="C23" s="413"/>
      <c r="D23" s="413"/>
      <c r="E23" s="413"/>
      <c r="F23" s="413"/>
      <c r="G23" s="413"/>
      <c r="H23" s="413"/>
      <c r="I23" s="413"/>
      <c r="J23" s="413"/>
      <c r="K23" s="413"/>
      <c r="L23" s="413"/>
      <c r="M23" s="413"/>
      <c r="N23" s="413"/>
      <c r="O23" s="413"/>
      <c r="P23" s="413"/>
      <c r="Q23" s="413"/>
      <c r="R23" s="413"/>
      <c r="S23" s="413"/>
      <c r="T23" s="413"/>
      <c r="U23" s="413"/>
      <c r="V23" s="413"/>
      <c r="W23" s="413"/>
      <c r="X23" s="413"/>
      <c r="Y23" s="413"/>
      <c r="Z23" s="413"/>
      <c r="AA23" s="413"/>
      <c r="AB23" s="413"/>
      <c r="AC23" s="413"/>
      <c r="AD23" s="413"/>
      <c r="AE23" s="413"/>
      <c r="AF23" s="413"/>
      <c r="AG23" s="413"/>
      <c r="AH23" s="413"/>
      <c r="AI23" s="413"/>
      <c r="AJ23" s="413"/>
      <c r="AK23" s="417">
        <v>0</v>
      </c>
      <c r="AL23" s="417"/>
      <c r="AN23" s="415" t="s">
        <v>457</v>
      </c>
      <c r="AO23" s="416"/>
      <c r="AP23" s="297" t="s">
        <v>531</v>
      </c>
      <c r="AU23" s="295"/>
    </row>
    <row r="24" spans="1:50" ht="15" customHeight="1" x14ac:dyDescent="0.25">
      <c r="A24" s="413" t="s">
        <v>455</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7">
        <v>1</v>
      </c>
      <c r="AL24" s="417"/>
      <c r="AU24" s="295"/>
    </row>
    <row r="25" spans="1:50" x14ac:dyDescent="0.25">
      <c r="A25" s="413" t="s">
        <v>430</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417">
        <v>1</v>
      </c>
      <c r="AL25" s="417"/>
      <c r="AU25" s="295"/>
    </row>
    <row r="26" spans="1:50" x14ac:dyDescent="0.25">
      <c r="A26" s="413" t="s">
        <v>431</v>
      </c>
      <c r="B26" s="413"/>
      <c r="C26" s="413"/>
      <c r="D26" s="413"/>
      <c r="E26" s="413"/>
      <c r="F26" s="413"/>
      <c r="G26" s="413"/>
      <c r="H26" s="413"/>
      <c r="I26" s="413"/>
      <c r="J26" s="413"/>
      <c r="K26" s="413"/>
      <c r="L26" s="413"/>
      <c r="M26" s="413"/>
      <c r="N26" s="413"/>
      <c r="O26" s="413"/>
      <c r="P26" s="413"/>
      <c r="Q26" s="413"/>
      <c r="R26" s="413"/>
      <c r="S26" s="413"/>
      <c r="T26" s="413"/>
      <c r="U26" s="413"/>
      <c r="V26" s="413"/>
      <c r="W26" s="413"/>
      <c r="X26" s="413"/>
      <c r="Y26" s="413"/>
      <c r="Z26" s="413"/>
      <c r="AA26" s="413"/>
      <c r="AB26" s="413"/>
      <c r="AC26" s="413"/>
      <c r="AD26" s="413"/>
      <c r="AE26" s="413"/>
      <c r="AF26" s="413"/>
      <c r="AG26" s="413"/>
      <c r="AH26" s="413"/>
      <c r="AI26" s="413"/>
      <c r="AJ26" s="413"/>
      <c r="AK26" s="417">
        <v>0</v>
      </c>
      <c r="AL26" s="417"/>
    </row>
    <row r="27" spans="1:50" x14ac:dyDescent="0.25">
      <c r="A27" s="413" t="s">
        <v>432</v>
      </c>
      <c r="B27" s="413"/>
      <c r="C27" s="413"/>
      <c r="D27" s="413"/>
      <c r="E27" s="413"/>
      <c r="F27" s="413"/>
      <c r="G27" s="413"/>
      <c r="H27" s="413"/>
      <c r="I27" s="413"/>
      <c r="J27" s="413"/>
      <c r="K27" s="413"/>
      <c r="L27" s="413"/>
      <c r="M27" s="413"/>
      <c r="N27" s="413"/>
      <c r="O27" s="413"/>
      <c r="P27" s="413"/>
      <c r="Q27" s="413"/>
      <c r="R27" s="413"/>
      <c r="S27" s="413"/>
      <c r="T27" s="413"/>
      <c r="U27" s="413"/>
      <c r="V27" s="413"/>
      <c r="W27" s="413"/>
      <c r="X27" s="413"/>
      <c r="Y27" s="413"/>
      <c r="Z27" s="413"/>
      <c r="AA27" s="413"/>
      <c r="AB27" s="413"/>
      <c r="AC27" s="413"/>
      <c r="AD27" s="413"/>
      <c r="AE27" s="413"/>
      <c r="AF27" s="413"/>
      <c r="AG27" s="413"/>
      <c r="AH27" s="413"/>
      <c r="AI27" s="413"/>
      <c r="AJ27" s="413"/>
      <c r="AK27" s="417">
        <v>1</v>
      </c>
      <c r="AL27" s="417"/>
    </row>
    <row r="28" spans="1:50" x14ac:dyDescent="0.25">
      <c r="A28" s="413" t="s">
        <v>433</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3"/>
      <c r="AK28" s="417">
        <v>1</v>
      </c>
      <c r="AL28" s="417"/>
    </row>
    <row r="29" spans="1:50" x14ac:dyDescent="0.25">
      <c r="A29" s="413"/>
      <c r="B29" s="413"/>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3"/>
      <c r="AK29" s="418"/>
      <c r="AL29" s="418"/>
    </row>
    <row r="30" spans="1:50" x14ac:dyDescent="0.25">
      <c r="A30" s="413" t="s">
        <v>248</v>
      </c>
      <c r="B30" s="413"/>
      <c r="C30" s="413"/>
      <c r="D30" s="413"/>
      <c r="E30" s="413"/>
      <c r="F30" s="413"/>
      <c r="G30" s="413"/>
      <c r="H30" s="413"/>
      <c r="I30" s="413"/>
      <c r="J30" s="413"/>
      <c r="K30" s="413"/>
      <c r="L30" s="413"/>
      <c r="M30" s="413"/>
      <c r="N30" s="413"/>
      <c r="O30" s="413"/>
      <c r="P30" s="413"/>
      <c r="Q30" s="413"/>
      <c r="R30" s="413"/>
      <c r="S30" s="413"/>
      <c r="T30" s="413"/>
      <c r="U30" s="413"/>
      <c r="V30" s="413"/>
      <c r="W30" s="413"/>
      <c r="X30" s="413"/>
      <c r="Y30" s="413"/>
      <c r="Z30" s="413"/>
      <c r="AA30" s="413"/>
      <c r="AB30" s="413"/>
      <c r="AC30" s="413"/>
      <c r="AD30" s="413"/>
      <c r="AE30" s="413"/>
      <c r="AF30" s="413"/>
      <c r="AG30" s="413"/>
      <c r="AH30" s="413"/>
      <c r="AI30" s="413"/>
      <c r="AJ30" s="413"/>
      <c r="AK30" s="420">
        <v>0.2</v>
      </c>
      <c r="AL30" s="420"/>
    </row>
    <row r="31" spans="1:50" x14ac:dyDescent="0.25">
      <c r="A31" s="413" t="s">
        <v>458</v>
      </c>
      <c r="B31" s="413"/>
      <c r="C31" s="413"/>
      <c r="D31" s="413"/>
      <c r="E31" s="413"/>
      <c r="F31" s="413"/>
      <c r="G31" s="413"/>
      <c r="H31" s="413"/>
      <c r="I31" s="413"/>
      <c r="J31" s="413"/>
      <c r="K31" s="413"/>
      <c r="L31" s="413"/>
      <c r="M31" s="413"/>
      <c r="N31" s="413"/>
      <c r="O31" s="413"/>
      <c r="P31" s="413"/>
      <c r="Q31" s="413"/>
      <c r="R31" s="413"/>
      <c r="S31" s="413"/>
      <c r="T31" s="413"/>
      <c r="U31" s="413"/>
      <c r="V31" s="413"/>
      <c r="W31" s="413"/>
      <c r="X31" s="413"/>
      <c r="Y31" s="413"/>
      <c r="Z31" s="413"/>
      <c r="AA31" s="413"/>
      <c r="AB31" s="413"/>
      <c r="AC31" s="413"/>
      <c r="AD31" s="413"/>
      <c r="AE31" s="413"/>
      <c r="AF31" s="413"/>
      <c r="AG31" s="413"/>
      <c r="AH31" s="413"/>
      <c r="AI31" s="413"/>
      <c r="AJ31" s="413"/>
      <c r="AK31" s="417">
        <v>0</v>
      </c>
      <c r="AL31" s="417"/>
    </row>
    <row r="32" spans="1:50" x14ac:dyDescent="0.25">
      <c r="A32" s="413" t="s">
        <v>434</v>
      </c>
      <c r="B32" s="413"/>
      <c r="C32" s="413"/>
      <c r="D32" s="413"/>
      <c r="E32" s="413"/>
      <c r="F32" s="413"/>
      <c r="G32" s="413"/>
      <c r="H32" s="413"/>
      <c r="I32" s="413"/>
      <c r="J32" s="413"/>
      <c r="K32" s="413"/>
      <c r="L32" s="413"/>
      <c r="M32" s="413"/>
      <c r="N32" s="413"/>
      <c r="O32" s="413"/>
      <c r="P32" s="413"/>
      <c r="Q32" s="413"/>
      <c r="R32" s="413"/>
      <c r="S32" s="413"/>
      <c r="T32" s="413"/>
      <c r="U32" s="413"/>
      <c r="V32" s="413"/>
      <c r="W32" s="413"/>
      <c r="X32" s="413"/>
      <c r="Y32" s="413"/>
      <c r="Z32" s="413"/>
      <c r="AA32" s="413"/>
      <c r="AB32" s="413"/>
      <c r="AC32" s="413"/>
      <c r="AD32" s="413"/>
      <c r="AE32" s="413"/>
      <c r="AF32" s="413"/>
      <c r="AG32" s="413"/>
      <c r="AH32" s="413"/>
      <c r="AI32" s="413"/>
      <c r="AJ32" s="413"/>
      <c r="AK32" s="418"/>
      <c r="AL32" s="418"/>
    </row>
    <row r="33" spans="1:95" x14ac:dyDescent="0.25">
      <c r="A33" s="413" t="s">
        <v>435</v>
      </c>
      <c r="B33" s="413"/>
      <c r="C33" s="413"/>
      <c r="D33" s="413"/>
      <c r="E33" s="413"/>
      <c r="F33" s="413"/>
      <c r="G33" s="413"/>
      <c r="H33" s="413"/>
      <c r="I33" s="413"/>
      <c r="J33" s="413"/>
      <c r="K33" s="413"/>
      <c r="L33" s="413"/>
      <c r="M33" s="413"/>
      <c r="N33" s="413"/>
      <c r="O33" s="413"/>
      <c r="P33" s="413"/>
      <c r="Q33" s="413"/>
      <c r="R33" s="413"/>
      <c r="S33" s="413"/>
      <c r="T33" s="413"/>
      <c r="U33" s="413"/>
      <c r="V33" s="413"/>
      <c r="W33" s="413"/>
      <c r="X33" s="413"/>
      <c r="Y33" s="413"/>
      <c r="Z33" s="413"/>
      <c r="AA33" s="413"/>
      <c r="AB33" s="413"/>
      <c r="AC33" s="413"/>
      <c r="AD33" s="413"/>
      <c r="AE33" s="413"/>
      <c r="AF33" s="413"/>
      <c r="AG33" s="413"/>
      <c r="AH33" s="413"/>
      <c r="AI33" s="413"/>
      <c r="AJ33" s="413"/>
      <c r="AK33" s="419">
        <v>0</v>
      </c>
      <c r="AL33" s="419"/>
    </row>
    <row r="34" spans="1:95" x14ac:dyDescent="0.25">
      <c r="A34" s="413" t="s">
        <v>532</v>
      </c>
      <c r="B34" s="413"/>
      <c r="C34" s="413"/>
      <c r="D34" s="413"/>
      <c r="E34" s="413"/>
      <c r="F34" s="413"/>
      <c r="G34" s="413"/>
      <c r="H34" s="413"/>
      <c r="I34" s="413"/>
      <c r="J34" s="413"/>
      <c r="K34" s="413"/>
      <c r="L34" s="413"/>
      <c r="M34" s="413"/>
      <c r="N34" s="413"/>
      <c r="O34" s="413"/>
      <c r="P34" s="413"/>
      <c r="Q34" s="413"/>
      <c r="R34" s="413"/>
      <c r="S34" s="413"/>
      <c r="T34" s="413"/>
      <c r="U34" s="413"/>
      <c r="V34" s="413"/>
      <c r="W34" s="413"/>
      <c r="X34" s="413"/>
      <c r="Y34" s="413"/>
      <c r="Z34" s="413"/>
      <c r="AA34" s="413"/>
      <c r="AB34" s="413"/>
      <c r="AC34" s="413"/>
      <c r="AD34" s="413"/>
      <c r="AE34" s="413"/>
      <c r="AF34" s="413"/>
      <c r="AG34" s="413"/>
      <c r="AH34" s="413"/>
      <c r="AI34" s="413"/>
      <c r="AJ34" s="413"/>
      <c r="AK34" s="418"/>
      <c r="AL34" s="418"/>
    </row>
    <row r="35" spans="1:95" x14ac:dyDescent="0.25">
      <c r="A35" s="413" t="s">
        <v>436</v>
      </c>
      <c r="B35" s="413"/>
      <c r="C35" s="413"/>
      <c r="D35" s="413"/>
      <c r="E35" s="413"/>
      <c r="F35" s="413"/>
      <c r="G35" s="413"/>
      <c r="H35" s="413"/>
      <c r="I35" s="413"/>
      <c r="J35" s="413"/>
      <c r="K35" s="413"/>
      <c r="L35" s="413"/>
      <c r="M35" s="413"/>
      <c r="N35" s="413"/>
      <c r="O35" s="413"/>
      <c r="P35" s="413"/>
      <c r="Q35" s="413"/>
      <c r="R35" s="413"/>
      <c r="S35" s="413"/>
      <c r="T35" s="413"/>
      <c r="U35" s="413"/>
      <c r="V35" s="413"/>
      <c r="W35" s="413"/>
      <c r="X35" s="413"/>
      <c r="Y35" s="413"/>
      <c r="Z35" s="413"/>
      <c r="AA35" s="413"/>
      <c r="AB35" s="413"/>
      <c r="AC35" s="413"/>
      <c r="AD35" s="413"/>
      <c r="AE35" s="413"/>
      <c r="AF35" s="413"/>
      <c r="AG35" s="413"/>
      <c r="AH35" s="413"/>
      <c r="AI35" s="413"/>
      <c r="AJ35" s="413"/>
      <c r="AK35" s="420">
        <v>0</v>
      </c>
      <c r="AL35" s="420"/>
    </row>
    <row r="36" spans="1:95" x14ac:dyDescent="0.25">
      <c r="A36" s="413" t="s">
        <v>262</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420">
        <v>0</v>
      </c>
      <c r="AL36" s="420"/>
    </row>
    <row r="37" spans="1:95" x14ac:dyDescent="0.25">
      <c r="A37" s="413" t="s">
        <v>261</v>
      </c>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420">
        <v>0</v>
      </c>
      <c r="AL37" s="420"/>
      <c r="BJ37" s="298"/>
    </row>
    <row r="38" spans="1:95" x14ac:dyDescent="0.25">
      <c r="A38" s="413" t="s">
        <v>260</v>
      </c>
      <c r="B38" s="413"/>
      <c r="C38" s="413"/>
      <c r="D38" s="413"/>
      <c r="E38" s="413"/>
      <c r="F38" s="413"/>
      <c r="G38" s="413"/>
      <c r="H38" s="413"/>
      <c r="I38" s="413"/>
      <c r="J38" s="413"/>
      <c r="K38" s="413"/>
      <c r="L38" s="413"/>
      <c r="M38" s="413"/>
      <c r="N38" s="413"/>
      <c r="O38" s="413"/>
      <c r="P38" s="413"/>
      <c r="Q38" s="413"/>
      <c r="R38" s="413"/>
      <c r="S38" s="413"/>
      <c r="T38" s="413"/>
      <c r="U38" s="413"/>
      <c r="V38" s="413"/>
      <c r="W38" s="413"/>
      <c r="X38" s="413"/>
      <c r="Y38" s="413"/>
      <c r="Z38" s="413"/>
      <c r="AA38" s="413"/>
      <c r="AB38" s="413"/>
      <c r="AC38" s="413"/>
      <c r="AD38" s="413"/>
      <c r="AE38" s="413"/>
      <c r="AF38" s="413"/>
      <c r="AG38" s="413"/>
      <c r="AH38" s="413"/>
      <c r="AI38" s="413"/>
      <c r="AJ38" s="413"/>
      <c r="AK38" s="420">
        <v>0.13969999999999999</v>
      </c>
      <c r="AL38" s="420"/>
      <c r="BE38" s="299"/>
      <c r="BF38" s="299"/>
      <c r="BG38" s="299"/>
      <c r="BH38" s="299"/>
      <c r="BI38" s="299"/>
      <c r="BJ38" s="299"/>
    </row>
    <row r="39" spans="1:95" x14ac:dyDescent="0.25">
      <c r="A39" s="413" t="s">
        <v>259</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420">
        <v>1</v>
      </c>
      <c r="AL39" s="420"/>
    </row>
    <row r="40" spans="1:95" ht="16.5" thickBot="1" x14ac:dyDescent="0.3">
      <c r="A40" s="413" t="s">
        <v>533</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420">
        <v>0.13969999999999999</v>
      </c>
      <c r="AL40" s="420"/>
    </row>
    <row r="41" spans="1:95" x14ac:dyDescent="0.25">
      <c r="A41" s="413" t="s">
        <v>258</v>
      </c>
      <c r="B41" s="413"/>
      <c r="C41" s="413"/>
      <c r="D41" s="413"/>
      <c r="E41" s="413"/>
      <c r="F41" s="413"/>
      <c r="G41" s="413"/>
      <c r="H41" s="413"/>
      <c r="I41" s="413"/>
      <c r="J41" s="413"/>
      <c r="K41" s="413"/>
      <c r="L41" s="413"/>
      <c r="M41" s="413"/>
      <c r="N41" s="413"/>
      <c r="O41" s="413"/>
      <c r="P41" s="413"/>
      <c r="Q41" s="413"/>
      <c r="R41" s="413"/>
      <c r="S41" s="413"/>
      <c r="T41" s="413"/>
      <c r="U41" s="413"/>
      <c r="V41" s="413"/>
      <c r="W41" s="413"/>
      <c r="X41" s="413"/>
      <c r="Y41" s="413"/>
      <c r="Z41" s="413"/>
      <c r="AA41" s="413"/>
      <c r="AB41" s="413"/>
      <c r="AC41" s="413"/>
      <c r="AD41" s="413"/>
      <c r="AE41" s="413"/>
      <c r="AF41" s="413"/>
      <c r="AG41" s="413"/>
      <c r="AH41" s="413"/>
      <c r="AI41" s="413"/>
      <c r="AJ41" s="413"/>
      <c r="AK41" s="421">
        <v>2025</v>
      </c>
      <c r="AL41" s="421"/>
      <c r="AM41" s="335">
        <v>2026</v>
      </c>
      <c r="AN41" s="301">
        <v>2027</v>
      </c>
      <c r="AO41" s="301">
        <v>2028</v>
      </c>
      <c r="AP41" s="301">
        <v>2029</v>
      </c>
      <c r="AQ41" s="301">
        <v>2030</v>
      </c>
      <c r="AR41" s="301">
        <v>2031</v>
      </c>
      <c r="AS41" s="301">
        <v>2032</v>
      </c>
      <c r="AT41" s="301">
        <v>2033</v>
      </c>
      <c r="AU41" s="301">
        <v>2034</v>
      </c>
      <c r="AV41" s="301">
        <v>2035</v>
      </c>
      <c r="AW41" s="301">
        <v>2036</v>
      </c>
      <c r="AX41" s="301">
        <v>2037</v>
      </c>
      <c r="AY41" s="301">
        <v>2038</v>
      </c>
      <c r="AZ41" s="301">
        <v>2039</v>
      </c>
      <c r="BA41" s="301">
        <v>2040</v>
      </c>
      <c r="BB41" s="301">
        <v>2041</v>
      </c>
      <c r="BC41" s="301">
        <v>2042</v>
      </c>
      <c r="BD41" s="301">
        <v>2043</v>
      </c>
      <c r="BE41" s="301">
        <v>2044</v>
      </c>
      <c r="BF41" s="301">
        <v>2045</v>
      </c>
      <c r="BG41" s="301">
        <v>2046</v>
      </c>
      <c r="BH41" s="301">
        <v>2047</v>
      </c>
      <c r="BI41" s="301">
        <v>2048</v>
      </c>
      <c r="BJ41" s="301">
        <v>2049</v>
      </c>
      <c r="BK41" s="301">
        <v>2050</v>
      </c>
      <c r="BL41" s="301">
        <v>2051</v>
      </c>
      <c r="BM41" s="301">
        <v>2052</v>
      </c>
      <c r="BN41" s="301">
        <v>2053</v>
      </c>
      <c r="BO41" s="301">
        <v>2054</v>
      </c>
      <c r="BP41" s="301">
        <v>2055</v>
      </c>
      <c r="BQ41" s="301">
        <v>2056</v>
      </c>
      <c r="BR41" s="301">
        <v>2057</v>
      </c>
      <c r="BS41" s="301">
        <v>2058</v>
      </c>
      <c r="BT41" s="301">
        <v>2059</v>
      </c>
      <c r="BU41" s="301">
        <v>2060</v>
      </c>
      <c r="BV41" s="301">
        <v>2061</v>
      </c>
      <c r="BW41" s="301">
        <v>2062</v>
      </c>
      <c r="BX41" s="301">
        <v>2063</v>
      </c>
      <c r="BY41" s="301">
        <v>2064</v>
      </c>
      <c r="BZ41" s="301">
        <v>2065</v>
      </c>
      <c r="CA41" s="301">
        <v>2066</v>
      </c>
      <c r="CB41" s="301">
        <v>2067</v>
      </c>
      <c r="CC41" s="301">
        <v>2068</v>
      </c>
      <c r="CD41" s="301">
        <v>2069</v>
      </c>
      <c r="CE41" s="301">
        <v>2070</v>
      </c>
      <c r="CF41" s="301">
        <v>2071</v>
      </c>
      <c r="CG41" s="301">
        <v>2072</v>
      </c>
      <c r="CH41" s="301">
        <v>2073</v>
      </c>
      <c r="CI41" s="301">
        <v>2074</v>
      </c>
      <c r="CJ41" s="301">
        <v>2075</v>
      </c>
      <c r="CK41" s="301" t="s">
        <v>458</v>
      </c>
      <c r="CL41" s="301" t="s">
        <v>458</v>
      </c>
      <c r="CM41" s="301" t="s">
        <v>458</v>
      </c>
      <c r="CN41" s="301" t="s">
        <v>458</v>
      </c>
      <c r="CO41" s="301" t="s">
        <v>458</v>
      </c>
      <c r="CP41" s="301" t="s">
        <v>458</v>
      </c>
      <c r="CQ41" s="301" t="s">
        <v>458</v>
      </c>
    </row>
    <row r="42" spans="1:95" outlineLevel="1" x14ac:dyDescent="0.25">
      <c r="A42" s="413" t="s">
        <v>257</v>
      </c>
      <c r="B42" s="413"/>
      <c r="C42" s="413"/>
      <c r="D42" s="413"/>
      <c r="E42" s="413"/>
      <c r="F42" s="413"/>
      <c r="G42" s="413"/>
      <c r="H42" s="413"/>
      <c r="I42" s="413"/>
      <c r="J42" s="413"/>
      <c r="K42" s="413"/>
      <c r="L42" s="413"/>
      <c r="M42" s="413"/>
      <c r="N42" s="413"/>
      <c r="O42" s="413"/>
      <c r="P42" s="413"/>
      <c r="Q42" s="413"/>
      <c r="R42" s="413"/>
      <c r="S42" s="413"/>
      <c r="T42" s="413"/>
      <c r="U42" s="413"/>
      <c r="V42" s="413"/>
      <c r="W42" s="413"/>
      <c r="X42" s="413"/>
      <c r="Y42" s="413"/>
      <c r="Z42" s="413"/>
      <c r="AA42" s="413"/>
      <c r="AB42" s="413"/>
      <c r="AC42" s="413"/>
      <c r="AD42" s="413"/>
      <c r="AE42" s="413"/>
      <c r="AF42" s="413"/>
      <c r="AG42" s="413"/>
      <c r="AH42" s="413"/>
      <c r="AI42" s="413"/>
      <c r="AJ42" s="413"/>
      <c r="AK42" s="424">
        <v>0.04</v>
      </c>
      <c r="AL42" s="424"/>
      <c r="AM42" s="336">
        <v>0.04</v>
      </c>
      <c r="AN42" s="336">
        <v>0.04</v>
      </c>
      <c r="AO42" s="336">
        <v>0.04</v>
      </c>
      <c r="AP42" s="336">
        <v>0.04</v>
      </c>
      <c r="AQ42" s="336">
        <v>0.04</v>
      </c>
      <c r="AR42" s="336">
        <v>0.04</v>
      </c>
      <c r="AS42" s="336">
        <v>0.04</v>
      </c>
      <c r="AT42" s="336">
        <v>0.04</v>
      </c>
      <c r="AU42" s="336">
        <v>0.04</v>
      </c>
      <c r="AV42" s="336">
        <v>0.04</v>
      </c>
      <c r="AW42" s="336">
        <v>0.04</v>
      </c>
      <c r="AX42" s="336">
        <v>0.04</v>
      </c>
      <c r="AY42" s="336">
        <v>0.04</v>
      </c>
      <c r="AZ42" s="336">
        <v>0.04</v>
      </c>
      <c r="BA42" s="336">
        <v>0.04</v>
      </c>
      <c r="BB42" s="336">
        <v>0.04</v>
      </c>
      <c r="BC42" s="336">
        <v>0.04</v>
      </c>
      <c r="BD42" s="336">
        <v>0.04</v>
      </c>
      <c r="BE42" s="336">
        <v>0.04</v>
      </c>
      <c r="BF42" s="336">
        <v>0.04</v>
      </c>
      <c r="BG42" s="336">
        <v>0.04</v>
      </c>
      <c r="BH42" s="336">
        <v>0.04</v>
      </c>
      <c r="BI42" s="336">
        <v>0.04</v>
      </c>
      <c r="BJ42" s="336">
        <v>0.04</v>
      </c>
      <c r="BK42" s="336">
        <v>0.04</v>
      </c>
      <c r="BL42" s="336">
        <v>0.04</v>
      </c>
      <c r="BM42" s="336">
        <v>0.04</v>
      </c>
      <c r="BN42" s="336">
        <v>0.04</v>
      </c>
      <c r="BO42" s="336">
        <v>0.04</v>
      </c>
      <c r="BP42" s="336">
        <v>0.04</v>
      </c>
      <c r="BQ42" s="336">
        <v>0.04</v>
      </c>
      <c r="BR42" s="336">
        <v>0.04</v>
      </c>
      <c r="BS42" s="336">
        <v>0.04</v>
      </c>
      <c r="BT42" s="336">
        <v>0.04</v>
      </c>
      <c r="BU42" s="336">
        <v>0.04</v>
      </c>
      <c r="BV42" s="336">
        <v>0.04</v>
      </c>
      <c r="BW42" s="336">
        <v>0.04</v>
      </c>
      <c r="BX42" s="336">
        <v>0.04</v>
      </c>
      <c r="BY42" s="336">
        <v>0.04</v>
      </c>
      <c r="BZ42" s="336">
        <v>0.04</v>
      </c>
      <c r="CA42" s="336">
        <v>0.04</v>
      </c>
      <c r="CB42" s="336">
        <v>0.04</v>
      </c>
      <c r="CC42" s="336">
        <v>0.04</v>
      </c>
      <c r="CD42" s="336">
        <v>0.04</v>
      </c>
      <c r="CE42" s="336">
        <v>0.04</v>
      </c>
      <c r="CF42" s="336">
        <v>0.04</v>
      </c>
      <c r="CG42" s="336">
        <v>0.04</v>
      </c>
      <c r="CH42" s="336">
        <v>0.04</v>
      </c>
      <c r="CI42" s="336">
        <v>0.04</v>
      </c>
      <c r="CJ42" s="336">
        <v>0.04</v>
      </c>
      <c r="CK42" s="336">
        <v>0.04</v>
      </c>
      <c r="CL42" s="336">
        <v>0.04</v>
      </c>
      <c r="CM42" s="336">
        <v>0.04</v>
      </c>
      <c r="CN42" s="336">
        <v>0.04</v>
      </c>
      <c r="CO42" s="336">
        <v>0.04</v>
      </c>
      <c r="CP42" s="336">
        <v>0.04</v>
      </c>
      <c r="CQ42" s="336">
        <v>0.04</v>
      </c>
    </row>
    <row r="43" spans="1:95" outlineLevel="1" x14ac:dyDescent="0.25">
      <c r="A43" s="413" t="s">
        <v>256</v>
      </c>
      <c r="B43" s="413"/>
      <c r="C43" s="413"/>
      <c r="D43" s="413"/>
      <c r="E43" s="413"/>
      <c r="F43" s="413"/>
      <c r="G43" s="413"/>
      <c r="H43" s="413"/>
      <c r="I43" s="413"/>
      <c r="J43" s="413"/>
      <c r="K43" s="413"/>
      <c r="L43" s="413"/>
      <c r="M43" s="413"/>
      <c r="N43" s="413"/>
      <c r="O43" s="413"/>
      <c r="P43" s="413"/>
      <c r="Q43" s="413"/>
      <c r="R43" s="413"/>
      <c r="S43" s="413"/>
      <c r="T43" s="413"/>
      <c r="U43" s="413"/>
      <c r="V43" s="413"/>
      <c r="W43" s="413"/>
      <c r="X43" s="413"/>
      <c r="Y43" s="413"/>
      <c r="Z43" s="413"/>
      <c r="AA43" s="413"/>
      <c r="AB43" s="413"/>
      <c r="AC43" s="413"/>
      <c r="AD43" s="413"/>
      <c r="AE43" s="413"/>
      <c r="AF43" s="413"/>
      <c r="AG43" s="413"/>
      <c r="AH43" s="413"/>
      <c r="AI43" s="413"/>
      <c r="AJ43" s="413"/>
      <c r="AK43" s="424">
        <v>0.04</v>
      </c>
      <c r="AL43" s="424"/>
      <c r="AM43" s="336">
        <v>8.1600000000000117E-2</v>
      </c>
      <c r="AN43" s="302">
        <v>0.12486400000000009</v>
      </c>
      <c r="AO43" s="302">
        <v>0.16985856000000021</v>
      </c>
      <c r="AP43" s="302">
        <v>0.21665290240000035</v>
      </c>
      <c r="AQ43" s="302">
        <v>0.26531901849600037</v>
      </c>
      <c r="AR43" s="302">
        <v>0.31593177923584048</v>
      </c>
      <c r="AS43" s="302">
        <v>0.3685690504052741</v>
      </c>
      <c r="AT43" s="302">
        <v>0.42331181242148519</v>
      </c>
      <c r="AU43" s="302">
        <v>0.48024428491834459</v>
      </c>
      <c r="AV43" s="302">
        <v>0.53945405631507848</v>
      </c>
      <c r="AW43" s="302">
        <v>0.60103221856768174</v>
      </c>
      <c r="AX43" s="302">
        <v>0.66507350731038906</v>
      </c>
      <c r="AY43" s="302">
        <v>0.73167644760280459</v>
      </c>
      <c r="AZ43" s="302">
        <v>0.80094350550691673</v>
      </c>
      <c r="BA43" s="302">
        <v>0.87298124572719349</v>
      </c>
      <c r="BB43" s="302">
        <v>0.94790049555628131</v>
      </c>
      <c r="BC43" s="302">
        <v>1.0258165153785326</v>
      </c>
      <c r="BD43" s="302">
        <v>1.1068491759936738</v>
      </c>
      <c r="BE43" s="302">
        <v>1.1911231430334208</v>
      </c>
      <c r="BF43" s="302">
        <v>1.2787680687547578</v>
      </c>
      <c r="BG43" s="302">
        <v>1.369918791504948</v>
      </c>
      <c r="BH43" s="302">
        <v>1.4647155431651462</v>
      </c>
      <c r="BI43" s="302">
        <v>1.5633041648917523</v>
      </c>
      <c r="BJ43" s="302">
        <v>1.6658363314874225</v>
      </c>
      <c r="BK43" s="302">
        <v>1.7724697847469195</v>
      </c>
      <c r="BL43" s="302">
        <v>1.8833685761367964</v>
      </c>
      <c r="BM43" s="302">
        <v>1.9987033191822685</v>
      </c>
      <c r="BN43" s="302">
        <v>2.1186514519495594</v>
      </c>
      <c r="BO43" s="302">
        <v>2.2433975100275418</v>
      </c>
      <c r="BP43" s="302">
        <v>2.3731334104286437</v>
      </c>
      <c r="BQ43" s="302">
        <v>2.5080587468457893</v>
      </c>
      <c r="BR43" s="302">
        <v>2.6483810967196209</v>
      </c>
      <c r="BS43" s="302">
        <v>2.7943163405884057</v>
      </c>
      <c r="BT43" s="302">
        <v>2.9460889942119421</v>
      </c>
      <c r="BU43" s="302">
        <v>3.1039325539804201</v>
      </c>
      <c r="BV43" s="302">
        <v>3.2680898561396372</v>
      </c>
      <c r="BW43" s="302">
        <v>3.438813450385223</v>
      </c>
      <c r="BX43" s="302">
        <v>3.6163659884006325</v>
      </c>
      <c r="BY43" s="302">
        <v>3.8010206279366576</v>
      </c>
      <c r="BZ43" s="302">
        <v>3.993061453054124</v>
      </c>
      <c r="CA43" s="302">
        <v>4.1927839111762895</v>
      </c>
      <c r="CB43" s="302">
        <v>4.4004952676233415</v>
      </c>
      <c r="CC43" s="302">
        <v>4.6165150783282751</v>
      </c>
      <c r="CD43" s="302">
        <v>4.8411756814614062</v>
      </c>
      <c r="CE43" s="302">
        <v>5.0748227087198625</v>
      </c>
      <c r="CF43" s="302">
        <v>5.317815617068657</v>
      </c>
      <c r="CG43" s="302">
        <v>5.5705282417514033</v>
      </c>
      <c r="CH43" s="302">
        <v>5.8333493714214599</v>
      </c>
      <c r="CI43" s="302">
        <v>6.1066833462783183</v>
      </c>
      <c r="CJ43" s="302">
        <v>6.3909506801294516</v>
      </c>
      <c r="CK43" s="302">
        <v>6.6865887073346295</v>
      </c>
      <c r="CL43" s="302">
        <v>6.9940522556280147</v>
      </c>
      <c r="CM43" s="302">
        <v>7.3138143458531353</v>
      </c>
      <c r="CN43" s="302">
        <v>7.6463669196872601</v>
      </c>
      <c r="CO43" s="302">
        <v>7.9922215964747512</v>
      </c>
      <c r="CP43" s="302">
        <v>8.3519104603337411</v>
      </c>
      <c r="CQ43" s="302">
        <v>8.7259868787470918</v>
      </c>
    </row>
    <row r="44" spans="1:95" s="288" customFormat="1" ht="16.5" thickBot="1" x14ac:dyDescent="0.3">
      <c r="A44" s="413" t="s">
        <v>459</v>
      </c>
      <c r="B44" s="413"/>
      <c r="C44" s="413"/>
      <c r="D44" s="413"/>
      <c r="E44" s="413"/>
      <c r="F44" s="413"/>
      <c r="G44" s="413"/>
      <c r="H44" s="413"/>
      <c r="I44" s="413"/>
      <c r="J44" s="413"/>
      <c r="K44" s="413"/>
      <c r="L44" s="413"/>
      <c r="M44" s="413"/>
      <c r="N44" s="413"/>
      <c r="O44" s="413"/>
      <c r="P44" s="413"/>
      <c r="Q44" s="413"/>
      <c r="R44" s="413"/>
      <c r="S44" s="413"/>
      <c r="T44" s="413"/>
      <c r="U44" s="413"/>
      <c r="V44" s="413"/>
      <c r="W44" s="413"/>
      <c r="X44" s="413"/>
      <c r="Y44" s="413"/>
      <c r="Z44" s="413"/>
      <c r="AA44" s="413"/>
      <c r="AB44" s="413"/>
      <c r="AC44" s="413"/>
      <c r="AD44" s="413"/>
      <c r="AE44" s="413"/>
      <c r="AF44" s="413"/>
      <c r="AG44" s="413"/>
      <c r="AH44" s="413"/>
      <c r="AI44" s="413"/>
      <c r="AJ44" s="413"/>
      <c r="AK44" s="425">
        <v>6413937.0666666664</v>
      </c>
      <c r="AL44" s="425"/>
      <c r="AM44" s="337">
        <v>4564975.5152804051</v>
      </c>
      <c r="AN44" s="303">
        <v>4769783.9785091458</v>
      </c>
      <c r="AO44" s="303">
        <v>4960575.3376495102</v>
      </c>
      <c r="AP44" s="303">
        <v>5158998.3511554906</v>
      </c>
      <c r="AQ44" s="303">
        <v>5365358.2852017106</v>
      </c>
      <c r="AR44" s="303">
        <v>5579972.6166097801</v>
      </c>
      <c r="AS44" s="303">
        <v>5803171.5212741708</v>
      </c>
      <c r="AT44" s="303">
        <v>6035298.3821251383</v>
      </c>
      <c r="AU44" s="303">
        <v>6276710.317410144</v>
      </c>
      <c r="AV44" s="303">
        <v>6527778.7301065503</v>
      </c>
      <c r="AW44" s="303">
        <v>6788889.8793108128</v>
      </c>
      <c r="AX44" s="303">
        <v>7060445.474483246</v>
      </c>
      <c r="AY44" s="303">
        <v>7342863.2934625745</v>
      </c>
      <c r="AZ44" s="303">
        <v>7636577.8252010774</v>
      </c>
      <c r="BA44" s="303">
        <v>7942040.938209122</v>
      </c>
      <c r="BB44" s="303">
        <v>8259722.5757374875</v>
      </c>
      <c r="BC44" s="303">
        <v>8590111.4787669871</v>
      </c>
      <c r="BD44" s="303">
        <v>8933715.9379176684</v>
      </c>
      <c r="BE44" s="303">
        <v>9291064.5754343737</v>
      </c>
      <c r="BF44" s="303">
        <v>9662707.1584517471</v>
      </c>
      <c r="BG44" s="303">
        <v>10049215.444789818</v>
      </c>
      <c r="BH44" s="303">
        <v>10451184.062581411</v>
      </c>
      <c r="BI44" s="303">
        <v>10869231.425084669</v>
      </c>
      <c r="BJ44" s="303">
        <v>11304000.682088055</v>
      </c>
      <c r="BK44" s="303">
        <v>11756160.70937158</v>
      </c>
      <c r="BL44" s="303">
        <v>12226407.137746442</v>
      </c>
      <c r="BM44" s="303">
        <v>12715463.4232563</v>
      </c>
      <c r="BN44" s="303">
        <v>13224081.960186552</v>
      </c>
      <c r="BO44" s="303">
        <v>13753045.238594014</v>
      </c>
      <c r="BP44" s="303">
        <v>14303167.048137773</v>
      </c>
      <c r="BQ44" s="303">
        <v>14875293.730063286</v>
      </c>
      <c r="BR44" s="303">
        <v>15470305.479265817</v>
      </c>
      <c r="BS44" s="303">
        <v>16089117.69843645</v>
      </c>
      <c r="BT44" s="303">
        <v>16732682.406373907</v>
      </c>
      <c r="BU44" s="303">
        <v>17401989.702628862</v>
      </c>
      <c r="BV44" s="303">
        <v>18098069.290734019</v>
      </c>
      <c r="BW44" s="303">
        <v>18821992.062363382</v>
      </c>
      <c r="BX44" s="303">
        <v>19574871.744857915</v>
      </c>
      <c r="BY44" s="303">
        <v>20357866.614652235</v>
      </c>
      <c r="BZ44" s="303">
        <v>21172181.279238321</v>
      </c>
      <c r="CA44" s="303">
        <v>22019068.530407857</v>
      </c>
      <c r="CB44" s="303">
        <v>22899831.271624174</v>
      </c>
      <c r="CC44" s="303">
        <v>23815824.522489142</v>
      </c>
      <c r="CD44" s="303">
        <v>24768457.503388707</v>
      </c>
      <c r="CE44" s="303">
        <v>25759195.803524256</v>
      </c>
      <c r="CF44" s="303">
        <v>26789563.635665227</v>
      </c>
      <c r="CG44" s="303">
        <v>27861146.181091841</v>
      </c>
      <c r="CH44" s="303">
        <v>28975592.028335519</v>
      </c>
      <c r="CI44" s="303">
        <v>30134615.709468938</v>
      </c>
      <c r="CJ44" s="303">
        <v>31340000.337847698</v>
      </c>
      <c r="CK44" s="303" t="s">
        <v>458</v>
      </c>
      <c r="CL44" s="303" t="s">
        <v>458</v>
      </c>
      <c r="CM44" s="303" t="s">
        <v>458</v>
      </c>
      <c r="CN44" s="303" t="s">
        <v>458</v>
      </c>
      <c r="CO44" s="303" t="s">
        <v>458</v>
      </c>
      <c r="CP44" s="303" t="s">
        <v>458</v>
      </c>
      <c r="CQ44" s="303" t="s">
        <v>458</v>
      </c>
    </row>
    <row r="45" spans="1:95" x14ac:dyDescent="0.25">
      <c r="A45" s="413" t="s">
        <v>460</v>
      </c>
      <c r="B45" s="413"/>
      <c r="C45" s="413"/>
      <c r="D45" s="413"/>
      <c r="E45" s="413"/>
      <c r="F45" s="413"/>
      <c r="G45" s="413"/>
      <c r="H45" s="413"/>
      <c r="I45" s="413"/>
      <c r="J45" s="413"/>
      <c r="K45" s="413"/>
      <c r="L45" s="413"/>
      <c r="M45" s="413"/>
      <c r="N45" s="413"/>
      <c r="O45" s="413"/>
      <c r="P45" s="413"/>
      <c r="Q45" s="413"/>
      <c r="R45" s="413"/>
      <c r="S45" s="413"/>
      <c r="T45" s="413"/>
      <c r="U45" s="413"/>
      <c r="V45" s="413"/>
      <c r="W45" s="413"/>
      <c r="X45" s="413"/>
      <c r="Y45" s="413"/>
      <c r="Z45" s="413"/>
      <c r="AA45" s="413"/>
      <c r="AB45" s="413"/>
      <c r="AC45" s="413"/>
      <c r="AD45" s="413"/>
      <c r="AE45" s="413"/>
      <c r="AF45" s="413"/>
      <c r="AG45" s="413"/>
      <c r="AH45" s="413"/>
      <c r="AI45" s="413"/>
      <c r="AJ45" s="413"/>
      <c r="AK45" s="422">
        <v>6413.9370666666664</v>
      </c>
      <c r="AL45" s="422"/>
      <c r="AM45" s="338">
        <v>4564.9755152804055</v>
      </c>
      <c r="AN45" s="304">
        <v>4769.7839785091455</v>
      </c>
      <c r="AO45" s="304">
        <v>4960.5753376495104</v>
      </c>
      <c r="AP45" s="304">
        <v>5158.998351155491</v>
      </c>
      <c r="AQ45" s="304">
        <v>5365.3582852017107</v>
      </c>
      <c r="AR45" s="304">
        <v>5579.9726166097798</v>
      </c>
      <c r="AS45" s="304">
        <v>5803.171521274171</v>
      </c>
      <c r="AT45" s="304">
        <v>6035.2983821251382</v>
      </c>
      <c r="AU45" s="304">
        <v>6276.7103174101439</v>
      </c>
      <c r="AV45" s="304">
        <v>6527.77873010655</v>
      </c>
      <c r="AW45" s="304">
        <v>6788.8898793108128</v>
      </c>
      <c r="AX45" s="304">
        <v>7060.4454744832456</v>
      </c>
      <c r="AY45" s="304">
        <v>7342.8632934625748</v>
      </c>
      <c r="AZ45" s="304">
        <v>7636.5778252010778</v>
      </c>
      <c r="BA45" s="304">
        <v>7942.040938209122</v>
      </c>
      <c r="BB45" s="304">
        <v>8259.7225757374872</v>
      </c>
      <c r="BC45" s="304">
        <v>8590.1114787669867</v>
      </c>
      <c r="BD45" s="304">
        <v>8933.7159379176683</v>
      </c>
      <c r="BE45" s="304">
        <v>9291.0645754343732</v>
      </c>
      <c r="BF45" s="304">
        <v>9662.7071584517471</v>
      </c>
      <c r="BG45" s="304">
        <v>10049.215444789817</v>
      </c>
      <c r="BH45" s="304">
        <v>10451.184062581411</v>
      </c>
      <c r="BI45" s="304">
        <v>10869.231425084668</v>
      </c>
      <c r="BJ45" s="304">
        <v>11304.000682088055</v>
      </c>
      <c r="BK45" s="304">
        <v>11756.160709371579</v>
      </c>
      <c r="BL45" s="304">
        <v>12226.407137746442</v>
      </c>
      <c r="BM45" s="304">
        <v>12715.4634232563</v>
      </c>
      <c r="BN45" s="304">
        <v>13224.081960186551</v>
      </c>
      <c r="BO45" s="304">
        <v>13753.045238594013</v>
      </c>
      <c r="BP45" s="304">
        <v>14303.167048137773</v>
      </c>
      <c r="BQ45" s="304">
        <v>14875.293730063286</v>
      </c>
      <c r="BR45" s="304">
        <v>15470.305479265817</v>
      </c>
      <c r="BS45" s="304">
        <v>16089.11769843645</v>
      </c>
      <c r="BT45" s="304">
        <v>16732.682406373908</v>
      </c>
      <c r="BU45" s="304">
        <v>17401.989702628864</v>
      </c>
      <c r="BV45" s="304">
        <v>18098.06929073402</v>
      </c>
      <c r="BW45" s="304">
        <v>18821.992062363381</v>
      </c>
      <c r="BX45" s="304">
        <v>19574.871744857915</v>
      </c>
      <c r="BY45" s="304">
        <v>20357.866614652234</v>
      </c>
      <c r="BZ45" s="304">
        <v>21172.181279238321</v>
      </c>
      <c r="CA45" s="304">
        <v>22019.068530407858</v>
      </c>
      <c r="CB45" s="304">
        <v>22899.831271624174</v>
      </c>
      <c r="CC45" s="304">
        <v>23815.824522489143</v>
      </c>
      <c r="CD45" s="304">
        <v>24768.457503388705</v>
      </c>
      <c r="CE45" s="304">
        <v>25759.195803524257</v>
      </c>
      <c r="CF45" s="304">
        <v>26789.563635665229</v>
      </c>
      <c r="CG45" s="304">
        <v>27861.146181091841</v>
      </c>
      <c r="CH45" s="304">
        <v>28975.592028335519</v>
      </c>
      <c r="CI45" s="304">
        <v>30134.615709468937</v>
      </c>
      <c r="CJ45" s="304">
        <v>31340.000337847698</v>
      </c>
      <c r="CK45" s="304" t="s">
        <v>458</v>
      </c>
      <c r="CL45" s="304" t="s">
        <v>458</v>
      </c>
      <c r="CM45" s="304" t="s">
        <v>458</v>
      </c>
      <c r="CN45" s="304" t="s">
        <v>458</v>
      </c>
      <c r="CO45" s="304" t="s">
        <v>458</v>
      </c>
      <c r="CP45" s="304" t="s">
        <v>458</v>
      </c>
      <c r="CQ45" s="304" t="s">
        <v>458</v>
      </c>
    </row>
    <row r="46" spans="1:95" x14ac:dyDescent="0.25">
      <c r="A46" s="413" t="s">
        <v>461</v>
      </c>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3"/>
      <c r="AK46" s="418"/>
      <c r="AL46" s="418"/>
      <c r="AM46" s="339">
        <v>0</v>
      </c>
      <c r="AN46" s="306">
        <v>0</v>
      </c>
      <c r="AO46" s="306">
        <v>0</v>
      </c>
      <c r="AP46" s="306">
        <v>0</v>
      </c>
      <c r="AQ46" s="306">
        <v>0</v>
      </c>
      <c r="AR46" s="306">
        <v>0</v>
      </c>
      <c r="AS46" s="306">
        <v>0</v>
      </c>
      <c r="AT46" s="306">
        <v>0</v>
      </c>
      <c r="AU46" s="306">
        <v>0</v>
      </c>
      <c r="AV46" s="306">
        <v>0</v>
      </c>
      <c r="AW46" s="306">
        <v>0</v>
      </c>
      <c r="AX46" s="306">
        <v>0</v>
      </c>
      <c r="AY46" s="306">
        <v>0</v>
      </c>
      <c r="AZ46" s="306">
        <v>0</v>
      </c>
      <c r="BA46" s="306">
        <v>0</v>
      </c>
      <c r="BB46" s="306">
        <v>0</v>
      </c>
      <c r="BC46" s="306">
        <v>0</v>
      </c>
      <c r="BD46" s="306">
        <v>0</v>
      </c>
      <c r="BE46" s="306">
        <v>0</v>
      </c>
      <c r="BF46" s="306">
        <v>0</v>
      </c>
      <c r="BG46" s="306">
        <v>0</v>
      </c>
      <c r="BH46" s="306">
        <v>0</v>
      </c>
      <c r="BI46" s="306">
        <v>0</v>
      </c>
      <c r="BJ46" s="306">
        <v>0</v>
      </c>
      <c r="BK46" s="306">
        <v>0</v>
      </c>
      <c r="BL46" s="306">
        <v>0</v>
      </c>
      <c r="BM46" s="306">
        <v>0</v>
      </c>
      <c r="BN46" s="306">
        <v>0</v>
      </c>
      <c r="BO46" s="306">
        <v>0</v>
      </c>
      <c r="BP46" s="306">
        <v>0</v>
      </c>
      <c r="BQ46" s="306">
        <v>0</v>
      </c>
      <c r="BR46" s="306">
        <v>0</v>
      </c>
      <c r="BS46" s="306">
        <v>0</v>
      </c>
      <c r="BT46" s="306">
        <v>0</v>
      </c>
      <c r="BU46" s="306">
        <v>0</v>
      </c>
      <c r="BV46" s="306">
        <v>0</v>
      </c>
      <c r="BW46" s="306">
        <v>0</v>
      </c>
      <c r="BX46" s="306">
        <v>0</v>
      </c>
      <c r="BY46" s="306">
        <v>0</v>
      </c>
      <c r="BZ46" s="306">
        <v>0</v>
      </c>
      <c r="CA46" s="306">
        <v>0</v>
      </c>
      <c r="CB46" s="306">
        <v>0</v>
      </c>
      <c r="CC46" s="306">
        <v>0</v>
      </c>
      <c r="CD46" s="306">
        <v>0</v>
      </c>
      <c r="CE46" s="306">
        <v>0</v>
      </c>
      <c r="CF46" s="306">
        <v>0</v>
      </c>
      <c r="CG46" s="306">
        <v>0</v>
      </c>
      <c r="CH46" s="306">
        <v>0</v>
      </c>
      <c r="CI46" s="306">
        <v>0</v>
      </c>
      <c r="CJ46" s="306">
        <v>0</v>
      </c>
      <c r="CK46" s="306" t="s">
        <v>458</v>
      </c>
      <c r="CL46" s="306" t="s">
        <v>458</v>
      </c>
      <c r="CM46" s="306" t="s">
        <v>458</v>
      </c>
      <c r="CN46" s="306" t="s">
        <v>458</v>
      </c>
      <c r="CO46" s="306" t="s">
        <v>458</v>
      </c>
      <c r="CP46" s="306" t="s">
        <v>458</v>
      </c>
      <c r="CQ46" s="306" t="s">
        <v>458</v>
      </c>
    </row>
    <row r="47" spans="1:95" x14ac:dyDescent="0.25">
      <c r="A47" s="413" t="s">
        <v>462</v>
      </c>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3"/>
      <c r="AK47" s="423">
        <v>0</v>
      </c>
      <c r="AL47" s="423"/>
      <c r="AM47" s="340">
        <v>0</v>
      </c>
      <c r="AN47" s="307">
        <v>0</v>
      </c>
      <c r="AO47" s="307">
        <v>0</v>
      </c>
      <c r="AP47" s="307">
        <v>0</v>
      </c>
      <c r="AQ47" s="307">
        <v>0</v>
      </c>
      <c r="AR47" s="307">
        <v>0</v>
      </c>
      <c r="AS47" s="307">
        <v>0</v>
      </c>
      <c r="AT47" s="307">
        <v>0</v>
      </c>
      <c r="AU47" s="307">
        <v>0</v>
      </c>
      <c r="AV47" s="307">
        <v>0</v>
      </c>
      <c r="AW47" s="307">
        <v>0</v>
      </c>
      <c r="AX47" s="307">
        <v>0</v>
      </c>
      <c r="AY47" s="307">
        <v>0</v>
      </c>
      <c r="AZ47" s="307">
        <v>0</v>
      </c>
      <c r="BA47" s="307">
        <v>0</v>
      </c>
      <c r="BB47" s="307">
        <v>0</v>
      </c>
      <c r="BC47" s="307">
        <v>0</v>
      </c>
      <c r="BD47" s="307">
        <v>0</v>
      </c>
      <c r="BE47" s="307">
        <v>0</v>
      </c>
      <c r="BF47" s="307">
        <v>0</v>
      </c>
      <c r="BG47" s="307">
        <v>0</v>
      </c>
      <c r="BH47" s="307">
        <v>0</v>
      </c>
      <c r="BI47" s="307">
        <v>0</v>
      </c>
      <c r="BJ47" s="307">
        <v>0</v>
      </c>
      <c r="BK47" s="307">
        <v>0</v>
      </c>
      <c r="BL47" s="307">
        <v>0</v>
      </c>
      <c r="BM47" s="307">
        <v>0</v>
      </c>
      <c r="BN47" s="307">
        <v>0</v>
      </c>
      <c r="BO47" s="307">
        <v>0</v>
      </c>
      <c r="BP47" s="307">
        <v>0</v>
      </c>
      <c r="BQ47" s="307">
        <v>0</v>
      </c>
      <c r="BR47" s="307">
        <v>0</v>
      </c>
      <c r="BS47" s="307">
        <v>0</v>
      </c>
      <c r="BT47" s="307">
        <v>0</v>
      </c>
      <c r="BU47" s="307">
        <v>0</v>
      </c>
      <c r="BV47" s="307">
        <v>0</v>
      </c>
      <c r="BW47" s="307">
        <v>0</v>
      </c>
      <c r="BX47" s="307">
        <v>0</v>
      </c>
      <c r="BY47" s="307">
        <v>0</v>
      </c>
      <c r="BZ47" s="307">
        <v>0</v>
      </c>
      <c r="CA47" s="307">
        <v>0</v>
      </c>
      <c r="CB47" s="307">
        <v>0</v>
      </c>
      <c r="CC47" s="307">
        <v>0</v>
      </c>
      <c r="CD47" s="307">
        <v>0</v>
      </c>
      <c r="CE47" s="307">
        <v>0</v>
      </c>
      <c r="CF47" s="307">
        <v>0</v>
      </c>
      <c r="CG47" s="307">
        <v>0</v>
      </c>
      <c r="CH47" s="307">
        <v>0</v>
      </c>
      <c r="CI47" s="307">
        <v>0</v>
      </c>
      <c r="CJ47" s="307">
        <v>0</v>
      </c>
      <c r="CK47" s="307" t="s">
        <v>458</v>
      </c>
      <c r="CL47" s="307" t="s">
        <v>458</v>
      </c>
      <c r="CM47" s="307" t="s">
        <v>458</v>
      </c>
      <c r="CN47" s="307" t="s">
        <v>458</v>
      </c>
      <c r="CO47" s="307" t="s">
        <v>458</v>
      </c>
      <c r="CP47" s="307" t="s">
        <v>458</v>
      </c>
      <c r="CQ47" s="307" t="s">
        <v>458</v>
      </c>
    </row>
    <row r="48" spans="1:95" x14ac:dyDescent="0.25">
      <c r="A48" s="413" t="s">
        <v>463</v>
      </c>
      <c r="B48" s="413"/>
      <c r="C48" s="413"/>
      <c r="D48" s="413"/>
      <c r="E48" s="413"/>
      <c r="F48" s="413"/>
      <c r="G48" s="413"/>
      <c r="H48" s="413"/>
      <c r="I48" s="413"/>
      <c r="J48" s="413"/>
      <c r="K48" s="413"/>
      <c r="L48" s="413"/>
      <c r="M48" s="413"/>
      <c r="N48" s="413"/>
      <c r="O48" s="413"/>
      <c r="P48" s="413"/>
      <c r="Q48" s="413"/>
      <c r="R48" s="413"/>
      <c r="S48" s="413"/>
      <c r="T48" s="413"/>
      <c r="U48" s="413"/>
      <c r="V48" s="413"/>
      <c r="W48" s="413"/>
      <c r="X48" s="413"/>
      <c r="Y48" s="413"/>
      <c r="Z48" s="413"/>
      <c r="AA48" s="413"/>
      <c r="AB48" s="413"/>
      <c r="AC48" s="413"/>
      <c r="AD48" s="413"/>
      <c r="AE48" s="413"/>
      <c r="AF48" s="413"/>
      <c r="AG48" s="413"/>
      <c r="AH48" s="413"/>
      <c r="AI48" s="413"/>
      <c r="AJ48" s="413"/>
      <c r="AK48" s="418"/>
      <c r="AL48" s="418"/>
      <c r="AM48" s="341"/>
      <c r="AN48" s="305"/>
      <c r="AO48" s="305"/>
      <c r="AP48" s="305"/>
      <c r="AQ48" s="305"/>
      <c r="AR48" s="305"/>
      <c r="AS48" s="305"/>
      <c r="AT48" s="305"/>
      <c r="AU48" s="305"/>
      <c r="AV48" s="305"/>
      <c r="AW48" s="305"/>
      <c r="AX48" s="305"/>
      <c r="AY48" s="305"/>
      <c r="AZ48" s="305"/>
      <c r="BA48" s="305"/>
      <c r="BB48" s="305"/>
      <c r="BC48" s="305"/>
      <c r="BD48" s="305"/>
      <c r="BE48" s="305"/>
      <c r="BF48" s="305"/>
      <c r="BG48" s="305"/>
      <c r="BH48" s="305"/>
      <c r="BI48" s="305"/>
      <c r="BJ48" s="305"/>
      <c r="BK48" s="305"/>
      <c r="BL48" s="305"/>
      <c r="BM48" s="305"/>
      <c r="BN48" s="305"/>
      <c r="BO48" s="305"/>
      <c r="BP48" s="305"/>
      <c r="BQ48" s="305"/>
      <c r="BR48" s="305"/>
      <c r="BS48" s="305"/>
      <c r="BT48" s="305"/>
      <c r="BU48" s="305"/>
      <c r="BV48" s="305"/>
      <c r="BW48" s="305"/>
      <c r="BX48" s="305"/>
      <c r="BY48" s="305"/>
      <c r="BZ48" s="305"/>
      <c r="CA48" s="305"/>
      <c r="CB48" s="305"/>
      <c r="CC48" s="305"/>
      <c r="CD48" s="305"/>
      <c r="CE48" s="305"/>
      <c r="CF48" s="305"/>
      <c r="CG48" s="305"/>
      <c r="CH48" s="305"/>
      <c r="CI48" s="305"/>
      <c r="CJ48" s="305"/>
      <c r="CK48" s="305"/>
      <c r="CL48" s="305"/>
      <c r="CM48" s="305"/>
      <c r="CN48" s="305"/>
      <c r="CO48" s="305"/>
      <c r="CP48" s="305"/>
      <c r="CQ48" s="305"/>
    </row>
    <row r="49" spans="1:95" s="342" customFormat="1" ht="24" hidden="1" customHeight="1" x14ac:dyDescent="0.25">
      <c r="A49" s="432" t="s">
        <v>534</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433"/>
      <c r="AK49" s="434">
        <v>2025</v>
      </c>
      <c r="AL49" s="435"/>
      <c r="AM49" s="300">
        <v>2026</v>
      </c>
      <c r="AN49" s="300">
        <v>2027</v>
      </c>
      <c r="AO49" s="300">
        <v>2028</v>
      </c>
      <c r="AP49" s="300">
        <v>2029</v>
      </c>
      <c r="AQ49" s="300">
        <v>2030</v>
      </c>
      <c r="AR49" s="300">
        <v>2031</v>
      </c>
      <c r="AS49" s="300">
        <v>2032</v>
      </c>
      <c r="AT49" s="300">
        <v>2033</v>
      </c>
      <c r="AU49" s="300">
        <v>2034</v>
      </c>
      <c r="AV49" s="300">
        <v>2035</v>
      </c>
      <c r="AW49" s="300">
        <v>2036</v>
      </c>
      <c r="AX49" s="300">
        <v>2037</v>
      </c>
      <c r="AY49" s="300">
        <v>2038</v>
      </c>
      <c r="AZ49" s="300">
        <v>2039</v>
      </c>
      <c r="BA49" s="300">
        <v>2040</v>
      </c>
      <c r="BB49" s="300">
        <v>2041</v>
      </c>
      <c r="BC49" s="300">
        <v>2042</v>
      </c>
      <c r="BD49" s="300">
        <v>2043</v>
      </c>
      <c r="BE49" s="300">
        <v>2044</v>
      </c>
      <c r="BF49" s="300">
        <v>2045</v>
      </c>
      <c r="BG49" s="300">
        <v>2046</v>
      </c>
      <c r="BH49" s="300">
        <v>2047</v>
      </c>
      <c r="BI49" s="300">
        <v>2048</v>
      </c>
      <c r="BJ49" s="300">
        <v>2049</v>
      </c>
      <c r="BK49" s="300">
        <v>2050</v>
      </c>
      <c r="BL49" s="300">
        <v>2051</v>
      </c>
      <c r="BM49" s="300">
        <v>2052</v>
      </c>
      <c r="BN49" s="300">
        <v>2053</v>
      </c>
      <c r="BO49" s="300">
        <v>2054</v>
      </c>
      <c r="BP49" s="300">
        <v>2055</v>
      </c>
      <c r="BQ49" s="300">
        <v>2056</v>
      </c>
      <c r="BR49" s="300">
        <v>2057</v>
      </c>
      <c r="BS49" s="300">
        <v>2058</v>
      </c>
      <c r="BT49" s="300">
        <v>2059</v>
      </c>
      <c r="BU49" s="300">
        <v>2060</v>
      </c>
      <c r="BV49" s="300">
        <v>2061</v>
      </c>
      <c r="BW49" s="300">
        <v>2062</v>
      </c>
      <c r="BX49" s="300">
        <v>2063</v>
      </c>
      <c r="BY49" s="300">
        <v>2064</v>
      </c>
      <c r="BZ49" s="300">
        <v>2065</v>
      </c>
      <c r="CA49" s="300">
        <v>2066</v>
      </c>
      <c r="CB49" s="300">
        <v>2067</v>
      </c>
      <c r="CC49" s="300">
        <v>2068</v>
      </c>
      <c r="CD49" s="300">
        <v>2069</v>
      </c>
      <c r="CE49" s="300">
        <v>2070</v>
      </c>
      <c r="CF49" s="300">
        <v>2071</v>
      </c>
      <c r="CG49" s="300">
        <v>2072</v>
      </c>
      <c r="CH49" s="300">
        <v>2073</v>
      </c>
      <c r="CI49" s="300">
        <v>2074</v>
      </c>
      <c r="CJ49" s="300">
        <v>2075</v>
      </c>
      <c r="CK49" s="300" t="s">
        <v>458</v>
      </c>
      <c r="CL49" s="300" t="s">
        <v>458</v>
      </c>
      <c r="CM49" s="300" t="s">
        <v>458</v>
      </c>
      <c r="CN49" s="300" t="s">
        <v>458</v>
      </c>
      <c r="CO49" s="300" t="s">
        <v>458</v>
      </c>
      <c r="CP49" s="300" t="s">
        <v>458</v>
      </c>
      <c r="CQ49" s="300" t="s">
        <v>458</v>
      </c>
    </row>
    <row r="50" spans="1:95" s="342" customFormat="1" ht="11.25" hidden="1" customHeight="1" x14ac:dyDescent="0.25">
      <c r="A50" s="436" t="s">
        <v>535</v>
      </c>
      <c r="B50" s="437"/>
      <c r="C50" s="437"/>
      <c r="D50" s="437"/>
      <c r="E50" s="437"/>
      <c r="F50" s="437"/>
      <c r="G50" s="437"/>
      <c r="H50" s="437"/>
      <c r="I50" s="437"/>
      <c r="J50" s="437"/>
      <c r="K50" s="437"/>
      <c r="L50" s="437"/>
      <c r="M50" s="437"/>
      <c r="N50" s="437"/>
      <c r="O50" s="437"/>
      <c r="P50" s="437"/>
      <c r="Q50" s="437"/>
      <c r="R50" s="437"/>
      <c r="S50" s="437"/>
      <c r="T50" s="437"/>
      <c r="U50" s="437"/>
      <c r="V50" s="437"/>
      <c r="W50" s="437"/>
      <c r="X50" s="437"/>
      <c r="Y50" s="437"/>
      <c r="Z50" s="437"/>
      <c r="AA50" s="437"/>
      <c r="AB50" s="437"/>
      <c r="AC50" s="437"/>
      <c r="AD50" s="437"/>
      <c r="AE50" s="437"/>
      <c r="AF50" s="437"/>
      <c r="AG50" s="437"/>
      <c r="AH50" s="437"/>
      <c r="AI50" s="437"/>
      <c r="AJ50" s="437"/>
      <c r="AK50" s="438"/>
      <c r="AL50" s="438"/>
      <c r="AM50" s="343"/>
      <c r="AN50" s="343"/>
      <c r="AO50" s="343"/>
      <c r="AP50" s="343"/>
      <c r="AQ50" s="343"/>
      <c r="AR50" s="343"/>
      <c r="AS50" s="343"/>
      <c r="AT50" s="343"/>
      <c r="AU50" s="343"/>
      <c r="AV50" s="343"/>
      <c r="AW50" s="343"/>
      <c r="AX50" s="343"/>
      <c r="AY50" s="343"/>
      <c r="AZ50" s="343"/>
      <c r="BA50" s="343"/>
      <c r="BB50" s="343"/>
      <c r="BC50" s="343"/>
      <c r="BD50" s="343"/>
      <c r="BE50" s="343"/>
      <c r="BF50" s="343"/>
      <c r="BG50" s="343"/>
      <c r="BH50" s="343"/>
      <c r="BI50" s="343"/>
      <c r="BJ50" s="343"/>
      <c r="BK50" s="343"/>
      <c r="BL50" s="343"/>
      <c r="BM50" s="343"/>
      <c r="BN50" s="343"/>
      <c r="BO50" s="343"/>
      <c r="BP50" s="343"/>
      <c r="BQ50" s="343"/>
      <c r="BR50" s="343"/>
      <c r="BS50" s="343"/>
      <c r="BT50" s="343"/>
      <c r="BU50" s="343"/>
      <c r="BV50" s="343"/>
      <c r="BW50" s="343"/>
      <c r="BX50" s="343"/>
      <c r="BY50" s="343"/>
      <c r="BZ50" s="343"/>
      <c r="CA50" s="343"/>
      <c r="CB50" s="343"/>
      <c r="CC50" s="343"/>
      <c r="CD50" s="343"/>
      <c r="CE50" s="343"/>
      <c r="CF50" s="343"/>
      <c r="CG50" s="343"/>
      <c r="CH50" s="343"/>
      <c r="CI50" s="343"/>
      <c r="CJ50" s="343"/>
      <c r="CK50" s="343"/>
      <c r="CL50" s="343"/>
      <c r="CM50" s="343"/>
      <c r="CN50" s="343"/>
      <c r="CO50" s="343"/>
      <c r="CP50" s="343"/>
      <c r="CQ50" s="343"/>
    </row>
    <row r="51" spans="1:95" s="342" customFormat="1" ht="12" hidden="1" customHeight="1" x14ac:dyDescent="0.25">
      <c r="A51" s="426" t="s">
        <v>536</v>
      </c>
      <c r="B51" s="427"/>
      <c r="C51" s="427"/>
      <c r="D51" s="427"/>
      <c r="E51" s="427"/>
      <c r="F51" s="427"/>
      <c r="G51" s="427"/>
      <c r="H51" s="427"/>
      <c r="I51" s="427"/>
      <c r="J51" s="427"/>
      <c r="K51" s="427"/>
      <c r="L51" s="427"/>
      <c r="M51" s="427"/>
      <c r="N51" s="427"/>
      <c r="O51" s="427"/>
      <c r="P51" s="427"/>
      <c r="Q51" s="427"/>
      <c r="R51" s="427"/>
      <c r="S51" s="427"/>
      <c r="T51" s="427"/>
      <c r="U51" s="427"/>
      <c r="V51" s="427"/>
      <c r="W51" s="427"/>
      <c r="X51" s="427"/>
      <c r="Y51" s="427"/>
      <c r="Z51" s="427"/>
      <c r="AA51" s="427"/>
      <c r="AB51" s="427"/>
      <c r="AC51" s="427"/>
      <c r="AD51" s="427"/>
      <c r="AE51" s="427"/>
      <c r="AF51" s="427"/>
      <c r="AG51" s="427"/>
      <c r="AH51" s="427"/>
      <c r="AI51" s="427"/>
      <c r="AJ51" s="427"/>
      <c r="AK51" s="428"/>
      <c r="AL51" s="428"/>
      <c r="AM51" s="344"/>
      <c r="AN51" s="344"/>
      <c r="AO51" s="344"/>
      <c r="AP51" s="344"/>
      <c r="AQ51" s="344"/>
      <c r="AR51" s="344"/>
      <c r="AS51" s="344"/>
      <c r="AT51" s="344"/>
      <c r="AU51" s="344"/>
      <c r="AV51" s="344"/>
      <c r="AW51" s="344"/>
      <c r="AX51" s="344"/>
      <c r="AY51" s="344"/>
      <c r="AZ51" s="344"/>
      <c r="BA51" s="344"/>
      <c r="BB51" s="344"/>
      <c r="BC51" s="344"/>
      <c r="BD51" s="344"/>
      <c r="BE51" s="344"/>
      <c r="BF51" s="344"/>
      <c r="BG51" s="344"/>
      <c r="BH51" s="344"/>
      <c r="BI51" s="344"/>
      <c r="BJ51" s="344"/>
      <c r="BK51" s="344"/>
      <c r="BL51" s="344"/>
      <c r="BM51" s="344"/>
      <c r="BN51" s="344"/>
      <c r="BO51" s="344"/>
      <c r="BP51" s="344"/>
      <c r="BQ51" s="344"/>
      <c r="BR51" s="344"/>
      <c r="BS51" s="344"/>
      <c r="BT51" s="344"/>
      <c r="BU51" s="344"/>
      <c r="BV51" s="344"/>
      <c r="BW51" s="344"/>
      <c r="BX51" s="344"/>
      <c r="BY51" s="344"/>
      <c r="BZ51" s="344"/>
      <c r="CA51" s="344"/>
      <c r="CB51" s="344"/>
      <c r="CC51" s="344"/>
      <c r="CD51" s="344"/>
      <c r="CE51" s="344"/>
      <c r="CF51" s="344"/>
      <c r="CG51" s="344"/>
      <c r="CH51" s="344"/>
      <c r="CI51" s="344"/>
      <c r="CJ51" s="344"/>
      <c r="CK51" s="344"/>
      <c r="CL51" s="344"/>
      <c r="CM51" s="344"/>
      <c r="CN51" s="344"/>
      <c r="CO51" s="344"/>
      <c r="CP51" s="344"/>
      <c r="CQ51" s="344"/>
    </row>
    <row r="52" spans="1:95" s="342" customFormat="1" ht="12" hidden="1" customHeight="1" x14ac:dyDescent="0.25">
      <c r="A52" s="426" t="s">
        <v>537</v>
      </c>
      <c r="B52" s="427"/>
      <c r="C52" s="427"/>
      <c r="D52" s="427"/>
      <c r="E52" s="427"/>
      <c r="F52" s="427"/>
      <c r="G52" s="427"/>
      <c r="H52" s="427"/>
      <c r="I52" s="427"/>
      <c r="J52" s="427"/>
      <c r="K52" s="427"/>
      <c r="L52" s="427"/>
      <c r="M52" s="427"/>
      <c r="N52" s="427"/>
      <c r="O52" s="427"/>
      <c r="P52" s="427"/>
      <c r="Q52" s="427"/>
      <c r="R52" s="427"/>
      <c r="S52" s="427"/>
      <c r="T52" s="427"/>
      <c r="U52" s="427"/>
      <c r="V52" s="427"/>
      <c r="W52" s="427"/>
      <c r="X52" s="427"/>
      <c r="Y52" s="427"/>
      <c r="Z52" s="427"/>
      <c r="AA52" s="427"/>
      <c r="AB52" s="427"/>
      <c r="AC52" s="427"/>
      <c r="AD52" s="427"/>
      <c r="AE52" s="427"/>
      <c r="AF52" s="427"/>
      <c r="AG52" s="427"/>
      <c r="AH52" s="427"/>
      <c r="AI52" s="427"/>
      <c r="AJ52" s="427"/>
      <c r="AK52" s="428"/>
      <c r="AL52" s="428"/>
      <c r="AM52" s="344"/>
      <c r="AN52" s="344"/>
      <c r="AO52" s="344"/>
      <c r="AP52" s="344"/>
      <c r="AQ52" s="344"/>
      <c r="AR52" s="344"/>
      <c r="AS52" s="344"/>
      <c r="AT52" s="344"/>
      <c r="AU52" s="344"/>
      <c r="AV52" s="344"/>
      <c r="AW52" s="344"/>
      <c r="AX52" s="344"/>
      <c r="AY52" s="344"/>
      <c r="AZ52" s="344"/>
      <c r="BA52" s="344"/>
      <c r="BB52" s="344"/>
      <c r="BC52" s="344"/>
      <c r="BD52" s="344"/>
      <c r="BE52" s="344"/>
      <c r="BF52" s="344"/>
      <c r="BG52" s="344"/>
      <c r="BH52" s="344"/>
      <c r="BI52" s="344"/>
      <c r="BJ52" s="344"/>
      <c r="BK52" s="344"/>
      <c r="BL52" s="344"/>
      <c r="BM52" s="344"/>
      <c r="BN52" s="344"/>
      <c r="BO52" s="344"/>
      <c r="BP52" s="344"/>
      <c r="BQ52" s="344"/>
      <c r="BR52" s="344"/>
      <c r="BS52" s="344"/>
      <c r="BT52" s="344"/>
      <c r="BU52" s="344"/>
      <c r="BV52" s="344"/>
      <c r="BW52" s="344"/>
      <c r="BX52" s="344"/>
      <c r="BY52" s="344"/>
      <c r="BZ52" s="344"/>
      <c r="CA52" s="344"/>
      <c r="CB52" s="344"/>
      <c r="CC52" s="344"/>
      <c r="CD52" s="344"/>
      <c r="CE52" s="344"/>
      <c r="CF52" s="344"/>
      <c r="CG52" s="344"/>
      <c r="CH52" s="344"/>
      <c r="CI52" s="344"/>
      <c r="CJ52" s="344"/>
      <c r="CK52" s="344"/>
      <c r="CL52" s="344"/>
      <c r="CM52" s="344"/>
      <c r="CN52" s="344"/>
      <c r="CO52" s="344"/>
      <c r="CP52" s="344"/>
      <c r="CQ52" s="344"/>
    </row>
    <row r="53" spans="1:95" s="342" customFormat="1" ht="12" hidden="1" customHeight="1" thickBot="1" x14ac:dyDescent="0.3">
      <c r="A53" s="429" t="s">
        <v>538</v>
      </c>
      <c r="B53" s="430"/>
      <c r="C53" s="430"/>
      <c r="D53" s="430"/>
      <c r="E53" s="430"/>
      <c r="F53" s="430"/>
      <c r="G53" s="430"/>
      <c r="H53" s="430"/>
      <c r="I53" s="430"/>
      <c r="J53" s="430"/>
      <c r="K53" s="430"/>
      <c r="L53" s="430"/>
      <c r="M53" s="430"/>
      <c r="N53" s="430"/>
      <c r="O53" s="430"/>
      <c r="P53" s="430"/>
      <c r="Q53" s="430"/>
      <c r="R53" s="430"/>
      <c r="S53" s="430"/>
      <c r="T53" s="430"/>
      <c r="U53" s="430"/>
      <c r="V53" s="430"/>
      <c r="W53" s="430"/>
      <c r="X53" s="430"/>
      <c r="Y53" s="430"/>
      <c r="Z53" s="430"/>
      <c r="AA53" s="430"/>
      <c r="AB53" s="430"/>
      <c r="AC53" s="430"/>
      <c r="AD53" s="430"/>
      <c r="AE53" s="430"/>
      <c r="AF53" s="430"/>
      <c r="AG53" s="430"/>
      <c r="AH53" s="430"/>
      <c r="AI53" s="430"/>
      <c r="AJ53" s="430"/>
      <c r="AK53" s="431"/>
      <c r="AL53" s="431"/>
      <c r="AM53" s="345"/>
      <c r="AN53" s="345"/>
      <c r="AO53" s="345"/>
      <c r="AP53" s="345"/>
      <c r="AQ53" s="345"/>
      <c r="AR53" s="345"/>
      <c r="AS53" s="345"/>
      <c r="AT53" s="345"/>
      <c r="AU53" s="345"/>
      <c r="AV53" s="345"/>
      <c r="AW53" s="345"/>
      <c r="AX53" s="345"/>
      <c r="AY53" s="345"/>
      <c r="AZ53" s="345"/>
      <c r="BA53" s="345"/>
      <c r="BB53" s="345"/>
      <c r="BC53" s="345"/>
      <c r="BD53" s="345"/>
      <c r="BE53" s="345"/>
      <c r="BF53" s="345"/>
      <c r="BG53" s="345"/>
      <c r="BH53" s="345"/>
      <c r="BI53" s="345"/>
      <c r="BJ53" s="345"/>
      <c r="BK53" s="345"/>
      <c r="BL53" s="345"/>
      <c r="BM53" s="345"/>
      <c r="BN53" s="345"/>
      <c r="BO53" s="345"/>
      <c r="BP53" s="345"/>
      <c r="BQ53" s="345"/>
      <c r="BR53" s="345"/>
      <c r="BS53" s="345"/>
      <c r="BT53" s="345"/>
      <c r="BU53" s="345"/>
      <c r="BV53" s="345"/>
      <c r="BW53" s="345"/>
      <c r="BX53" s="345"/>
      <c r="BY53" s="345"/>
      <c r="BZ53" s="345"/>
      <c r="CA53" s="345"/>
      <c r="CB53" s="345"/>
      <c r="CC53" s="345"/>
      <c r="CD53" s="345"/>
      <c r="CE53" s="345"/>
      <c r="CF53" s="345"/>
      <c r="CG53" s="345"/>
      <c r="CH53" s="345"/>
      <c r="CI53" s="345"/>
      <c r="CJ53" s="345"/>
      <c r="CK53" s="345"/>
      <c r="CL53" s="345"/>
      <c r="CM53" s="345"/>
      <c r="CN53" s="345"/>
      <c r="CO53" s="345"/>
      <c r="CP53" s="345"/>
      <c r="CQ53" s="345"/>
    </row>
    <row r="54" spans="1:95" ht="16.5" thickBot="1" x14ac:dyDescent="0.3">
      <c r="A54" s="308"/>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8"/>
      <c r="AL54" s="309"/>
      <c r="AM54" s="309"/>
      <c r="AN54" s="309"/>
      <c r="AO54" s="309"/>
      <c r="AP54" s="309"/>
      <c r="AQ54" s="309"/>
      <c r="AR54" s="309"/>
      <c r="AS54" s="309"/>
      <c r="AT54" s="309"/>
      <c r="AU54" s="309"/>
      <c r="AV54" s="310"/>
      <c r="AW54" s="310"/>
      <c r="AX54" s="310"/>
      <c r="AY54" s="310"/>
      <c r="AZ54" s="310"/>
      <c r="BA54" s="310"/>
      <c r="BB54" s="310"/>
      <c r="BC54" s="310"/>
      <c r="BD54" s="310"/>
      <c r="BE54" s="310"/>
      <c r="BF54" s="310"/>
      <c r="BG54" s="310"/>
      <c r="BH54" s="310"/>
      <c r="BI54" s="310"/>
      <c r="BJ54" s="310"/>
      <c r="BK54" s="310"/>
      <c r="BL54" s="310"/>
      <c r="BM54" s="310"/>
      <c r="BN54" s="310"/>
      <c r="BO54" s="310"/>
      <c r="BP54" s="310"/>
      <c r="BQ54" s="310"/>
      <c r="BR54" s="310"/>
      <c r="BS54" s="310"/>
      <c r="BT54" s="310"/>
      <c r="BU54" s="310"/>
      <c r="BV54" s="310"/>
      <c r="BW54" s="310"/>
      <c r="BX54" s="310"/>
      <c r="BY54" s="310"/>
      <c r="BZ54" s="310"/>
      <c r="CA54" s="310"/>
      <c r="CB54" s="310"/>
      <c r="CC54" s="310"/>
      <c r="CD54" s="310"/>
      <c r="CE54" s="310"/>
      <c r="CF54" s="310"/>
      <c r="CG54" s="310"/>
      <c r="CH54" s="310"/>
      <c r="CI54" s="310"/>
      <c r="CJ54" s="310"/>
      <c r="CK54" s="310"/>
      <c r="CL54" s="310"/>
      <c r="CM54" s="310"/>
      <c r="CN54" s="310"/>
      <c r="CO54" s="310"/>
      <c r="CP54" s="310"/>
      <c r="CQ54" s="310"/>
    </row>
    <row r="55" spans="1:95" s="295" customFormat="1" x14ac:dyDescent="0.25">
      <c r="A55" s="443" t="s">
        <v>539</v>
      </c>
      <c r="B55" s="444"/>
      <c r="C55" s="444"/>
      <c r="D55" s="444"/>
      <c r="E55" s="444"/>
      <c r="F55" s="444"/>
      <c r="G55" s="444"/>
      <c r="H55" s="444"/>
      <c r="I55" s="444"/>
      <c r="J55" s="444"/>
      <c r="K55" s="444"/>
      <c r="L55" s="444"/>
      <c r="M55" s="444"/>
      <c r="N55" s="444"/>
      <c r="O55" s="444"/>
      <c r="P55" s="444"/>
      <c r="Q55" s="444"/>
      <c r="R55" s="444"/>
      <c r="S55" s="444"/>
      <c r="T55" s="444"/>
      <c r="U55" s="444"/>
      <c r="V55" s="444"/>
      <c r="W55" s="444"/>
      <c r="X55" s="444"/>
      <c r="Y55" s="444"/>
      <c r="Z55" s="444"/>
      <c r="AA55" s="444"/>
      <c r="AB55" s="444"/>
      <c r="AC55" s="444"/>
      <c r="AD55" s="444"/>
      <c r="AE55" s="444"/>
      <c r="AF55" s="444"/>
      <c r="AG55" s="444"/>
      <c r="AH55" s="444"/>
      <c r="AI55" s="444"/>
      <c r="AJ55" s="444"/>
      <c r="AK55" s="434">
        <v>2025</v>
      </c>
      <c r="AL55" s="435"/>
      <c r="AM55" s="300">
        <v>2026</v>
      </c>
      <c r="AN55" s="300">
        <v>2027</v>
      </c>
      <c r="AO55" s="300">
        <v>2028</v>
      </c>
      <c r="AP55" s="300">
        <v>2029</v>
      </c>
      <c r="AQ55" s="300">
        <v>2030</v>
      </c>
      <c r="AR55" s="300">
        <v>2031</v>
      </c>
      <c r="AS55" s="300">
        <v>2032</v>
      </c>
      <c r="AT55" s="300">
        <v>2033</v>
      </c>
      <c r="AU55" s="300">
        <v>2034</v>
      </c>
      <c r="AV55" s="300">
        <v>2035</v>
      </c>
      <c r="AW55" s="300">
        <v>2036</v>
      </c>
      <c r="AX55" s="300">
        <v>2037</v>
      </c>
      <c r="AY55" s="300">
        <v>2038</v>
      </c>
      <c r="AZ55" s="300">
        <v>2039</v>
      </c>
      <c r="BA55" s="300">
        <v>2040</v>
      </c>
      <c r="BB55" s="300">
        <v>2041</v>
      </c>
      <c r="BC55" s="300">
        <v>2042</v>
      </c>
      <c r="BD55" s="300">
        <v>2043</v>
      </c>
      <c r="BE55" s="300">
        <v>2044</v>
      </c>
      <c r="BF55" s="300">
        <v>2045</v>
      </c>
      <c r="BG55" s="300">
        <v>2046</v>
      </c>
      <c r="BH55" s="300">
        <v>2047</v>
      </c>
      <c r="BI55" s="300">
        <v>2048</v>
      </c>
      <c r="BJ55" s="300">
        <v>2049</v>
      </c>
      <c r="BK55" s="300">
        <v>2050</v>
      </c>
      <c r="BL55" s="300">
        <v>2051</v>
      </c>
      <c r="BM55" s="300">
        <v>2052</v>
      </c>
      <c r="BN55" s="300">
        <v>2053</v>
      </c>
      <c r="BO55" s="300">
        <v>2054</v>
      </c>
      <c r="BP55" s="300">
        <v>2055</v>
      </c>
      <c r="BQ55" s="300">
        <v>2056</v>
      </c>
      <c r="BR55" s="300">
        <v>2057</v>
      </c>
      <c r="BS55" s="300">
        <v>2058</v>
      </c>
      <c r="BT55" s="300">
        <v>2059</v>
      </c>
      <c r="BU55" s="300">
        <v>2060</v>
      </c>
      <c r="BV55" s="300">
        <v>2061</v>
      </c>
      <c r="BW55" s="300">
        <v>2062</v>
      </c>
      <c r="BX55" s="300">
        <v>2063</v>
      </c>
      <c r="BY55" s="300">
        <v>2064</v>
      </c>
      <c r="BZ55" s="300">
        <v>2065</v>
      </c>
      <c r="CA55" s="300">
        <v>2066</v>
      </c>
      <c r="CB55" s="300">
        <v>2067</v>
      </c>
      <c r="CC55" s="300">
        <v>2068</v>
      </c>
      <c r="CD55" s="300">
        <v>2069</v>
      </c>
      <c r="CE55" s="300">
        <v>2070</v>
      </c>
      <c r="CF55" s="300">
        <v>2071</v>
      </c>
      <c r="CG55" s="300">
        <v>2072</v>
      </c>
      <c r="CH55" s="300">
        <v>2073</v>
      </c>
      <c r="CI55" s="300">
        <v>2074</v>
      </c>
      <c r="CJ55" s="300">
        <v>2075</v>
      </c>
      <c r="CK55" s="300" t="s">
        <v>458</v>
      </c>
      <c r="CL55" s="300" t="s">
        <v>458</v>
      </c>
      <c r="CM55" s="300" t="s">
        <v>458</v>
      </c>
      <c r="CN55" s="300" t="s">
        <v>458</v>
      </c>
      <c r="CO55" s="300" t="s">
        <v>458</v>
      </c>
      <c r="CP55" s="300" t="s">
        <v>458</v>
      </c>
      <c r="CQ55" s="300" t="s">
        <v>458</v>
      </c>
    </row>
    <row r="56" spans="1:95" s="288" customFormat="1" ht="15" x14ac:dyDescent="0.25">
      <c r="A56" s="439" t="s">
        <v>255</v>
      </c>
      <c r="B56" s="440"/>
      <c r="C56" s="440"/>
      <c r="D56" s="440"/>
      <c r="E56" s="440"/>
      <c r="F56" s="440"/>
      <c r="G56" s="440"/>
      <c r="H56" s="440"/>
      <c r="I56" s="440"/>
      <c r="J56" s="440"/>
      <c r="K56" s="440"/>
      <c r="L56" s="440"/>
      <c r="M56" s="440"/>
      <c r="N56" s="440"/>
      <c r="O56" s="440"/>
      <c r="P56" s="440"/>
      <c r="Q56" s="440"/>
      <c r="R56" s="440"/>
      <c r="S56" s="440"/>
      <c r="T56" s="440"/>
      <c r="U56" s="440"/>
      <c r="V56" s="440"/>
      <c r="W56" s="440"/>
      <c r="X56" s="440"/>
      <c r="Y56" s="440"/>
      <c r="Z56" s="440"/>
      <c r="AA56" s="440"/>
      <c r="AB56" s="440"/>
      <c r="AC56" s="440"/>
      <c r="AD56" s="440"/>
      <c r="AE56" s="440"/>
      <c r="AF56" s="440"/>
      <c r="AG56" s="440"/>
      <c r="AH56" s="440"/>
      <c r="AI56" s="440"/>
      <c r="AJ56" s="440"/>
      <c r="AK56" s="445">
        <v>6413937.0666666664</v>
      </c>
      <c r="AL56" s="446"/>
      <c r="AM56" s="311">
        <v>4564975.5152804051</v>
      </c>
      <c r="AN56" s="311">
        <v>4769783.9785091458</v>
      </c>
      <c r="AO56" s="311">
        <v>4960575.3376495102</v>
      </c>
      <c r="AP56" s="311">
        <v>5158998.3511554906</v>
      </c>
      <c r="AQ56" s="311">
        <v>5365358.2852017106</v>
      </c>
      <c r="AR56" s="311">
        <v>5579972.6166097801</v>
      </c>
      <c r="AS56" s="311">
        <v>5803171.5212741708</v>
      </c>
      <c r="AT56" s="311">
        <v>6035298.3821251383</v>
      </c>
      <c r="AU56" s="311">
        <v>6276710.317410144</v>
      </c>
      <c r="AV56" s="311">
        <v>6527778.7301065503</v>
      </c>
      <c r="AW56" s="311">
        <v>6788889.8793108128</v>
      </c>
      <c r="AX56" s="311">
        <v>7060445.474483246</v>
      </c>
      <c r="AY56" s="311">
        <v>7342863.2934625745</v>
      </c>
      <c r="AZ56" s="311">
        <v>7636577.8252010774</v>
      </c>
      <c r="BA56" s="311">
        <v>7942040.938209122</v>
      </c>
      <c r="BB56" s="311">
        <v>8259722.5757374875</v>
      </c>
      <c r="BC56" s="311">
        <v>8590111.4787669871</v>
      </c>
      <c r="BD56" s="311">
        <v>8933715.9379176684</v>
      </c>
      <c r="BE56" s="311">
        <v>9291064.5754343737</v>
      </c>
      <c r="BF56" s="311">
        <v>9662707.1584517471</v>
      </c>
      <c r="BG56" s="311">
        <v>10049215.444789818</v>
      </c>
      <c r="BH56" s="311">
        <v>10451184.062581411</v>
      </c>
      <c r="BI56" s="311">
        <v>10869231.425084669</v>
      </c>
      <c r="BJ56" s="311">
        <v>11304000.682088055</v>
      </c>
      <c r="BK56" s="311">
        <v>11756160.70937158</v>
      </c>
      <c r="BL56" s="311">
        <v>12226407.137746442</v>
      </c>
      <c r="BM56" s="311">
        <v>12715463.4232563</v>
      </c>
      <c r="BN56" s="311">
        <v>13224081.960186552</v>
      </c>
      <c r="BO56" s="311">
        <v>13753045.238594014</v>
      </c>
      <c r="BP56" s="311">
        <v>14303167.048137773</v>
      </c>
      <c r="BQ56" s="311">
        <v>14875293.730063286</v>
      </c>
      <c r="BR56" s="311">
        <v>15470305.479265817</v>
      </c>
      <c r="BS56" s="311">
        <v>16089117.69843645</v>
      </c>
      <c r="BT56" s="311">
        <v>16732682.406373907</v>
      </c>
      <c r="BU56" s="311">
        <v>17401989.702628862</v>
      </c>
      <c r="BV56" s="311">
        <v>18098069.290734019</v>
      </c>
      <c r="BW56" s="311">
        <v>18821992.062363382</v>
      </c>
      <c r="BX56" s="311">
        <v>19574871.744857915</v>
      </c>
      <c r="BY56" s="311">
        <v>20357866.614652235</v>
      </c>
      <c r="BZ56" s="311">
        <v>21172181.279238321</v>
      </c>
      <c r="CA56" s="311">
        <v>22019068.530407857</v>
      </c>
      <c r="CB56" s="311">
        <v>22899831.271624174</v>
      </c>
      <c r="CC56" s="311">
        <v>23815824.522489142</v>
      </c>
      <c r="CD56" s="311">
        <v>24768457.503388707</v>
      </c>
      <c r="CE56" s="311">
        <v>25759195.803524256</v>
      </c>
      <c r="CF56" s="311">
        <v>26789563.635665227</v>
      </c>
      <c r="CG56" s="311">
        <v>27861146.181091841</v>
      </c>
      <c r="CH56" s="311">
        <v>28975592.028335519</v>
      </c>
      <c r="CI56" s="311">
        <v>30134615.709468938</v>
      </c>
      <c r="CJ56" s="311">
        <v>31340000.337847698</v>
      </c>
      <c r="CK56" s="311" t="s">
        <v>458</v>
      </c>
      <c r="CL56" s="311" t="s">
        <v>458</v>
      </c>
      <c r="CM56" s="311" t="s">
        <v>458</v>
      </c>
      <c r="CN56" s="311" t="s">
        <v>458</v>
      </c>
      <c r="CO56" s="311" t="s">
        <v>458</v>
      </c>
      <c r="CP56" s="311" t="s">
        <v>458</v>
      </c>
      <c r="CQ56" s="311" t="s">
        <v>458</v>
      </c>
    </row>
    <row r="57" spans="1:95" x14ac:dyDescent="0.25">
      <c r="A57" s="439" t="s">
        <v>254</v>
      </c>
      <c r="B57" s="440"/>
      <c r="C57" s="440"/>
      <c r="D57" s="440"/>
      <c r="E57" s="440"/>
      <c r="F57" s="440"/>
      <c r="G57" s="440"/>
      <c r="H57" s="440"/>
      <c r="I57" s="440"/>
      <c r="J57" s="440"/>
      <c r="K57" s="440"/>
      <c r="L57" s="440"/>
      <c r="M57" s="440"/>
      <c r="N57" s="440"/>
      <c r="O57" s="440"/>
      <c r="P57" s="440"/>
      <c r="Q57" s="440"/>
      <c r="R57" s="440"/>
      <c r="S57" s="440"/>
      <c r="T57" s="440"/>
      <c r="U57" s="440"/>
      <c r="V57" s="440"/>
      <c r="W57" s="440"/>
      <c r="X57" s="440"/>
      <c r="Y57" s="440"/>
      <c r="Z57" s="440"/>
      <c r="AA57" s="440"/>
      <c r="AB57" s="440"/>
      <c r="AC57" s="440"/>
      <c r="AD57" s="440"/>
      <c r="AE57" s="440"/>
      <c r="AF57" s="440"/>
      <c r="AG57" s="440"/>
      <c r="AH57" s="440"/>
      <c r="AI57" s="440"/>
      <c r="AJ57" s="440"/>
      <c r="AK57" s="441">
        <v>0</v>
      </c>
      <c r="AL57" s="442"/>
      <c r="AM57" s="312">
        <v>-151511.77232623112</v>
      </c>
      <c r="AN57" s="312">
        <v>-149981.3503835419</v>
      </c>
      <c r="AO57" s="312">
        <v>-148450.9284408527</v>
      </c>
      <c r="AP57" s="312">
        <v>-146920.50649816351</v>
      </c>
      <c r="AQ57" s="312">
        <v>-145390.08455547428</v>
      </c>
      <c r="AR57" s="312">
        <v>-143859.66261278509</v>
      </c>
      <c r="AS57" s="312">
        <v>-142329.2406700959</v>
      </c>
      <c r="AT57" s="312">
        <v>-140798.8187274067</v>
      </c>
      <c r="AU57" s="312">
        <v>-139268.39678471748</v>
      </c>
      <c r="AV57" s="312">
        <v>-137737.97484202828</v>
      </c>
      <c r="AW57" s="312">
        <v>-136207.55289933909</v>
      </c>
      <c r="AX57" s="312">
        <v>-134677.1309566499</v>
      </c>
      <c r="AY57" s="312">
        <v>-133146.70901396067</v>
      </c>
      <c r="AZ57" s="312">
        <v>-131616.28707127148</v>
      </c>
      <c r="BA57" s="312">
        <v>-130085.86512858229</v>
      </c>
      <c r="BB57" s="312">
        <v>-128555.44318589306</v>
      </c>
      <c r="BC57" s="312">
        <v>-127025.02124320387</v>
      </c>
      <c r="BD57" s="312">
        <v>-125494.59930051467</v>
      </c>
      <c r="BE57" s="312">
        <v>-123964.17735782547</v>
      </c>
      <c r="BF57" s="312">
        <v>-122433.75541513627</v>
      </c>
      <c r="BG57" s="312">
        <v>-120903.33347244706</v>
      </c>
      <c r="BH57" s="312">
        <v>-119372.91152975785</v>
      </c>
      <c r="BI57" s="312">
        <v>-117842.48958706866</v>
      </c>
      <c r="BJ57" s="312">
        <v>-116312.06764437945</v>
      </c>
      <c r="BK57" s="312">
        <v>-114781.64570169024</v>
      </c>
      <c r="BL57" s="312">
        <v>-113251.22375900105</v>
      </c>
      <c r="BM57" s="312">
        <v>-111720.80181631185</v>
      </c>
      <c r="BN57" s="312">
        <v>-110190.37987362266</v>
      </c>
      <c r="BO57" s="312">
        <v>-108659.95793093344</v>
      </c>
      <c r="BP57" s="312">
        <v>-107129.53598824424</v>
      </c>
      <c r="BQ57" s="312">
        <v>-105599.11404555505</v>
      </c>
      <c r="BR57" s="312">
        <v>-104068.69210286583</v>
      </c>
      <c r="BS57" s="312">
        <v>-102538.2701601766</v>
      </c>
      <c r="BT57" s="312">
        <v>-101007.84821748741</v>
      </c>
      <c r="BU57" s="312">
        <v>-99477.426274798214</v>
      </c>
      <c r="BV57" s="312">
        <v>-97947.004332108991</v>
      </c>
      <c r="BW57" s="312">
        <v>-96416.582389419782</v>
      </c>
      <c r="BX57" s="312">
        <v>-94886.160446730573</v>
      </c>
      <c r="BY57" s="312">
        <v>-93355.738504041379</v>
      </c>
      <c r="BZ57" s="312">
        <v>-91825.316561352171</v>
      </c>
      <c r="CA57" s="312">
        <v>-90294.894618662962</v>
      </c>
      <c r="CB57" s="312">
        <v>-88764.472675973753</v>
      </c>
      <c r="CC57" s="312">
        <v>-87234.050733284545</v>
      </c>
      <c r="CD57" s="312">
        <v>-85703.628790595336</v>
      </c>
      <c r="CE57" s="312">
        <v>-84173.206847906127</v>
      </c>
      <c r="CF57" s="312">
        <v>-82642.784905216919</v>
      </c>
      <c r="CG57" s="312">
        <v>-81112.36296252771</v>
      </c>
      <c r="CH57" s="312">
        <v>-79581.941019838501</v>
      </c>
      <c r="CI57" s="312">
        <v>-78051.519077149293</v>
      </c>
      <c r="CJ57" s="312">
        <v>-76521.097134460084</v>
      </c>
      <c r="CK57" s="312" t="s">
        <v>458</v>
      </c>
      <c r="CL57" s="312" t="s">
        <v>458</v>
      </c>
      <c r="CM57" s="312" t="s">
        <v>458</v>
      </c>
      <c r="CN57" s="312" t="s">
        <v>458</v>
      </c>
      <c r="CO57" s="312" t="s">
        <v>458</v>
      </c>
      <c r="CP57" s="312" t="s">
        <v>458</v>
      </c>
      <c r="CQ57" s="312" t="s">
        <v>458</v>
      </c>
    </row>
    <row r="58" spans="1:95" x14ac:dyDescent="0.25">
      <c r="A58" s="439" t="s">
        <v>437</v>
      </c>
      <c r="B58" s="440"/>
      <c r="C58" s="440"/>
      <c r="D58" s="440"/>
      <c r="E58" s="440"/>
      <c r="F58" s="440"/>
      <c r="G58" s="440"/>
      <c r="H58" s="440"/>
      <c r="I58" s="440"/>
      <c r="J58" s="440"/>
      <c r="K58" s="440"/>
      <c r="L58" s="440"/>
      <c r="M58" s="440"/>
      <c r="N58" s="440"/>
      <c r="O58" s="440"/>
      <c r="P58" s="440"/>
      <c r="Q58" s="440"/>
      <c r="R58" s="440"/>
      <c r="S58" s="440"/>
      <c r="T58" s="440"/>
      <c r="U58" s="440"/>
      <c r="V58" s="440"/>
      <c r="W58" s="440"/>
      <c r="X58" s="440"/>
      <c r="Y58" s="440"/>
      <c r="Z58" s="440"/>
      <c r="AA58" s="440"/>
      <c r="AB58" s="440"/>
      <c r="AC58" s="440"/>
      <c r="AD58" s="440"/>
      <c r="AE58" s="440"/>
      <c r="AF58" s="440"/>
      <c r="AG58" s="440"/>
      <c r="AH58" s="440"/>
      <c r="AI58" s="440"/>
      <c r="AJ58" s="440"/>
      <c r="AK58" s="441">
        <v>0</v>
      </c>
      <c r="AL58" s="442"/>
      <c r="AM58" s="312">
        <v>0</v>
      </c>
      <c r="AN58" s="312">
        <v>0</v>
      </c>
      <c r="AO58" s="312">
        <v>0</v>
      </c>
      <c r="AP58" s="312">
        <v>0</v>
      </c>
      <c r="AQ58" s="312">
        <v>0</v>
      </c>
      <c r="AR58" s="312">
        <v>0</v>
      </c>
      <c r="AS58" s="312">
        <v>0</v>
      </c>
      <c r="AT58" s="312">
        <v>0</v>
      </c>
      <c r="AU58" s="312">
        <v>0</v>
      </c>
      <c r="AV58" s="312">
        <v>0</v>
      </c>
      <c r="AW58" s="312">
        <v>0</v>
      </c>
      <c r="AX58" s="312">
        <v>0</v>
      </c>
      <c r="AY58" s="312">
        <v>0</v>
      </c>
      <c r="AZ58" s="312">
        <v>0</v>
      </c>
      <c r="BA58" s="312">
        <v>0</v>
      </c>
      <c r="BB58" s="312">
        <v>0</v>
      </c>
      <c r="BC58" s="312">
        <v>0</v>
      </c>
      <c r="BD58" s="312">
        <v>0</v>
      </c>
      <c r="BE58" s="312">
        <v>0</v>
      </c>
      <c r="BF58" s="312">
        <v>0</v>
      </c>
      <c r="BG58" s="312">
        <v>0</v>
      </c>
      <c r="BH58" s="312">
        <v>0</v>
      </c>
      <c r="BI58" s="312">
        <v>0</v>
      </c>
      <c r="BJ58" s="312">
        <v>0</v>
      </c>
      <c r="BK58" s="312">
        <v>0</v>
      </c>
      <c r="BL58" s="312">
        <v>0</v>
      </c>
      <c r="BM58" s="312">
        <v>0</v>
      </c>
      <c r="BN58" s="312">
        <v>0</v>
      </c>
      <c r="BO58" s="312">
        <v>0</v>
      </c>
      <c r="BP58" s="312">
        <v>0</v>
      </c>
      <c r="BQ58" s="312">
        <v>0</v>
      </c>
      <c r="BR58" s="312">
        <v>0</v>
      </c>
      <c r="BS58" s="312">
        <v>0</v>
      </c>
      <c r="BT58" s="312">
        <v>0</v>
      </c>
      <c r="BU58" s="312">
        <v>0</v>
      </c>
      <c r="BV58" s="312">
        <v>0</v>
      </c>
      <c r="BW58" s="312">
        <v>0</v>
      </c>
      <c r="BX58" s="312">
        <v>0</v>
      </c>
      <c r="BY58" s="312">
        <v>0</v>
      </c>
      <c r="BZ58" s="312">
        <v>0</v>
      </c>
      <c r="CA58" s="312">
        <v>0</v>
      </c>
      <c r="CB58" s="312">
        <v>0</v>
      </c>
      <c r="CC58" s="312">
        <v>0</v>
      </c>
      <c r="CD58" s="312">
        <v>0</v>
      </c>
      <c r="CE58" s="312">
        <v>0</v>
      </c>
      <c r="CF58" s="312">
        <v>0</v>
      </c>
      <c r="CG58" s="312">
        <v>0</v>
      </c>
      <c r="CH58" s="312">
        <v>0</v>
      </c>
      <c r="CI58" s="312">
        <v>0</v>
      </c>
      <c r="CJ58" s="312">
        <v>0</v>
      </c>
      <c r="CK58" s="312" t="s">
        <v>458</v>
      </c>
      <c r="CL58" s="312" t="s">
        <v>458</v>
      </c>
      <c r="CM58" s="312" t="s">
        <v>458</v>
      </c>
      <c r="CN58" s="312" t="s">
        <v>458</v>
      </c>
      <c r="CO58" s="312" t="s">
        <v>458</v>
      </c>
      <c r="CP58" s="312" t="s">
        <v>458</v>
      </c>
      <c r="CQ58" s="312" t="s">
        <v>458</v>
      </c>
    </row>
    <row r="59" spans="1:95" x14ac:dyDescent="0.25">
      <c r="A59" s="439" t="s">
        <v>431</v>
      </c>
      <c r="B59" s="440"/>
      <c r="C59" s="440"/>
      <c r="D59" s="440"/>
      <c r="E59" s="440"/>
      <c r="F59" s="440"/>
      <c r="G59" s="440"/>
      <c r="H59" s="440"/>
      <c r="I59" s="440"/>
      <c r="J59" s="440"/>
      <c r="K59" s="440"/>
      <c r="L59" s="440"/>
      <c r="M59" s="440"/>
      <c r="N59" s="440"/>
      <c r="O59" s="440"/>
      <c r="P59" s="440"/>
      <c r="Q59" s="440"/>
      <c r="R59" s="440"/>
      <c r="S59" s="440"/>
      <c r="T59" s="440"/>
      <c r="U59" s="440"/>
      <c r="V59" s="440"/>
      <c r="W59" s="440"/>
      <c r="X59" s="440"/>
      <c r="Y59" s="440"/>
      <c r="Z59" s="440"/>
      <c r="AA59" s="440"/>
      <c r="AB59" s="440"/>
      <c r="AC59" s="440"/>
      <c r="AD59" s="440"/>
      <c r="AE59" s="440"/>
      <c r="AF59" s="440"/>
      <c r="AG59" s="440"/>
      <c r="AH59" s="440"/>
      <c r="AI59" s="440"/>
      <c r="AJ59" s="440"/>
      <c r="AK59" s="441">
        <v>0</v>
      </c>
      <c r="AL59" s="442"/>
      <c r="AM59" s="312">
        <v>0</v>
      </c>
      <c r="AN59" s="312">
        <v>0</v>
      </c>
      <c r="AO59" s="312">
        <v>0</v>
      </c>
      <c r="AP59" s="312">
        <v>0</v>
      </c>
      <c r="AQ59" s="312">
        <v>0</v>
      </c>
      <c r="AR59" s="312">
        <v>0</v>
      </c>
      <c r="AS59" s="312">
        <v>0</v>
      </c>
      <c r="AT59" s="312">
        <v>0</v>
      </c>
      <c r="AU59" s="312">
        <v>0</v>
      </c>
      <c r="AV59" s="312">
        <v>0</v>
      </c>
      <c r="AW59" s="312">
        <v>0</v>
      </c>
      <c r="AX59" s="312">
        <v>0</v>
      </c>
      <c r="AY59" s="312">
        <v>0</v>
      </c>
      <c r="AZ59" s="312">
        <v>0</v>
      </c>
      <c r="BA59" s="312">
        <v>0</v>
      </c>
      <c r="BB59" s="312">
        <v>0</v>
      </c>
      <c r="BC59" s="312">
        <v>0</v>
      </c>
      <c r="BD59" s="312">
        <v>0</v>
      </c>
      <c r="BE59" s="312">
        <v>0</v>
      </c>
      <c r="BF59" s="312">
        <v>0</v>
      </c>
      <c r="BG59" s="312">
        <v>0</v>
      </c>
      <c r="BH59" s="312">
        <v>0</v>
      </c>
      <c r="BI59" s="312">
        <v>0</v>
      </c>
      <c r="BJ59" s="312">
        <v>0</v>
      </c>
      <c r="BK59" s="312">
        <v>0</v>
      </c>
      <c r="BL59" s="312">
        <v>0</v>
      </c>
      <c r="BM59" s="312">
        <v>0</v>
      </c>
      <c r="BN59" s="312">
        <v>0</v>
      </c>
      <c r="BO59" s="312">
        <v>0</v>
      </c>
      <c r="BP59" s="312">
        <v>0</v>
      </c>
      <c r="BQ59" s="312">
        <v>0</v>
      </c>
      <c r="BR59" s="312">
        <v>0</v>
      </c>
      <c r="BS59" s="312">
        <v>0</v>
      </c>
      <c r="BT59" s="312">
        <v>0</v>
      </c>
      <c r="BU59" s="312">
        <v>0</v>
      </c>
      <c r="BV59" s="312">
        <v>0</v>
      </c>
      <c r="BW59" s="312">
        <v>0</v>
      </c>
      <c r="BX59" s="312">
        <v>0</v>
      </c>
      <c r="BY59" s="312">
        <v>0</v>
      </c>
      <c r="BZ59" s="312">
        <v>0</v>
      </c>
      <c r="CA59" s="312">
        <v>0</v>
      </c>
      <c r="CB59" s="312">
        <v>0</v>
      </c>
      <c r="CC59" s="312">
        <v>0</v>
      </c>
      <c r="CD59" s="312">
        <v>0</v>
      </c>
      <c r="CE59" s="312">
        <v>0</v>
      </c>
      <c r="CF59" s="312">
        <v>0</v>
      </c>
      <c r="CG59" s="312">
        <v>0</v>
      </c>
      <c r="CH59" s="312">
        <v>0</v>
      </c>
      <c r="CI59" s="312">
        <v>0</v>
      </c>
      <c r="CJ59" s="312">
        <v>0</v>
      </c>
      <c r="CK59" s="312" t="s">
        <v>458</v>
      </c>
      <c r="CL59" s="312" t="s">
        <v>458</v>
      </c>
      <c r="CM59" s="312" t="s">
        <v>458</v>
      </c>
      <c r="CN59" s="312" t="s">
        <v>458</v>
      </c>
      <c r="CO59" s="312" t="s">
        <v>458</v>
      </c>
      <c r="CP59" s="312" t="s">
        <v>458</v>
      </c>
      <c r="CQ59" s="312" t="s">
        <v>458</v>
      </c>
    </row>
    <row r="60" spans="1:95" x14ac:dyDescent="0.25">
      <c r="A60" s="439" t="s">
        <v>458</v>
      </c>
      <c r="B60" s="440"/>
      <c r="C60" s="440"/>
      <c r="D60" s="440"/>
      <c r="E60" s="440"/>
      <c r="F60" s="440"/>
      <c r="G60" s="440"/>
      <c r="H60" s="440"/>
      <c r="I60" s="440"/>
      <c r="J60" s="440"/>
      <c r="K60" s="440"/>
      <c r="L60" s="440"/>
      <c r="M60" s="440"/>
      <c r="N60" s="440"/>
      <c r="O60" s="440"/>
      <c r="P60" s="440"/>
      <c r="Q60" s="440"/>
      <c r="R60" s="440"/>
      <c r="S60" s="440"/>
      <c r="T60" s="440"/>
      <c r="U60" s="440"/>
      <c r="V60" s="440"/>
      <c r="W60" s="440"/>
      <c r="X60" s="440"/>
      <c r="Y60" s="440"/>
      <c r="Z60" s="440"/>
      <c r="AA60" s="440"/>
      <c r="AB60" s="440"/>
      <c r="AC60" s="440"/>
      <c r="AD60" s="440"/>
      <c r="AE60" s="440"/>
      <c r="AF60" s="440"/>
      <c r="AG60" s="440"/>
      <c r="AH60" s="440"/>
      <c r="AI60" s="440"/>
      <c r="AJ60" s="440"/>
      <c r="AK60" s="441">
        <v>0</v>
      </c>
      <c r="AL60" s="442"/>
      <c r="AM60" s="312">
        <v>0</v>
      </c>
      <c r="AN60" s="312">
        <v>0</v>
      </c>
      <c r="AO60" s="312">
        <v>0</v>
      </c>
      <c r="AP60" s="312">
        <v>0</v>
      </c>
      <c r="AQ60" s="312">
        <v>0</v>
      </c>
      <c r="AR60" s="312">
        <v>0</v>
      </c>
      <c r="AS60" s="312">
        <v>0</v>
      </c>
      <c r="AT60" s="312">
        <v>0</v>
      </c>
      <c r="AU60" s="312">
        <v>0</v>
      </c>
      <c r="AV60" s="312">
        <v>0</v>
      </c>
      <c r="AW60" s="312">
        <v>0</v>
      </c>
      <c r="AX60" s="312">
        <v>0</v>
      </c>
      <c r="AY60" s="312">
        <v>0</v>
      </c>
      <c r="AZ60" s="312">
        <v>0</v>
      </c>
      <c r="BA60" s="312">
        <v>0</v>
      </c>
      <c r="BB60" s="312">
        <v>0</v>
      </c>
      <c r="BC60" s="312">
        <v>0</v>
      </c>
      <c r="BD60" s="312">
        <v>0</v>
      </c>
      <c r="BE60" s="312">
        <v>0</v>
      </c>
      <c r="BF60" s="312">
        <v>0</v>
      </c>
      <c r="BG60" s="312">
        <v>0</v>
      </c>
      <c r="BH60" s="312">
        <v>0</v>
      </c>
      <c r="BI60" s="312">
        <v>0</v>
      </c>
      <c r="BJ60" s="312">
        <v>0</v>
      </c>
      <c r="BK60" s="312">
        <v>0</v>
      </c>
      <c r="BL60" s="312">
        <v>0</v>
      </c>
      <c r="BM60" s="312">
        <v>0</v>
      </c>
      <c r="BN60" s="312">
        <v>0</v>
      </c>
      <c r="BO60" s="312">
        <v>0</v>
      </c>
      <c r="BP60" s="312">
        <v>0</v>
      </c>
      <c r="BQ60" s="312">
        <v>0</v>
      </c>
      <c r="BR60" s="312">
        <v>0</v>
      </c>
      <c r="BS60" s="312">
        <v>0</v>
      </c>
      <c r="BT60" s="312">
        <v>0</v>
      </c>
      <c r="BU60" s="312">
        <v>0</v>
      </c>
      <c r="BV60" s="312">
        <v>0</v>
      </c>
      <c r="BW60" s="312">
        <v>0</v>
      </c>
      <c r="BX60" s="312">
        <v>0</v>
      </c>
      <c r="BY60" s="312">
        <v>0</v>
      </c>
      <c r="BZ60" s="312">
        <v>0</v>
      </c>
      <c r="CA60" s="312">
        <v>0</v>
      </c>
      <c r="CB60" s="312">
        <v>0</v>
      </c>
      <c r="CC60" s="312">
        <v>0</v>
      </c>
      <c r="CD60" s="312">
        <v>0</v>
      </c>
      <c r="CE60" s="312">
        <v>0</v>
      </c>
      <c r="CF60" s="312">
        <v>0</v>
      </c>
      <c r="CG60" s="312">
        <v>0</v>
      </c>
      <c r="CH60" s="312">
        <v>0</v>
      </c>
      <c r="CI60" s="312">
        <v>0</v>
      </c>
      <c r="CJ60" s="312">
        <v>0</v>
      </c>
      <c r="CK60" s="312" t="s">
        <v>458</v>
      </c>
      <c r="CL60" s="312" t="s">
        <v>458</v>
      </c>
      <c r="CM60" s="312" t="s">
        <v>458</v>
      </c>
      <c r="CN60" s="312" t="s">
        <v>458</v>
      </c>
      <c r="CO60" s="312" t="s">
        <v>458</v>
      </c>
      <c r="CP60" s="312" t="s">
        <v>458</v>
      </c>
      <c r="CQ60" s="312" t="s">
        <v>458</v>
      </c>
    </row>
    <row r="61" spans="1:95" x14ac:dyDescent="0.25">
      <c r="A61" s="439" t="s">
        <v>458</v>
      </c>
      <c r="B61" s="440"/>
      <c r="C61" s="440"/>
      <c r="D61" s="440"/>
      <c r="E61" s="440"/>
      <c r="F61" s="440"/>
      <c r="G61" s="440"/>
      <c r="H61" s="440"/>
      <c r="I61" s="440"/>
      <c r="J61" s="440"/>
      <c r="K61" s="440"/>
      <c r="L61" s="440"/>
      <c r="M61" s="440"/>
      <c r="N61" s="440"/>
      <c r="O61" s="440"/>
      <c r="P61" s="440"/>
      <c r="Q61" s="440"/>
      <c r="R61" s="440"/>
      <c r="S61" s="440"/>
      <c r="T61" s="440"/>
      <c r="U61" s="440"/>
      <c r="V61" s="440"/>
      <c r="W61" s="440"/>
      <c r="X61" s="440"/>
      <c r="Y61" s="440"/>
      <c r="Z61" s="440"/>
      <c r="AA61" s="440"/>
      <c r="AB61" s="440"/>
      <c r="AC61" s="440"/>
      <c r="AD61" s="440"/>
      <c r="AE61" s="440"/>
      <c r="AF61" s="440"/>
      <c r="AG61" s="440"/>
      <c r="AH61" s="440"/>
      <c r="AI61" s="440"/>
      <c r="AJ61" s="440"/>
      <c r="AK61" s="447"/>
      <c r="AL61" s="448"/>
      <c r="AM61" s="312">
        <v>0</v>
      </c>
      <c r="AN61" s="312">
        <v>0</v>
      </c>
      <c r="AO61" s="312">
        <v>0</v>
      </c>
      <c r="AP61" s="312">
        <v>0</v>
      </c>
      <c r="AQ61" s="312">
        <v>0</v>
      </c>
      <c r="AR61" s="312">
        <v>0</v>
      </c>
      <c r="AS61" s="312">
        <v>0</v>
      </c>
      <c r="AT61" s="312">
        <v>0</v>
      </c>
      <c r="AU61" s="312">
        <v>0</v>
      </c>
      <c r="AV61" s="312">
        <v>0</v>
      </c>
      <c r="AW61" s="312">
        <v>0</v>
      </c>
      <c r="AX61" s="312">
        <v>0</v>
      </c>
      <c r="AY61" s="312">
        <v>0</v>
      </c>
      <c r="AZ61" s="312">
        <v>0</v>
      </c>
      <c r="BA61" s="312">
        <v>0</v>
      </c>
      <c r="BB61" s="312">
        <v>0</v>
      </c>
      <c r="BC61" s="312">
        <v>0</v>
      </c>
      <c r="BD61" s="312">
        <v>0</v>
      </c>
      <c r="BE61" s="312">
        <v>0</v>
      </c>
      <c r="BF61" s="312">
        <v>0</v>
      </c>
      <c r="BG61" s="312">
        <v>0</v>
      </c>
      <c r="BH61" s="312">
        <v>0</v>
      </c>
      <c r="BI61" s="312">
        <v>0</v>
      </c>
      <c r="BJ61" s="312">
        <v>0</v>
      </c>
      <c r="BK61" s="312">
        <v>0</v>
      </c>
      <c r="BL61" s="312">
        <v>0</v>
      </c>
      <c r="BM61" s="312">
        <v>0</v>
      </c>
      <c r="BN61" s="312">
        <v>0</v>
      </c>
      <c r="BO61" s="312">
        <v>0</v>
      </c>
      <c r="BP61" s="312">
        <v>0</v>
      </c>
      <c r="BQ61" s="312">
        <v>0</v>
      </c>
      <c r="BR61" s="312">
        <v>0</v>
      </c>
      <c r="BS61" s="312">
        <v>0</v>
      </c>
      <c r="BT61" s="312">
        <v>0</v>
      </c>
      <c r="BU61" s="312">
        <v>0</v>
      </c>
      <c r="BV61" s="312">
        <v>0</v>
      </c>
      <c r="BW61" s="312">
        <v>0</v>
      </c>
      <c r="BX61" s="312">
        <v>0</v>
      </c>
      <c r="BY61" s="312">
        <v>0</v>
      </c>
      <c r="BZ61" s="312">
        <v>0</v>
      </c>
      <c r="CA61" s="312">
        <v>0</v>
      </c>
      <c r="CB61" s="312">
        <v>0</v>
      </c>
      <c r="CC61" s="312">
        <v>0</v>
      </c>
      <c r="CD61" s="312">
        <v>0</v>
      </c>
      <c r="CE61" s="312">
        <v>0</v>
      </c>
      <c r="CF61" s="312">
        <v>0</v>
      </c>
      <c r="CG61" s="312">
        <v>0</v>
      </c>
      <c r="CH61" s="312">
        <v>0</v>
      </c>
      <c r="CI61" s="312">
        <v>0</v>
      </c>
      <c r="CJ61" s="312">
        <v>0</v>
      </c>
      <c r="CK61" s="312" t="s">
        <v>513</v>
      </c>
      <c r="CL61" s="312" t="s">
        <v>513</v>
      </c>
      <c r="CM61" s="312" t="s">
        <v>513</v>
      </c>
      <c r="CN61" s="312" t="s">
        <v>513</v>
      </c>
      <c r="CO61" s="312" t="s">
        <v>513</v>
      </c>
      <c r="CP61" s="312" t="s">
        <v>513</v>
      </c>
      <c r="CQ61" s="312" t="s">
        <v>513</v>
      </c>
    </row>
    <row r="62" spans="1:95" x14ac:dyDescent="0.25">
      <c r="A62" s="439" t="s">
        <v>253</v>
      </c>
      <c r="B62" s="440"/>
      <c r="C62" s="440"/>
      <c r="D62" s="440"/>
      <c r="E62" s="440"/>
      <c r="F62" s="440"/>
      <c r="G62" s="440"/>
      <c r="H62" s="440"/>
      <c r="I62" s="440"/>
      <c r="J62" s="440"/>
      <c r="K62" s="440"/>
      <c r="L62" s="440"/>
      <c r="M62" s="440"/>
      <c r="N62" s="440"/>
      <c r="O62" s="440"/>
      <c r="P62" s="440"/>
      <c r="Q62" s="440"/>
      <c r="R62" s="440"/>
      <c r="S62" s="440"/>
      <c r="T62" s="440"/>
      <c r="U62" s="440"/>
      <c r="V62" s="440"/>
      <c r="W62" s="440"/>
      <c r="X62" s="440"/>
      <c r="Y62" s="440"/>
      <c r="Z62" s="440"/>
      <c r="AA62" s="440"/>
      <c r="AB62" s="440"/>
      <c r="AC62" s="440"/>
      <c r="AD62" s="440"/>
      <c r="AE62" s="440"/>
      <c r="AF62" s="440"/>
      <c r="AG62" s="440"/>
      <c r="AH62" s="440"/>
      <c r="AI62" s="440"/>
      <c r="AJ62" s="440"/>
      <c r="AK62" s="447"/>
      <c r="AL62" s="448"/>
      <c r="AM62" s="312">
        <v>-151511.77232623112</v>
      </c>
      <c r="AN62" s="312">
        <v>-149981.3503835419</v>
      </c>
      <c r="AO62" s="312">
        <v>-148450.9284408527</v>
      </c>
      <c r="AP62" s="312">
        <v>-146920.50649816351</v>
      </c>
      <c r="AQ62" s="312">
        <v>-145390.08455547428</v>
      </c>
      <c r="AR62" s="312">
        <v>-143859.66261278509</v>
      </c>
      <c r="AS62" s="312">
        <v>-142329.2406700959</v>
      </c>
      <c r="AT62" s="312">
        <v>-140798.8187274067</v>
      </c>
      <c r="AU62" s="312">
        <v>-139268.39678471748</v>
      </c>
      <c r="AV62" s="312">
        <v>-137737.97484202828</v>
      </c>
      <c r="AW62" s="312">
        <v>-136207.55289933909</v>
      </c>
      <c r="AX62" s="312">
        <v>-134677.1309566499</v>
      </c>
      <c r="AY62" s="312">
        <v>-133146.70901396067</v>
      </c>
      <c r="AZ62" s="312">
        <v>-131616.28707127148</v>
      </c>
      <c r="BA62" s="312">
        <v>-130085.86512858229</v>
      </c>
      <c r="BB62" s="312">
        <v>-128555.44318589306</v>
      </c>
      <c r="BC62" s="312">
        <v>-127025.02124320387</v>
      </c>
      <c r="BD62" s="312">
        <v>-125494.59930051467</v>
      </c>
      <c r="BE62" s="312">
        <v>-123964.17735782547</v>
      </c>
      <c r="BF62" s="312">
        <v>-122433.75541513627</v>
      </c>
      <c r="BG62" s="312">
        <v>-120903.33347244706</v>
      </c>
      <c r="BH62" s="312">
        <v>-119372.91152975785</v>
      </c>
      <c r="BI62" s="312">
        <v>-117842.48958706866</v>
      </c>
      <c r="BJ62" s="312">
        <v>-116312.06764437945</v>
      </c>
      <c r="BK62" s="312">
        <v>-114781.64570169024</v>
      </c>
      <c r="BL62" s="312">
        <v>-113251.22375900105</v>
      </c>
      <c r="BM62" s="312">
        <v>-111720.80181631185</v>
      </c>
      <c r="BN62" s="312">
        <v>-110190.37987362266</v>
      </c>
      <c r="BO62" s="312">
        <v>-108659.95793093344</v>
      </c>
      <c r="BP62" s="312">
        <v>-107129.53598824424</v>
      </c>
      <c r="BQ62" s="312">
        <v>-105599.11404555505</v>
      </c>
      <c r="BR62" s="312">
        <v>-104068.69210286583</v>
      </c>
      <c r="BS62" s="312">
        <v>-102538.2701601766</v>
      </c>
      <c r="BT62" s="312">
        <v>-101007.84821748741</v>
      </c>
      <c r="BU62" s="312">
        <v>-99477.426274798214</v>
      </c>
      <c r="BV62" s="312">
        <v>-97947.004332108991</v>
      </c>
      <c r="BW62" s="312">
        <v>-96416.582389419782</v>
      </c>
      <c r="BX62" s="312">
        <v>-94886.160446730573</v>
      </c>
      <c r="BY62" s="312">
        <v>-93355.738504041379</v>
      </c>
      <c r="BZ62" s="312">
        <v>-91825.316561352171</v>
      </c>
      <c r="CA62" s="312">
        <v>-90294.894618662962</v>
      </c>
      <c r="CB62" s="312">
        <v>-88764.472675973753</v>
      </c>
      <c r="CC62" s="312">
        <v>-87234.050733284545</v>
      </c>
      <c r="CD62" s="312">
        <v>-85703.628790595336</v>
      </c>
      <c r="CE62" s="312">
        <v>-84173.206847906127</v>
      </c>
      <c r="CF62" s="312">
        <v>-82642.784905216919</v>
      </c>
      <c r="CG62" s="312">
        <v>-81112.36296252771</v>
      </c>
      <c r="CH62" s="312">
        <v>-79581.941019838501</v>
      </c>
      <c r="CI62" s="312">
        <v>-78051.519077149293</v>
      </c>
      <c r="CJ62" s="312">
        <v>-76521.097134460084</v>
      </c>
      <c r="CK62" s="312">
        <v>-76521.097134460084</v>
      </c>
      <c r="CL62" s="312">
        <v>-76521.097134460084</v>
      </c>
      <c r="CM62" s="312">
        <v>-76521.097134460084</v>
      </c>
      <c r="CN62" s="312">
        <v>-76521.097134460084</v>
      </c>
      <c r="CO62" s="312">
        <v>-76521.097134460084</v>
      </c>
      <c r="CP62" s="312">
        <v>-76521.097134460084</v>
      </c>
      <c r="CQ62" s="312">
        <v>-76521.097134460084</v>
      </c>
    </row>
    <row r="63" spans="1:95" s="288" customFormat="1" ht="15" x14ac:dyDescent="0.25">
      <c r="A63" s="439" t="s">
        <v>540</v>
      </c>
      <c r="B63" s="440"/>
      <c r="C63" s="440"/>
      <c r="D63" s="440"/>
      <c r="E63" s="440"/>
      <c r="F63" s="440"/>
      <c r="G63" s="440"/>
      <c r="H63" s="440"/>
      <c r="I63" s="440"/>
      <c r="J63" s="440"/>
      <c r="K63" s="440"/>
      <c r="L63" s="440"/>
      <c r="M63" s="440"/>
      <c r="N63" s="440"/>
      <c r="O63" s="440"/>
      <c r="P63" s="440"/>
      <c r="Q63" s="440"/>
      <c r="R63" s="440"/>
      <c r="S63" s="440"/>
      <c r="T63" s="440"/>
      <c r="U63" s="440"/>
      <c r="V63" s="440"/>
      <c r="W63" s="440"/>
      <c r="X63" s="440"/>
      <c r="Y63" s="440"/>
      <c r="Z63" s="440"/>
      <c r="AA63" s="440"/>
      <c r="AB63" s="440"/>
      <c r="AC63" s="440"/>
      <c r="AD63" s="440"/>
      <c r="AE63" s="440"/>
      <c r="AF63" s="440"/>
      <c r="AG63" s="440"/>
      <c r="AH63" s="440"/>
      <c r="AI63" s="440"/>
      <c r="AJ63" s="440"/>
      <c r="AK63" s="445">
        <v>6413937.0666666664</v>
      </c>
      <c r="AL63" s="446"/>
      <c r="AM63" s="311">
        <v>4413463.7429541741</v>
      </c>
      <c r="AN63" s="311">
        <v>4619802.6281256042</v>
      </c>
      <c r="AO63" s="311">
        <v>4812124.4092086572</v>
      </c>
      <c r="AP63" s="311">
        <v>5012077.844657327</v>
      </c>
      <c r="AQ63" s="311">
        <v>5219968.2006462365</v>
      </c>
      <c r="AR63" s="311">
        <v>5436112.9539969955</v>
      </c>
      <c r="AS63" s="311">
        <v>5660842.2806040747</v>
      </c>
      <c r="AT63" s="311">
        <v>5894499.5633977316</v>
      </c>
      <c r="AU63" s="311">
        <v>6137441.9206254268</v>
      </c>
      <c r="AV63" s="311">
        <v>6390040.7552645216</v>
      </c>
      <c r="AW63" s="311">
        <v>6652682.3264114736</v>
      </c>
      <c r="AX63" s="311">
        <v>6925768.3435265962</v>
      </c>
      <c r="AY63" s="311">
        <v>7209716.5844486142</v>
      </c>
      <c r="AZ63" s="311">
        <v>7504961.5381298056</v>
      </c>
      <c r="BA63" s="311">
        <v>7811955.0730805397</v>
      </c>
      <c r="BB63" s="311">
        <v>8131167.1325515946</v>
      </c>
      <c r="BC63" s="311">
        <v>8463086.4575237837</v>
      </c>
      <c r="BD63" s="311">
        <v>8808221.3386171535</v>
      </c>
      <c r="BE63" s="311">
        <v>9167100.3980765473</v>
      </c>
      <c r="BF63" s="311">
        <v>9540273.4030366112</v>
      </c>
      <c r="BG63" s="311">
        <v>9928312.1113173701</v>
      </c>
      <c r="BH63" s="311">
        <v>10331811.151051654</v>
      </c>
      <c r="BI63" s="311">
        <v>10751388.935497601</v>
      </c>
      <c r="BJ63" s="311">
        <v>11187688.614443675</v>
      </c>
      <c r="BK63" s="311">
        <v>11641379.06366989</v>
      </c>
      <c r="BL63" s="311">
        <v>12113155.913987441</v>
      </c>
      <c r="BM63" s="311">
        <v>12603742.621439988</v>
      </c>
      <c r="BN63" s="311">
        <v>13113891.58031293</v>
      </c>
      <c r="BO63" s="311">
        <v>13644385.280663081</v>
      </c>
      <c r="BP63" s="311">
        <v>14196037.512149528</v>
      </c>
      <c r="BQ63" s="311">
        <v>14769694.616017731</v>
      </c>
      <c r="BR63" s="311">
        <v>15366236.78716295</v>
      </c>
      <c r="BS63" s="311">
        <v>15986579.428276274</v>
      </c>
      <c r="BT63" s="311">
        <v>16631674.55815642</v>
      </c>
      <c r="BU63" s="311">
        <v>17302512.276354063</v>
      </c>
      <c r="BV63" s="311">
        <v>18000122.286401909</v>
      </c>
      <c r="BW63" s="311">
        <v>18725575.479973964</v>
      </c>
      <c r="BX63" s="311">
        <v>19479985.584411185</v>
      </c>
      <c r="BY63" s="311">
        <v>20264510.876148194</v>
      </c>
      <c r="BZ63" s="311">
        <v>21080355.962676968</v>
      </c>
      <c r="CA63" s="311">
        <v>21928773.635789193</v>
      </c>
      <c r="CB63" s="311">
        <v>22811066.798948199</v>
      </c>
      <c r="CC63" s="311">
        <v>23728590.471755859</v>
      </c>
      <c r="CD63" s="311">
        <v>24682753.874598112</v>
      </c>
      <c r="CE63" s="311">
        <v>25675022.59667635</v>
      </c>
      <c r="CF63" s="311">
        <v>26706920.850760009</v>
      </c>
      <c r="CG63" s="311">
        <v>27780033.818129312</v>
      </c>
      <c r="CH63" s="311">
        <v>28896010.087315682</v>
      </c>
      <c r="CI63" s="311">
        <v>30056564.19039179</v>
      </c>
      <c r="CJ63" s="311">
        <v>31263479.240713239</v>
      </c>
      <c r="CK63" s="311" t="s">
        <v>458</v>
      </c>
      <c r="CL63" s="311" t="s">
        <v>458</v>
      </c>
      <c r="CM63" s="311" t="s">
        <v>458</v>
      </c>
      <c r="CN63" s="311" t="s">
        <v>458</v>
      </c>
      <c r="CO63" s="311" t="s">
        <v>458</v>
      </c>
      <c r="CP63" s="311" t="s">
        <v>458</v>
      </c>
      <c r="CQ63" s="311" t="s">
        <v>458</v>
      </c>
    </row>
    <row r="64" spans="1:95" x14ac:dyDescent="0.25">
      <c r="A64" s="439" t="s">
        <v>249</v>
      </c>
      <c r="B64" s="440"/>
      <c r="C64" s="440"/>
      <c r="D64" s="440"/>
      <c r="E64" s="440"/>
      <c r="F64" s="440"/>
      <c r="G64" s="440"/>
      <c r="H64" s="440"/>
      <c r="I64" s="440"/>
      <c r="J64" s="440"/>
      <c r="K64" s="440"/>
      <c r="L64" s="440"/>
      <c r="M64" s="440"/>
      <c r="N64" s="440"/>
      <c r="O64" s="440"/>
      <c r="P64" s="440"/>
      <c r="Q64" s="440"/>
      <c r="R64" s="440"/>
      <c r="S64" s="440"/>
      <c r="T64" s="440"/>
      <c r="U64" s="440"/>
      <c r="V64" s="440"/>
      <c r="W64" s="440"/>
      <c r="X64" s="440"/>
      <c r="Y64" s="440"/>
      <c r="Z64" s="440"/>
      <c r="AA64" s="440"/>
      <c r="AB64" s="440"/>
      <c r="AC64" s="440"/>
      <c r="AD64" s="440"/>
      <c r="AE64" s="440"/>
      <c r="AF64" s="440"/>
      <c r="AG64" s="440"/>
      <c r="AH64" s="440"/>
      <c r="AI64" s="440"/>
      <c r="AJ64" s="440"/>
      <c r="AK64" s="441">
        <v>0</v>
      </c>
      <c r="AL64" s="442"/>
      <c r="AM64" s="312">
        <v>-139129.26751720029</v>
      </c>
      <c r="AN64" s="312">
        <v>-139129.26751720029</v>
      </c>
      <c r="AO64" s="312">
        <v>-139129.26751720029</v>
      </c>
      <c r="AP64" s="312">
        <v>-139129.26751720029</v>
      </c>
      <c r="AQ64" s="312">
        <v>-139129.26751720029</v>
      </c>
      <c r="AR64" s="312">
        <v>-139129.26751720029</v>
      </c>
      <c r="AS64" s="312">
        <v>-139129.26751720029</v>
      </c>
      <c r="AT64" s="312">
        <v>-139129.26751720029</v>
      </c>
      <c r="AU64" s="312">
        <v>-139129.26751720029</v>
      </c>
      <c r="AV64" s="312">
        <v>-139129.26751720029</v>
      </c>
      <c r="AW64" s="312">
        <v>-139129.26751720029</v>
      </c>
      <c r="AX64" s="312">
        <v>-139129.26751720029</v>
      </c>
      <c r="AY64" s="312">
        <v>-139129.26751720029</v>
      </c>
      <c r="AZ64" s="312">
        <v>-139129.26751720029</v>
      </c>
      <c r="BA64" s="312">
        <v>-139129.26751720029</v>
      </c>
      <c r="BB64" s="312">
        <v>-139129.26751720029</v>
      </c>
      <c r="BC64" s="312">
        <v>-139129.26751720029</v>
      </c>
      <c r="BD64" s="312">
        <v>-139129.26751720029</v>
      </c>
      <c r="BE64" s="312">
        <v>-139129.26751720029</v>
      </c>
      <c r="BF64" s="312">
        <v>-139129.26751720029</v>
      </c>
      <c r="BG64" s="312">
        <v>-139129.26751720029</v>
      </c>
      <c r="BH64" s="312">
        <v>-139129.26751720029</v>
      </c>
      <c r="BI64" s="312">
        <v>-139129.26751720029</v>
      </c>
      <c r="BJ64" s="312">
        <v>-139129.26751720029</v>
      </c>
      <c r="BK64" s="312">
        <v>-139129.26751720029</v>
      </c>
      <c r="BL64" s="312">
        <v>-139129.26751720029</v>
      </c>
      <c r="BM64" s="312">
        <v>-139129.26751720029</v>
      </c>
      <c r="BN64" s="312">
        <v>-139129.26751720029</v>
      </c>
      <c r="BO64" s="312">
        <v>-139129.26751720029</v>
      </c>
      <c r="BP64" s="312">
        <v>-139129.26751720029</v>
      </c>
      <c r="BQ64" s="312">
        <v>-139129.26751720029</v>
      </c>
      <c r="BR64" s="312">
        <v>-139129.26751720029</v>
      </c>
      <c r="BS64" s="312">
        <v>-139129.26751720029</v>
      </c>
      <c r="BT64" s="312">
        <v>-139129.26751720029</v>
      </c>
      <c r="BU64" s="312">
        <v>-139129.26751720029</v>
      </c>
      <c r="BV64" s="312">
        <v>-139129.26751720029</v>
      </c>
      <c r="BW64" s="312">
        <v>-139129.26751720029</v>
      </c>
      <c r="BX64" s="312">
        <v>-139129.26751720029</v>
      </c>
      <c r="BY64" s="312">
        <v>-139129.26751720029</v>
      </c>
      <c r="BZ64" s="312">
        <v>-139129.26751720029</v>
      </c>
      <c r="CA64" s="312">
        <v>-139129.26751720029</v>
      </c>
      <c r="CB64" s="312">
        <v>-139129.26751720029</v>
      </c>
      <c r="CC64" s="312">
        <v>-139129.26751720029</v>
      </c>
      <c r="CD64" s="312">
        <v>-139129.26751720029</v>
      </c>
      <c r="CE64" s="312">
        <v>-139129.26751720029</v>
      </c>
      <c r="CF64" s="312">
        <v>-139129.26751720029</v>
      </c>
      <c r="CG64" s="312">
        <v>-139129.26751720029</v>
      </c>
      <c r="CH64" s="312">
        <v>-139129.26751720029</v>
      </c>
      <c r="CI64" s="312">
        <v>-139129.26751720029</v>
      </c>
      <c r="CJ64" s="312">
        <v>-139129.26751720029</v>
      </c>
      <c r="CK64" s="312" t="s">
        <v>513</v>
      </c>
      <c r="CL64" s="312" t="s">
        <v>513</v>
      </c>
      <c r="CM64" s="312" t="s">
        <v>513</v>
      </c>
      <c r="CN64" s="312" t="s">
        <v>513</v>
      </c>
      <c r="CO64" s="312" t="s">
        <v>513</v>
      </c>
      <c r="CP64" s="312" t="s">
        <v>513</v>
      </c>
      <c r="CQ64" s="312" t="s">
        <v>513</v>
      </c>
    </row>
    <row r="65" spans="1:95" s="288" customFormat="1" ht="15" x14ac:dyDescent="0.25">
      <c r="A65" s="439" t="s">
        <v>541</v>
      </c>
      <c r="B65" s="440"/>
      <c r="C65" s="440"/>
      <c r="D65" s="440"/>
      <c r="E65" s="440"/>
      <c r="F65" s="440"/>
      <c r="G65" s="440"/>
      <c r="H65" s="440"/>
      <c r="I65" s="440"/>
      <c r="J65" s="440"/>
      <c r="K65" s="440"/>
      <c r="L65" s="440"/>
      <c r="M65" s="440"/>
      <c r="N65" s="440"/>
      <c r="O65" s="440"/>
      <c r="P65" s="440"/>
      <c r="Q65" s="440"/>
      <c r="R65" s="440"/>
      <c r="S65" s="440"/>
      <c r="T65" s="440"/>
      <c r="U65" s="440"/>
      <c r="V65" s="440"/>
      <c r="W65" s="440"/>
      <c r="X65" s="440"/>
      <c r="Y65" s="440"/>
      <c r="Z65" s="440"/>
      <c r="AA65" s="440"/>
      <c r="AB65" s="440"/>
      <c r="AC65" s="440"/>
      <c r="AD65" s="440"/>
      <c r="AE65" s="440"/>
      <c r="AF65" s="440"/>
      <c r="AG65" s="440"/>
      <c r="AH65" s="440"/>
      <c r="AI65" s="440"/>
      <c r="AJ65" s="440"/>
      <c r="AK65" s="445">
        <v>6413937.0666666664</v>
      </c>
      <c r="AL65" s="446"/>
      <c r="AM65" s="311">
        <v>4274334.4754369734</v>
      </c>
      <c r="AN65" s="311">
        <v>4480673.3606084036</v>
      </c>
      <c r="AO65" s="311">
        <v>4672995.1416914565</v>
      </c>
      <c r="AP65" s="311">
        <v>4872948.5771401264</v>
      </c>
      <c r="AQ65" s="311">
        <v>5080838.9331290359</v>
      </c>
      <c r="AR65" s="311">
        <v>5296983.6864797948</v>
      </c>
      <c r="AS65" s="311">
        <v>5521713.013086874</v>
      </c>
      <c r="AT65" s="311">
        <v>5755370.295880531</v>
      </c>
      <c r="AU65" s="311">
        <v>5998312.6531082261</v>
      </c>
      <c r="AV65" s="311">
        <v>6250911.4877473209</v>
      </c>
      <c r="AW65" s="311">
        <v>6513553.0588942729</v>
      </c>
      <c r="AX65" s="311">
        <v>6786639.0760093955</v>
      </c>
      <c r="AY65" s="311">
        <v>7070587.3169314135</v>
      </c>
      <c r="AZ65" s="311">
        <v>7365832.2706126049</v>
      </c>
      <c r="BA65" s="311">
        <v>7672825.805563339</v>
      </c>
      <c r="BB65" s="311">
        <v>7992037.865034394</v>
      </c>
      <c r="BC65" s="311">
        <v>8323957.190006583</v>
      </c>
      <c r="BD65" s="311">
        <v>8669092.0710999537</v>
      </c>
      <c r="BE65" s="311">
        <v>9027971.1305593476</v>
      </c>
      <c r="BF65" s="311">
        <v>9401144.1355194114</v>
      </c>
      <c r="BG65" s="311">
        <v>9789182.8438001703</v>
      </c>
      <c r="BH65" s="311">
        <v>10192681.883534454</v>
      </c>
      <c r="BI65" s="311">
        <v>10612259.667980401</v>
      </c>
      <c r="BJ65" s="311">
        <v>11048559.346926475</v>
      </c>
      <c r="BK65" s="311">
        <v>11502249.79615269</v>
      </c>
      <c r="BL65" s="311">
        <v>11974026.646470241</v>
      </c>
      <c r="BM65" s="311">
        <v>12464613.353922788</v>
      </c>
      <c r="BN65" s="311">
        <v>12974762.31279573</v>
      </c>
      <c r="BO65" s="311">
        <v>13505256.013145881</v>
      </c>
      <c r="BP65" s="311">
        <v>14056908.244632328</v>
      </c>
      <c r="BQ65" s="311">
        <v>14630565.348500531</v>
      </c>
      <c r="BR65" s="311">
        <v>15227107.519645751</v>
      </c>
      <c r="BS65" s="311">
        <v>15847450.160759075</v>
      </c>
      <c r="BT65" s="311">
        <v>16492545.29063922</v>
      </c>
      <c r="BU65" s="311">
        <v>17163383.008836862</v>
      </c>
      <c r="BV65" s="311">
        <v>17860993.018884707</v>
      </c>
      <c r="BW65" s="311">
        <v>18586446.212456763</v>
      </c>
      <c r="BX65" s="311">
        <v>19340856.316893984</v>
      </c>
      <c r="BY65" s="311">
        <v>20125381.608630992</v>
      </c>
      <c r="BZ65" s="311">
        <v>20941226.695159767</v>
      </c>
      <c r="CA65" s="311">
        <v>21789644.368271992</v>
      </c>
      <c r="CB65" s="311">
        <v>22671937.531430997</v>
      </c>
      <c r="CC65" s="311">
        <v>23589461.204238657</v>
      </c>
      <c r="CD65" s="311">
        <v>24543624.60708091</v>
      </c>
      <c r="CE65" s="311">
        <v>25535893.329159148</v>
      </c>
      <c r="CF65" s="311">
        <v>26567791.583242808</v>
      </c>
      <c r="CG65" s="311">
        <v>27640904.550612111</v>
      </c>
      <c r="CH65" s="311">
        <v>28756880.819798481</v>
      </c>
      <c r="CI65" s="311">
        <v>29917434.922874589</v>
      </c>
      <c r="CJ65" s="311">
        <v>31124349.973196037</v>
      </c>
      <c r="CK65" s="311" t="s">
        <v>458</v>
      </c>
      <c r="CL65" s="311" t="s">
        <v>458</v>
      </c>
      <c r="CM65" s="311" t="s">
        <v>458</v>
      </c>
      <c r="CN65" s="311" t="s">
        <v>458</v>
      </c>
      <c r="CO65" s="311" t="s">
        <v>458</v>
      </c>
      <c r="CP65" s="311" t="s">
        <v>458</v>
      </c>
      <c r="CQ65" s="311" t="s">
        <v>458</v>
      </c>
    </row>
    <row r="66" spans="1:95" x14ac:dyDescent="0.25">
      <c r="A66" s="439" t="s">
        <v>438</v>
      </c>
      <c r="B66" s="440"/>
      <c r="C66" s="440"/>
      <c r="D66" s="440"/>
      <c r="E66" s="440"/>
      <c r="F66" s="440"/>
      <c r="G66" s="440"/>
      <c r="H66" s="440"/>
      <c r="I66" s="440"/>
      <c r="J66" s="440"/>
      <c r="K66" s="440"/>
      <c r="L66" s="440"/>
      <c r="M66" s="440"/>
      <c r="N66" s="440"/>
      <c r="O66" s="440"/>
      <c r="P66" s="440"/>
      <c r="Q66" s="440"/>
      <c r="R66" s="440"/>
      <c r="S66" s="440"/>
      <c r="T66" s="440"/>
      <c r="U66" s="440"/>
      <c r="V66" s="440"/>
      <c r="W66" s="440"/>
      <c r="X66" s="440"/>
      <c r="Y66" s="440"/>
      <c r="Z66" s="440"/>
      <c r="AA66" s="440"/>
      <c r="AB66" s="440"/>
      <c r="AC66" s="440"/>
      <c r="AD66" s="440"/>
      <c r="AE66" s="440"/>
      <c r="AF66" s="440"/>
      <c r="AG66" s="440"/>
      <c r="AH66" s="440"/>
      <c r="AI66" s="440"/>
      <c r="AJ66" s="440"/>
      <c r="AK66" s="441">
        <v>0</v>
      </c>
      <c r="AL66" s="442"/>
      <c r="AM66" s="312">
        <v>0</v>
      </c>
      <c r="AN66" s="312">
        <v>0</v>
      </c>
      <c r="AO66" s="312">
        <v>0</v>
      </c>
      <c r="AP66" s="312">
        <v>0</v>
      </c>
      <c r="AQ66" s="312">
        <v>0</v>
      </c>
      <c r="AR66" s="312">
        <v>0</v>
      </c>
      <c r="AS66" s="312">
        <v>0</v>
      </c>
      <c r="AT66" s="312">
        <v>0</v>
      </c>
      <c r="AU66" s="312">
        <v>0</v>
      </c>
      <c r="AV66" s="312">
        <v>0</v>
      </c>
      <c r="AW66" s="312">
        <v>0</v>
      </c>
      <c r="AX66" s="312">
        <v>0</v>
      </c>
      <c r="AY66" s="312">
        <v>0</v>
      </c>
      <c r="AZ66" s="312">
        <v>0</v>
      </c>
      <c r="BA66" s="312">
        <v>0</v>
      </c>
      <c r="BB66" s="312">
        <v>0</v>
      </c>
      <c r="BC66" s="312">
        <v>0</v>
      </c>
      <c r="BD66" s="312">
        <v>0</v>
      </c>
      <c r="BE66" s="312">
        <v>0</v>
      </c>
      <c r="BF66" s="312">
        <v>0</v>
      </c>
      <c r="BG66" s="312">
        <v>0</v>
      </c>
      <c r="BH66" s="312">
        <v>0</v>
      </c>
      <c r="BI66" s="312">
        <v>0</v>
      </c>
      <c r="BJ66" s="312">
        <v>0</v>
      </c>
      <c r="BK66" s="312">
        <v>0</v>
      </c>
      <c r="BL66" s="312">
        <v>0</v>
      </c>
      <c r="BM66" s="312">
        <v>0</v>
      </c>
      <c r="BN66" s="312">
        <v>0</v>
      </c>
      <c r="BO66" s="312">
        <v>0</v>
      </c>
      <c r="BP66" s="312">
        <v>0</v>
      </c>
      <c r="BQ66" s="312">
        <v>0</v>
      </c>
      <c r="BR66" s="312">
        <v>0</v>
      </c>
      <c r="BS66" s="312">
        <v>0</v>
      </c>
      <c r="BT66" s="312">
        <v>0</v>
      </c>
      <c r="BU66" s="312">
        <v>0</v>
      </c>
      <c r="BV66" s="312">
        <v>0</v>
      </c>
      <c r="BW66" s="312">
        <v>0</v>
      </c>
      <c r="BX66" s="312">
        <v>0</v>
      </c>
      <c r="BY66" s="312">
        <v>0</v>
      </c>
      <c r="BZ66" s="312">
        <v>0</v>
      </c>
      <c r="CA66" s="312">
        <v>0</v>
      </c>
      <c r="CB66" s="312">
        <v>0</v>
      </c>
      <c r="CC66" s="312">
        <v>0</v>
      </c>
      <c r="CD66" s="312">
        <v>0</v>
      </c>
      <c r="CE66" s="312">
        <v>0</v>
      </c>
      <c r="CF66" s="312">
        <v>0</v>
      </c>
      <c r="CG66" s="312">
        <v>0</v>
      </c>
      <c r="CH66" s="312">
        <v>0</v>
      </c>
      <c r="CI66" s="312">
        <v>0</v>
      </c>
      <c r="CJ66" s="312">
        <v>0</v>
      </c>
      <c r="CK66" s="312">
        <v>0</v>
      </c>
      <c r="CL66" s="312">
        <v>0</v>
      </c>
      <c r="CM66" s="312">
        <v>0</v>
      </c>
      <c r="CN66" s="312">
        <v>0</v>
      </c>
      <c r="CO66" s="312">
        <v>0</v>
      </c>
      <c r="CP66" s="312">
        <v>0</v>
      </c>
      <c r="CQ66" s="312">
        <v>0</v>
      </c>
    </row>
    <row r="67" spans="1:95" s="288" customFormat="1" ht="15" x14ac:dyDescent="0.25">
      <c r="A67" s="439" t="s">
        <v>252</v>
      </c>
      <c r="B67" s="440"/>
      <c r="C67" s="440"/>
      <c r="D67" s="440"/>
      <c r="E67" s="440"/>
      <c r="F67" s="440"/>
      <c r="G67" s="440"/>
      <c r="H67" s="440"/>
      <c r="I67" s="440"/>
      <c r="J67" s="440"/>
      <c r="K67" s="440"/>
      <c r="L67" s="440"/>
      <c r="M67" s="440"/>
      <c r="N67" s="440"/>
      <c r="O67" s="440"/>
      <c r="P67" s="440"/>
      <c r="Q67" s="440"/>
      <c r="R67" s="440"/>
      <c r="S67" s="440"/>
      <c r="T67" s="440"/>
      <c r="U67" s="440"/>
      <c r="V67" s="440"/>
      <c r="W67" s="440"/>
      <c r="X67" s="440"/>
      <c r="Y67" s="440"/>
      <c r="Z67" s="440"/>
      <c r="AA67" s="440"/>
      <c r="AB67" s="440"/>
      <c r="AC67" s="440"/>
      <c r="AD67" s="440"/>
      <c r="AE67" s="440"/>
      <c r="AF67" s="440"/>
      <c r="AG67" s="440"/>
      <c r="AH67" s="440"/>
      <c r="AI67" s="440"/>
      <c r="AJ67" s="440"/>
      <c r="AK67" s="445">
        <v>6413937.0666666664</v>
      </c>
      <c r="AL67" s="446"/>
      <c r="AM67" s="311">
        <v>4274334.4754369734</v>
      </c>
      <c r="AN67" s="311">
        <v>4480673.3606084036</v>
      </c>
      <c r="AO67" s="311">
        <v>4672995.1416914565</v>
      </c>
      <c r="AP67" s="311">
        <v>4872948.5771401264</v>
      </c>
      <c r="AQ67" s="311">
        <v>5080838.9331290359</v>
      </c>
      <c r="AR67" s="311">
        <v>5296983.6864797948</v>
      </c>
      <c r="AS67" s="311">
        <v>5521713.013086874</v>
      </c>
      <c r="AT67" s="311">
        <v>5755370.295880531</v>
      </c>
      <c r="AU67" s="311">
        <v>5998312.6531082261</v>
      </c>
      <c r="AV67" s="311">
        <v>6250911.4877473209</v>
      </c>
      <c r="AW67" s="311">
        <v>6513553.0588942729</v>
      </c>
      <c r="AX67" s="311">
        <v>6786639.0760093955</v>
      </c>
      <c r="AY67" s="311">
        <v>7070587.3169314135</v>
      </c>
      <c r="AZ67" s="311">
        <v>7365832.2706126049</v>
      </c>
      <c r="BA67" s="311">
        <v>7672825.805563339</v>
      </c>
      <c r="BB67" s="311">
        <v>7992037.865034394</v>
      </c>
      <c r="BC67" s="311">
        <v>8323957.190006583</v>
      </c>
      <c r="BD67" s="311">
        <v>8669092.0710999537</v>
      </c>
      <c r="BE67" s="311">
        <v>9027971.1305593476</v>
      </c>
      <c r="BF67" s="311">
        <v>9401144.1355194114</v>
      </c>
      <c r="BG67" s="311">
        <v>9789182.8438001703</v>
      </c>
      <c r="BH67" s="311">
        <v>10192681.883534454</v>
      </c>
      <c r="BI67" s="311">
        <v>10612259.667980401</v>
      </c>
      <c r="BJ67" s="311">
        <v>11048559.346926475</v>
      </c>
      <c r="BK67" s="311">
        <v>11502249.79615269</v>
      </c>
      <c r="BL67" s="311">
        <v>11974026.646470241</v>
      </c>
      <c r="BM67" s="311">
        <v>12464613.353922788</v>
      </c>
      <c r="BN67" s="311">
        <v>12974762.31279573</v>
      </c>
      <c r="BO67" s="311">
        <v>13505256.013145881</v>
      </c>
      <c r="BP67" s="311">
        <v>14056908.244632328</v>
      </c>
      <c r="BQ67" s="311">
        <v>14630565.348500531</v>
      </c>
      <c r="BR67" s="311">
        <v>15227107.519645751</v>
      </c>
      <c r="BS67" s="311">
        <v>15847450.160759075</v>
      </c>
      <c r="BT67" s="311">
        <v>16492545.29063922</v>
      </c>
      <c r="BU67" s="311">
        <v>17163383.008836862</v>
      </c>
      <c r="BV67" s="311">
        <v>17860993.018884707</v>
      </c>
      <c r="BW67" s="311">
        <v>18586446.212456763</v>
      </c>
      <c r="BX67" s="311">
        <v>19340856.316893984</v>
      </c>
      <c r="BY67" s="311">
        <v>20125381.608630992</v>
      </c>
      <c r="BZ67" s="311">
        <v>20941226.695159767</v>
      </c>
      <c r="CA67" s="311">
        <v>21789644.368271992</v>
      </c>
      <c r="CB67" s="311">
        <v>22671937.531430997</v>
      </c>
      <c r="CC67" s="311">
        <v>23589461.204238657</v>
      </c>
      <c r="CD67" s="311">
        <v>24543624.60708091</v>
      </c>
      <c r="CE67" s="311">
        <v>25535893.329159148</v>
      </c>
      <c r="CF67" s="311">
        <v>26567791.583242808</v>
      </c>
      <c r="CG67" s="311">
        <v>27640904.550612111</v>
      </c>
      <c r="CH67" s="311">
        <v>28756880.819798481</v>
      </c>
      <c r="CI67" s="311">
        <v>29917434.922874589</v>
      </c>
      <c r="CJ67" s="311">
        <v>31124349.973196037</v>
      </c>
      <c r="CK67" s="311" t="e">
        <v>#VALUE!</v>
      </c>
      <c r="CL67" s="311" t="e">
        <v>#VALUE!</v>
      </c>
      <c r="CM67" s="311" t="e">
        <v>#VALUE!</v>
      </c>
      <c r="CN67" s="311" t="e">
        <v>#VALUE!</v>
      </c>
      <c r="CO67" s="311" t="e">
        <v>#VALUE!</v>
      </c>
      <c r="CP67" s="311" t="e">
        <v>#VALUE!</v>
      </c>
      <c r="CQ67" s="311" t="e">
        <v>#VALUE!</v>
      </c>
    </row>
    <row r="68" spans="1:95" x14ac:dyDescent="0.25">
      <c r="A68" s="439" t="s">
        <v>248</v>
      </c>
      <c r="B68" s="440"/>
      <c r="C68" s="440"/>
      <c r="D68" s="440"/>
      <c r="E68" s="440"/>
      <c r="F68" s="440"/>
      <c r="G68" s="440"/>
      <c r="H68" s="440"/>
      <c r="I68" s="440"/>
      <c r="J68" s="440"/>
      <c r="K68" s="440"/>
      <c r="L68" s="440"/>
      <c r="M68" s="440"/>
      <c r="N68" s="440"/>
      <c r="O68" s="440"/>
      <c r="P68" s="440"/>
      <c r="Q68" s="440"/>
      <c r="R68" s="440"/>
      <c r="S68" s="440"/>
      <c r="T68" s="440"/>
      <c r="U68" s="440"/>
      <c r="V68" s="440"/>
      <c r="W68" s="440"/>
      <c r="X68" s="440"/>
      <c r="Y68" s="440"/>
      <c r="Z68" s="440"/>
      <c r="AA68" s="440"/>
      <c r="AB68" s="440"/>
      <c r="AC68" s="440"/>
      <c r="AD68" s="440"/>
      <c r="AE68" s="440"/>
      <c r="AF68" s="440"/>
      <c r="AG68" s="440"/>
      <c r="AH68" s="440"/>
      <c r="AI68" s="440"/>
      <c r="AJ68" s="440"/>
      <c r="AK68" s="447"/>
      <c r="AL68" s="448"/>
      <c r="AM68" s="312">
        <v>-854866.89508739475</v>
      </c>
      <c r="AN68" s="312">
        <v>-896134.67212168081</v>
      </c>
      <c r="AO68" s="312">
        <v>-934599.02833829133</v>
      </c>
      <c r="AP68" s="312">
        <v>-974589.71542802535</v>
      </c>
      <c r="AQ68" s="312">
        <v>-1016167.7866258072</v>
      </c>
      <c r="AR68" s="312">
        <v>-1059396.7372959589</v>
      </c>
      <c r="AS68" s="312">
        <v>-1104342.6026173749</v>
      </c>
      <c r="AT68" s="312">
        <v>-1151074.0591761062</v>
      </c>
      <c r="AU68" s="312">
        <v>-1199662.5306216453</v>
      </c>
      <c r="AV68" s="312">
        <v>-1250182.2975494643</v>
      </c>
      <c r="AW68" s="312">
        <v>-1302710.6117788546</v>
      </c>
      <c r="AX68" s="312">
        <v>-1357327.8152018792</v>
      </c>
      <c r="AY68" s="312">
        <v>-1414117.4633862828</v>
      </c>
      <c r="AZ68" s="312">
        <v>-1473166.454122521</v>
      </c>
      <c r="BA68" s="312">
        <v>-1534565.161112668</v>
      </c>
      <c r="BB68" s="312">
        <v>-1598407.5730068788</v>
      </c>
      <c r="BC68" s="312">
        <v>-1664791.4380013167</v>
      </c>
      <c r="BD68" s="312">
        <v>-1733818.4142199908</v>
      </c>
      <c r="BE68" s="312">
        <v>-1805594.2261118696</v>
      </c>
      <c r="BF68" s="312">
        <v>-1880228.8271038823</v>
      </c>
      <c r="BG68" s="312">
        <v>-1957836.5687600342</v>
      </c>
      <c r="BH68" s="312">
        <v>-2038536.3767068908</v>
      </c>
      <c r="BI68" s="312">
        <v>-2122451.9335960802</v>
      </c>
      <c r="BJ68" s="312">
        <v>-2209711.8693852951</v>
      </c>
      <c r="BK68" s="312">
        <v>-2300449.959230538</v>
      </c>
      <c r="BL68" s="312">
        <v>-2394805.3292940482</v>
      </c>
      <c r="BM68" s="312">
        <v>-2492922.6707845577</v>
      </c>
      <c r="BN68" s="312">
        <v>-2594952.4625591463</v>
      </c>
      <c r="BO68" s="312">
        <v>-2701051.2026291764</v>
      </c>
      <c r="BP68" s="312">
        <v>-2811381.6489264658</v>
      </c>
      <c r="BQ68" s="312">
        <v>-2926113.0697001065</v>
      </c>
      <c r="BR68" s="312">
        <v>-3045421.5039291503</v>
      </c>
      <c r="BS68" s="312">
        <v>-3169490.032151815</v>
      </c>
      <c r="BT68" s="312">
        <v>-3298509.0581278442</v>
      </c>
      <c r="BU68" s="312">
        <v>-3432676.6017673723</v>
      </c>
      <c r="BV68" s="312">
        <v>-3572198.6037769415</v>
      </c>
      <c r="BW68" s="312">
        <v>-3717289.2424913528</v>
      </c>
      <c r="BX68" s="312">
        <v>-3868171.2633787971</v>
      </c>
      <c r="BY68" s="312">
        <v>-4025076.3217261988</v>
      </c>
      <c r="BZ68" s="312">
        <v>-4188245.3390319534</v>
      </c>
      <c r="CA68" s="312">
        <v>-4357928.8736543981</v>
      </c>
      <c r="CB68" s="312">
        <v>-4534387.5062861992</v>
      </c>
      <c r="CC68" s="312">
        <v>-4717892.2408477319</v>
      </c>
      <c r="CD68" s="312">
        <v>-4908724.9214161821</v>
      </c>
      <c r="CE68" s="312">
        <v>-5107178.6658318304</v>
      </c>
      <c r="CF68" s="312">
        <v>-5313558.3166485615</v>
      </c>
      <c r="CG68" s="312">
        <v>-5528180.9101224225</v>
      </c>
      <c r="CH68" s="312">
        <v>-5751376.1639596969</v>
      </c>
      <c r="CI68" s="312">
        <v>-5983486.9845749177</v>
      </c>
      <c r="CJ68" s="312">
        <v>-6224869.9946392076</v>
      </c>
      <c r="CK68" s="312" t="e">
        <v>#VALUE!</v>
      </c>
      <c r="CL68" s="312" t="e">
        <v>#REF!</v>
      </c>
      <c r="CM68" s="312" t="e">
        <v>#REF!</v>
      </c>
      <c r="CN68" s="312" t="e">
        <v>#REF!</v>
      </c>
      <c r="CO68" s="312" t="e">
        <v>#REF!</v>
      </c>
      <c r="CP68" s="312" t="e">
        <v>#REF!</v>
      </c>
      <c r="CQ68" s="312" t="e">
        <v>#REF!</v>
      </c>
    </row>
    <row r="69" spans="1:95" ht="16.5" thickBot="1" x14ac:dyDescent="0.3">
      <c r="A69" s="450" t="s">
        <v>251</v>
      </c>
      <c r="B69" s="451"/>
      <c r="C69" s="451"/>
      <c r="D69" s="451"/>
      <c r="E69" s="451"/>
      <c r="F69" s="451"/>
      <c r="G69" s="451"/>
      <c r="H69" s="451"/>
      <c r="I69" s="451"/>
      <c r="J69" s="451"/>
      <c r="K69" s="451"/>
      <c r="L69" s="451"/>
      <c r="M69" s="451"/>
      <c r="N69" s="451"/>
      <c r="O69" s="451"/>
      <c r="P69" s="451"/>
      <c r="Q69" s="451"/>
      <c r="R69" s="451"/>
      <c r="S69" s="451"/>
      <c r="T69" s="451"/>
      <c r="U69" s="451"/>
      <c r="V69" s="451"/>
      <c r="W69" s="451"/>
      <c r="X69" s="451"/>
      <c r="Y69" s="451"/>
      <c r="Z69" s="451"/>
      <c r="AA69" s="451"/>
      <c r="AB69" s="451"/>
      <c r="AC69" s="451"/>
      <c r="AD69" s="451"/>
      <c r="AE69" s="451"/>
      <c r="AF69" s="451"/>
      <c r="AG69" s="451"/>
      <c r="AH69" s="451"/>
      <c r="AI69" s="451"/>
      <c r="AJ69" s="451"/>
      <c r="AK69" s="452">
        <v>6413937.0666666664</v>
      </c>
      <c r="AL69" s="453"/>
      <c r="AM69" s="313">
        <v>3419467.5803495785</v>
      </c>
      <c r="AN69" s="313">
        <v>3584538.6884867228</v>
      </c>
      <c r="AO69" s="313">
        <v>3738396.1133531653</v>
      </c>
      <c r="AP69" s="313">
        <v>3898358.8617121009</v>
      </c>
      <c r="AQ69" s="313">
        <v>4064671.1465032287</v>
      </c>
      <c r="AR69" s="313">
        <v>4237586.9491838356</v>
      </c>
      <c r="AS69" s="313">
        <v>4417370.4104694994</v>
      </c>
      <c r="AT69" s="313">
        <v>4604296.236704425</v>
      </c>
      <c r="AU69" s="313">
        <v>4798650.1224865811</v>
      </c>
      <c r="AV69" s="313">
        <v>5000729.1901978571</v>
      </c>
      <c r="AW69" s="313">
        <v>5210842.4471154185</v>
      </c>
      <c r="AX69" s="313">
        <v>5429311.2608075161</v>
      </c>
      <c r="AY69" s="313">
        <v>5656469.8535451312</v>
      </c>
      <c r="AZ69" s="313">
        <v>5892665.8164900839</v>
      </c>
      <c r="BA69" s="313">
        <v>6138260.644450671</v>
      </c>
      <c r="BB69" s="313">
        <v>6393630.2920275154</v>
      </c>
      <c r="BC69" s="313">
        <v>6659165.752005266</v>
      </c>
      <c r="BD69" s="313">
        <v>6935273.6568799634</v>
      </c>
      <c r="BE69" s="313">
        <v>7222376.9044474782</v>
      </c>
      <c r="BF69" s="313">
        <v>7520915.3084155293</v>
      </c>
      <c r="BG69" s="313">
        <v>7831346.2750401367</v>
      </c>
      <c r="BH69" s="313">
        <v>8154145.506827563</v>
      </c>
      <c r="BI69" s="313">
        <v>8489807.7343843207</v>
      </c>
      <c r="BJ69" s="313">
        <v>8838847.4775411803</v>
      </c>
      <c r="BK69" s="313">
        <v>9201799.836922152</v>
      </c>
      <c r="BL69" s="313">
        <v>9579221.317176193</v>
      </c>
      <c r="BM69" s="313">
        <v>9971690.6831382308</v>
      </c>
      <c r="BN69" s="313">
        <v>10379809.850236584</v>
      </c>
      <c r="BO69" s="313">
        <v>10804204.810516704</v>
      </c>
      <c r="BP69" s="313">
        <v>11245526.595705863</v>
      </c>
      <c r="BQ69" s="313">
        <v>11704452.278800424</v>
      </c>
      <c r="BR69" s="313">
        <v>12181686.015716601</v>
      </c>
      <c r="BS69" s="313">
        <v>12677960.12860726</v>
      </c>
      <c r="BT69" s="313">
        <v>13194036.232511375</v>
      </c>
      <c r="BU69" s="313">
        <v>13730706.407069489</v>
      </c>
      <c r="BV69" s="313">
        <v>14288794.415107766</v>
      </c>
      <c r="BW69" s="313">
        <v>14869156.969965409</v>
      </c>
      <c r="BX69" s="313">
        <v>15472685.053515187</v>
      </c>
      <c r="BY69" s="313">
        <v>16100305.286904793</v>
      </c>
      <c r="BZ69" s="313">
        <v>16752981.356127813</v>
      </c>
      <c r="CA69" s="313">
        <v>17431715.494617593</v>
      </c>
      <c r="CB69" s="313">
        <v>18137550.025144797</v>
      </c>
      <c r="CC69" s="313">
        <v>18871568.963390924</v>
      </c>
      <c r="CD69" s="313">
        <v>19634899.685664728</v>
      </c>
      <c r="CE69" s="313">
        <v>20428714.663327318</v>
      </c>
      <c r="CF69" s="313">
        <v>21254233.266594246</v>
      </c>
      <c r="CG69" s="313">
        <v>22112723.64048969</v>
      </c>
      <c r="CH69" s="313">
        <v>23005504.655838784</v>
      </c>
      <c r="CI69" s="313">
        <v>23933947.938299671</v>
      </c>
      <c r="CJ69" s="313">
        <v>24899479.97855683</v>
      </c>
      <c r="CK69" s="313" t="s">
        <v>458</v>
      </c>
      <c r="CL69" s="313" t="s">
        <v>458</v>
      </c>
      <c r="CM69" s="313" t="s">
        <v>458</v>
      </c>
      <c r="CN69" s="313" t="s">
        <v>458</v>
      </c>
      <c r="CO69" s="313" t="s">
        <v>458</v>
      </c>
      <c r="CP69" s="313" t="s">
        <v>458</v>
      </c>
      <c r="CQ69" s="313" t="s">
        <v>458</v>
      </c>
    </row>
    <row r="70" spans="1:95" s="316" customFormat="1" ht="16.5" thickBot="1" x14ac:dyDescent="0.3">
      <c r="A70" s="314"/>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449">
        <v>0</v>
      </c>
      <c r="AL70" s="449"/>
      <c r="AM70" s="315">
        <v>1</v>
      </c>
      <c r="AN70" s="315">
        <v>2</v>
      </c>
      <c r="AO70" s="315">
        <v>3</v>
      </c>
      <c r="AP70" s="315">
        <v>4</v>
      </c>
      <c r="AQ70" s="315">
        <v>5</v>
      </c>
      <c r="AR70" s="315">
        <v>6</v>
      </c>
      <c r="AS70" s="315">
        <v>7</v>
      </c>
      <c r="AT70" s="315">
        <v>8</v>
      </c>
      <c r="AU70" s="315">
        <v>9</v>
      </c>
      <c r="AV70" s="315">
        <v>10</v>
      </c>
      <c r="AW70" s="315">
        <v>11</v>
      </c>
      <c r="AX70" s="315">
        <v>12</v>
      </c>
      <c r="AY70" s="315">
        <v>13</v>
      </c>
      <c r="AZ70" s="315">
        <v>14</v>
      </c>
      <c r="BA70" s="315">
        <v>15</v>
      </c>
      <c r="BB70" s="315">
        <v>16</v>
      </c>
      <c r="BC70" s="315">
        <v>17</v>
      </c>
      <c r="BD70" s="315">
        <v>18</v>
      </c>
      <c r="BE70" s="315">
        <v>19</v>
      </c>
      <c r="BF70" s="315">
        <v>20</v>
      </c>
      <c r="BG70" s="315">
        <v>21</v>
      </c>
      <c r="BH70" s="315">
        <v>22</v>
      </c>
      <c r="BI70" s="315">
        <v>23</v>
      </c>
      <c r="BJ70" s="315">
        <v>24</v>
      </c>
      <c r="BK70" s="315">
        <v>25</v>
      </c>
      <c r="BL70" s="315">
        <v>26</v>
      </c>
      <c r="BM70" s="315">
        <v>27</v>
      </c>
      <c r="BN70" s="315">
        <v>28</v>
      </c>
      <c r="BO70" s="315">
        <v>29</v>
      </c>
      <c r="BP70" s="315">
        <v>30</v>
      </c>
      <c r="BQ70" s="315">
        <v>31</v>
      </c>
      <c r="BR70" s="315">
        <v>32</v>
      </c>
      <c r="BS70" s="315">
        <v>33</v>
      </c>
      <c r="BT70" s="315">
        <v>34</v>
      </c>
      <c r="BU70" s="315">
        <v>35</v>
      </c>
      <c r="BV70" s="315">
        <v>36</v>
      </c>
      <c r="BW70" s="315">
        <v>37</v>
      </c>
      <c r="BX70" s="315">
        <v>38</v>
      </c>
      <c r="BY70" s="315">
        <v>39</v>
      </c>
      <c r="BZ70" s="315">
        <v>40</v>
      </c>
      <c r="CA70" s="315">
        <v>41</v>
      </c>
      <c r="CB70" s="315">
        <v>42</v>
      </c>
      <c r="CC70" s="315">
        <v>43</v>
      </c>
      <c r="CD70" s="315">
        <v>44</v>
      </c>
      <c r="CE70" s="315">
        <v>45</v>
      </c>
      <c r="CF70" s="315">
        <v>46</v>
      </c>
      <c r="CG70" s="315">
        <v>47</v>
      </c>
      <c r="CH70" s="315">
        <v>48</v>
      </c>
      <c r="CI70" s="315">
        <v>49</v>
      </c>
      <c r="CJ70" s="315">
        <v>50</v>
      </c>
      <c r="CK70" s="315">
        <v>51</v>
      </c>
      <c r="CL70" s="315">
        <v>52</v>
      </c>
      <c r="CM70" s="315">
        <v>53</v>
      </c>
      <c r="CN70" s="315">
        <v>54</v>
      </c>
      <c r="CO70" s="315">
        <v>55</v>
      </c>
      <c r="CP70" s="315">
        <v>56</v>
      </c>
      <c r="CQ70" s="315">
        <v>57</v>
      </c>
    </row>
    <row r="71" spans="1:95" x14ac:dyDescent="0.25">
      <c r="A71" s="443" t="s">
        <v>250</v>
      </c>
      <c r="B71" s="444"/>
      <c r="C71" s="444"/>
      <c r="D71" s="444"/>
      <c r="E71" s="444"/>
      <c r="F71" s="444"/>
      <c r="G71" s="444"/>
      <c r="H71" s="444"/>
      <c r="I71" s="444"/>
      <c r="J71" s="444"/>
      <c r="K71" s="444"/>
      <c r="L71" s="444"/>
      <c r="M71" s="444"/>
      <c r="N71" s="444"/>
      <c r="O71" s="444"/>
      <c r="P71" s="444"/>
      <c r="Q71" s="444"/>
      <c r="R71" s="444"/>
      <c r="S71" s="444"/>
      <c r="T71" s="444"/>
      <c r="U71" s="444"/>
      <c r="V71" s="444"/>
      <c r="W71" s="444"/>
      <c r="X71" s="444"/>
      <c r="Y71" s="444"/>
      <c r="Z71" s="444"/>
      <c r="AA71" s="444"/>
      <c r="AB71" s="444"/>
      <c r="AC71" s="444"/>
      <c r="AD71" s="444"/>
      <c r="AE71" s="444"/>
      <c r="AF71" s="444"/>
      <c r="AG71" s="444"/>
      <c r="AH71" s="444"/>
      <c r="AI71" s="444"/>
      <c r="AJ71" s="444"/>
      <c r="AK71" s="434">
        <v>2025</v>
      </c>
      <c r="AL71" s="435"/>
      <c r="AM71" s="300">
        <v>2026</v>
      </c>
      <c r="AN71" s="300">
        <v>2027</v>
      </c>
      <c r="AO71" s="300">
        <v>2028</v>
      </c>
      <c r="AP71" s="300">
        <v>2029</v>
      </c>
      <c r="AQ71" s="300">
        <v>2030</v>
      </c>
      <c r="AR71" s="300">
        <v>2031</v>
      </c>
      <c r="AS71" s="300">
        <v>2032</v>
      </c>
      <c r="AT71" s="300">
        <v>2033</v>
      </c>
      <c r="AU71" s="300">
        <v>2034</v>
      </c>
      <c r="AV71" s="300">
        <v>2035</v>
      </c>
      <c r="AW71" s="300">
        <v>2036</v>
      </c>
      <c r="AX71" s="300">
        <v>2037</v>
      </c>
      <c r="AY71" s="300">
        <v>2038</v>
      </c>
      <c r="AZ71" s="300">
        <v>2039</v>
      </c>
      <c r="BA71" s="300">
        <v>2040</v>
      </c>
      <c r="BB71" s="300">
        <v>2041</v>
      </c>
      <c r="BC71" s="300">
        <v>2042</v>
      </c>
      <c r="BD71" s="300">
        <v>2043</v>
      </c>
      <c r="BE71" s="300">
        <v>2044</v>
      </c>
      <c r="BF71" s="300">
        <v>2045</v>
      </c>
      <c r="BG71" s="300">
        <v>2046</v>
      </c>
      <c r="BH71" s="300">
        <v>2047</v>
      </c>
      <c r="BI71" s="300">
        <v>2048</v>
      </c>
      <c r="BJ71" s="300">
        <v>2049</v>
      </c>
      <c r="BK71" s="300">
        <v>2050</v>
      </c>
      <c r="BL71" s="300">
        <v>2051</v>
      </c>
      <c r="BM71" s="300">
        <v>2052</v>
      </c>
      <c r="BN71" s="300">
        <v>2053</v>
      </c>
      <c r="BO71" s="300">
        <v>2054</v>
      </c>
      <c r="BP71" s="300">
        <v>2055</v>
      </c>
      <c r="BQ71" s="300">
        <v>2056</v>
      </c>
      <c r="BR71" s="300">
        <v>2057</v>
      </c>
      <c r="BS71" s="300">
        <v>2058</v>
      </c>
      <c r="BT71" s="300">
        <v>2059</v>
      </c>
      <c r="BU71" s="300">
        <v>2060</v>
      </c>
      <c r="BV71" s="300">
        <v>2061</v>
      </c>
      <c r="BW71" s="300">
        <v>2062</v>
      </c>
      <c r="BX71" s="300">
        <v>2063</v>
      </c>
      <c r="BY71" s="300">
        <v>2064</v>
      </c>
      <c r="BZ71" s="300">
        <v>2065</v>
      </c>
      <c r="CA71" s="300">
        <v>2066</v>
      </c>
      <c r="CB71" s="300">
        <v>2067</v>
      </c>
      <c r="CC71" s="300">
        <v>2068</v>
      </c>
      <c r="CD71" s="300">
        <v>2069</v>
      </c>
      <c r="CE71" s="300">
        <v>2070</v>
      </c>
      <c r="CF71" s="300">
        <v>2071</v>
      </c>
      <c r="CG71" s="300">
        <v>2072</v>
      </c>
      <c r="CH71" s="300">
        <v>2073</v>
      </c>
      <c r="CI71" s="300">
        <v>2074</v>
      </c>
      <c r="CJ71" s="300">
        <v>2075</v>
      </c>
      <c r="CK71" s="300" t="s">
        <v>458</v>
      </c>
      <c r="CL71" s="300" t="s">
        <v>458</v>
      </c>
      <c r="CM71" s="300" t="s">
        <v>458</v>
      </c>
      <c r="CN71" s="300" t="s">
        <v>458</v>
      </c>
      <c r="CO71" s="300" t="s">
        <v>458</v>
      </c>
      <c r="CP71" s="300" t="s">
        <v>458</v>
      </c>
      <c r="CQ71" s="300" t="s">
        <v>458</v>
      </c>
    </row>
    <row r="72" spans="1:95" s="288" customFormat="1" ht="15" x14ac:dyDescent="0.25">
      <c r="A72" s="439" t="s">
        <v>541</v>
      </c>
      <c r="B72" s="440"/>
      <c r="C72" s="440"/>
      <c r="D72" s="440"/>
      <c r="E72" s="440"/>
      <c r="F72" s="440"/>
      <c r="G72" s="440"/>
      <c r="H72" s="440"/>
      <c r="I72" s="440"/>
      <c r="J72" s="440"/>
      <c r="K72" s="440"/>
      <c r="L72" s="440"/>
      <c r="M72" s="440"/>
      <c r="N72" s="440"/>
      <c r="O72" s="440"/>
      <c r="P72" s="440"/>
      <c r="Q72" s="440"/>
      <c r="R72" s="440"/>
      <c r="S72" s="440"/>
      <c r="T72" s="440"/>
      <c r="U72" s="440"/>
      <c r="V72" s="440"/>
      <c r="W72" s="440"/>
      <c r="X72" s="440"/>
      <c r="Y72" s="440"/>
      <c r="Z72" s="440"/>
      <c r="AA72" s="440"/>
      <c r="AB72" s="440"/>
      <c r="AC72" s="440"/>
      <c r="AD72" s="440"/>
      <c r="AE72" s="440"/>
      <c r="AF72" s="440"/>
      <c r="AG72" s="440"/>
      <c r="AH72" s="440"/>
      <c r="AI72" s="440"/>
      <c r="AJ72" s="440"/>
      <c r="AK72" s="445">
        <v>6413937.0666666664</v>
      </c>
      <c r="AL72" s="446"/>
      <c r="AM72" s="311">
        <v>4274334.4754369734</v>
      </c>
      <c r="AN72" s="311">
        <v>4480673.3606084036</v>
      </c>
      <c r="AO72" s="311">
        <v>4672995.1416914565</v>
      </c>
      <c r="AP72" s="311">
        <v>4872948.5771401264</v>
      </c>
      <c r="AQ72" s="311">
        <v>5080838.9331290359</v>
      </c>
      <c r="AR72" s="311">
        <v>5296983.6864797948</v>
      </c>
      <c r="AS72" s="311">
        <v>5521713.013086874</v>
      </c>
      <c r="AT72" s="311">
        <v>5755370.295880531</v>
      </c>
      <c r="AU72" s="311">
        <v>5998312.6531082261</v>
      </c>
      <c r="AV72" s="311">
        <v>6250911.4877473209</v>
      </c>
      <c r="AW72" s="311">
        <v>6513553.0588942729</v>
      </c>
      <c r="AX72" s="311">
        <v>6786639.0760093955</v>
      </c>
      <c r="AY72" s="311">
        <v>7070587.3169314135</v>
      </c>
      <c r="AZ72" s="311">
        <v>7365832.2706126049</v>
      </c>
      <c r="BA72" s="311">
        <v>7672825.805563339</v>
      </c>
      <c r="BB72" s="311">
        <v>7992037.865034394</v>
      </c>
      <c r="BC72" s="311">
        <v>8323957.190006583</v>
      </c>
      <c r="BD72" s="311">
        <v>8669092.0710999537</v>
      </c>
      <c r="BE72" s="311">
        <v>9027971.1305593476</v>
      </c>
      <c r="BF72" s="311">
        <v>9401144.1355194114</v>
      </c>
      <c r="BG72" s="311">
        <v>9789182.8438001703</v>
      </c>
      <c r="BH72" s="311">
        <v>10192681.883534454</v>
      </c>
      <c r="BI72" s="311">
        <v>10612259.667980401</v>
      </c>
      <c r="BJ72" s="311">
        <v>11048559.346926475</v>
      </c>
      <c r="BK72" s="311">
        <v>11502249.79615269</v>
      </c>
      <c r="BL72" s="311">
        <v>11974026.646470241</v>
      </c>
      <c r="BM72" s="311">
        <v>12464613.353922788</v>
      </c>
      <c r="BN72" s="311">
        <v>12974762.31279573</v>
      </c>
      <c r="BO72" s="311">
        <v>13505256.013145881</v>
      </c>
      <c r="BP72" s="311">
        <v>14056908.244632328</v>
      </c>
      <c r="BQ72" s="311">
        <v>14630565.348500531</v>
      </c>
      <c r="BR72" s="311">
        <v>15227107.519645751</v>
      </c>
      <c r="BS72" s="311">
        <v>15847450.160759075</v>
      </c>
      <c r="BT72" s="311">
        <v>16492545.29063922</v>
      </c>
      <c r="BU72" s="311">
        <v>17163383.008836862</v>
      </c>
      <c r="BV72" s="311">
        <v>17860993.018884707</v>
      </c>
      <c r="BW72" s="311">
        <v>18586446.212456763</v>
      </c>
      <c r="BX72" s="311">
        <v>19340856.316893984</v>
      </c>
      <c r="BY72" s="311">
        <v>20125381.608630992</v>
      </c>
      <c r="BZ72" s="311">
        <v>20941226.695159767</v>
      </c>
      <c r="CA72" s="311">
        <v>21789644.368271992</v>
      </c>
      <c r="CB72" s="311">
        <v>22671937.531430997</v>
      </c>
      <c r="CC72" s="311">
        <v>23589461.204238657</v>
      </c>
      <c r="CD72" s="311">
        <v>24543624.60708091</v>
      </c>
      <c r="CE72" s="311">
        <v>25535893.329159148</v>
      </c>
      <c r="CF72" s="311">
        <v>26567791.583242808</v>
      </c>
      <c r="CG72" s="311">
        <v>27640904.550612111</v>
      </c>
      <c r="CH72" s="311">
        <v>28756880.819798481</v>
      </c>
      <c r="CI72" s="311">
        <v>29917434.922874589</v>
      </c>
      <c r="CJ72" s="311">
        <v>31124349.973196037</v>
      </c>
      <c r="CK72" s="311" t="s">
        <v>458</v>
      </c>
      <c r="CL72" s="311" t="s">
        <v>458</v>
      </c>
      <c r="CM72" s="311" t="s">
        <v>458</v>
      </c>
      <c r="CN72" s="311" t="s">
        <v>458</v>
      </c>
      <c r="CO72" s="311" t="s">
        <v>458</v>
      </c>
      <c r="CP72" s="311" t="s">
        <v>458</v>
      </c>
      <c r="CQ72" s="311" t="s">
        <v>458</v>
      </c>
    </row>
    <row r="73" spans="1:95" x14ac:dyDescent="0.25">
      <c r="A73" s="439" t="s">
        <v>249</v>
      </c>
      <c r="B73" s="440"/>
      <c r="C73" s="440"/>
      <c r="D73" s="440"/>
      <c r="E73" s="440"/>
      <c r="F73" s="440"/>
      <c r="G73" s="440"/>
      <c r="H73" s="440"/>
      <c r="I73" s="440"/>
      <c r="J73" s="440"/>
      <c r="K73" s="440"/>
      <c r="L73" s="440"/>
      <c r="M73" s="440"/>
      <c r="N73" s="440"/>
      <c r="O73" s="440"/>
      <c r="P73" s="440"/>
      <c r="Q73" s="440"/>
      <c r="R73" s="440"/>
      <c r="S73" s="440"/>
      <c r="T73" s="440"/>
      <c r="U73" s="440"/>
      <c r="V73" s="440"/>
      <c r="W73" s="440"/>
      <c r="X73" s="440"/>
      <c r="Y73" s="440"/>
      <c r="Z73" s="440"/>
      <c r="AA73" s="440"/>
      <c r="AB73" s="440"/>
      <c r="AC73" s="440"/>
      <c r="AD73" s="440"/>
      <c r="AE73" s="440"/>
      <c r="AF73" s="440"/>
      <c r="AG73" s="440"/>
      <c r="AH73" s="440"/>
      <c r="AI73" s="440"/>
      <c r="AJ73" s="440"/>
      <c r="AK73" s="441">
        <v>0</v>
      </c>
      <c r="AL73" s="442"/>
      <c r="AM73" s="312">
        <v>139129.26751720029</v>
      </c>
      <c r="AN73" s="312">
        <v>139129.26751720029</v>
      </c>
      <c r="AO73" s="312">
        <v>139129.26751720029</v>
      </c>
      <c r="AP73" s="312">
        <v>139129.26751720029</v>
      </c>
      <c r="AQ73" s="312">
        <v>139129.26751720029</v>
      </c>
      <c r="AR73" s="312">
        <v>139129.26751720029</v>
      </c>
      <c r="AS73" s="312">
        <v>139129.26751720029</v>
      </c>
      <c r="AT73" s="312">
        <v>139129.26751720029</v>
      </c>
      <c r="AU73" s="312">
        <v>139129.26751720029</v>
      </c>
      <c r="AV73" s="312">
        <v>139129.26751720029</v>
      </c>
      <c r="AW73" s="312">
        <v>139129.26751720029</v>
      </c>
      <c r="AX73" s="312">
        <v>139129.26751720029</v>
      </c>
      <c r="AY73" s="312">
        <v>139129.26751720029</v>
      </c>
      <c r="AZ73" s="312">
        <v>139129.26751720029</v>
      </c>
      <c r="BA73" s="312">
        <v>139129.26751720029</v>
      </c>
      <c r="BB73" s="312">
        <v>139129.26751720029</v>
      </c>
      <c r="BC73" s="312">
        <v>139129.26751720029</v>
      </c>
      <c r="BD73" s="312">
        <v>139129.26751720029</v>
      </c>
      <c r="BE73" s="312">
        <v>139129.26751720029</v>
      </c>
      <c r="BF73" s="312">
        <v>139129.26751720029</v>
      </c>
      <c r="BG73" s="312">
        <v>139129.26751720029</v>
      </c>
      <c r="BH73" s="312">
        <v>139129.26751720029</v>
      </c>
      <c r="BI73" s="312">
        <v>139129.26751720029</v>
      </c>
      <c r="BJ73" s="312">
        <v>139129.26751720029</v>
      </c>
      <c r="BK73" s="312">
        <v>139129.26751720029</v>
      </c>
      <c r="BL73" s="312">
        <v>139129.26751720029</v>
      </c>
      <c r="BM73" s="312">
        <v>139129.26751720029</v>
      </c>
      <c r="BN73" s="312">
        <v>139129.26751720029</v>
      </c>
      <c r="BO73" s="312">
        <v>139129.26751720029</v>
      </c>
      <c r="BP73" s="312">
        <v>139129.26751720029</v>
      </c>
      <c r="BQ73" s="312">
        <v>139129.26751720029</v>
      </c>
      <c r="BR73" s="312">
        <v>139129.26751720029</v>
      </c>
      <c r="BS73" s="312">
        <v>139129.26751720029</v>
      </c>
      <c r="BT73" s="312">
        <v>139129.26751720029</v>
      </c>
      <c r="BU73" s="312">
        <v>139129.26751720029</v>
      </c>
      <c r="BV73" s="312">
        <v>139129.26751720029</v>
      </c>
      <c r="BW73" s="312">
        <v>139129.26751720029</v>
      </c>
      <c r="BX73" s="312">
        <v>139129.26751720029</v>
      </c>
      <c r="BY73" s="312">
        <v>139129.26751720029</v>
      </c>
      <c r="BZ73" s="312">
        <v>139129.26751720029</v>
      </c>
      <c r="CA73" s="312">
        <v>139129.26751720029</v>
      </c>
      <c r="CB73" s="312">
        <v>139129.26751720029</v>
      </c>
      <c r="CC73" s="312">
        <v>139129.26751720029</v>
      </c>
      <c r="CD73" s="312">
        <v>139129.26751720029</v>
      </c>
      <c r="CE73" s="312">
        <v>139129.26751720029</v>
      </c>
      <c r="CF73" s="312">
        <v>139129.26751720029</v>
      </c>
      <c r="CG73" s="312">
        <v>139129.26751720029</v>
      </c>
      <c r="CH73" s="312">
        <v>139129.26751720029</v>
      </c>
      <c r="CI73" s="312">
        <v>139129.26751720029</v>
      </c>
      <c r="CJ73" s="312">
        <v>139129.26751720029</v>
      </c>
      <c r="CK73" s="312" t="s">
        <v>513</v>
      </c>
      <c r="CL73" s="312" t="s">
        <v>513</v>
      </c>
      <c r="CM73" s="312" t="s">
        <v>513</v>
      </c>
      <c r="CN73" s="312" t="s">
        <v>513</v>
      </c>
      <c r="CO73" s="312" t="s">
        <v>513</v>
      </c>
      <c r="CP73" s="312" t="s">
        <v>513</v>
      </c>
      <c r="CQ73" s="312" t="s">
        <v>513</v>
      </c>
    </row>
    <row r="74" spans="1:95" x14ac:dyDescent="0.25">
      <c r="A74" s="439" t="s">
        <v>438</v>
      </c>
      <c r="B74" s="440"/>
      <c r="C74" s="440"/>
      <c r="D74" s="440"/>
      <c r="E74" s="440"/>
      <c r="F74" s="440"/>
      <c r="G74" s="440"/>
      <c r="H74" s="440"/>
      <c r="I74" s="440"/>
      <c r="J74" s="440"/>
      <c r="K74" s="440"/>
      <c r="L74" s="440"/>
      <c r="M74" s="440"/>
      <c r="N74" s="440"/>
      <c r="O74" s="440"/>
      <c r="P74" s="440"/>
      <c r="Q74" s="440"/>
      <c r="R74" s="440"/>
      <c r="S74" s="440"/>
      <c r="T74" s="440"/>
      <c r="U74" s="440"/>
      <c r="V74" s="440"/>
      <c r="W74" s="440"/>
      <c r="X74" s="440"/>
      <c r="Y74" s="440"/>
      <c r="Z74" s="440"/>
      <c r="AA74" s="440"/>
      <c r="AB74" s="440"/>
      <c r="AC74" s="440"/>
      <c r="AD74" s="440"/>
      <c r="AE74" s="440"/>
      <c r="AF74" s="440"/>
      <c r="AG74" s="440"/>
      <c r="AH74" s="440"/>
      <c r="AI74" s="440"/>
      <c r="AJ74" s="440"/>
      <c r="AK74" s="441">
        <v>0</v>
      </c>
      <c r="AL74" s="442"/>
      <c r="AM74" s="312">
        <v>0</v>
      </c>
      <c r="AN74" s="312">
        <v>0</v>
      </c>
      <c r="AO74" s="312">
        <v>0</v>
      </c>
      <c r="AP74" s="312">
        <v>0</v>
      </c>
      <c r="AQ74" s="312">
        <v>0</v>
      </c>
      <c r="AR74" s="312">
        <v>0</v>
      </c>
      <c r="AS74" s="312">
        <v>0</v>
      </c>
      <c r="AT74" s="312">
        <v>0</v>
      </c>
      <c r="AU74" s="312">
        <v>0</v>
      </c>
      <c r="AV74" s="312">
        <v>0</v>
      </c>
      <c r="AW74" s="312">
        <v>0</v>
      </c>
      <c r="AX74" s="312">
        <v>0</v>
      </c>
      <c r="AY74" s="312">
        <v>0</v>
      </c>
      <c r="AZ74" s="312">
        <v>0</v>
      </c>
      <c r="BA74" s="312">
        <v>0</v>
      </c>
      <c r="BB74" s="312">
        <v>0</v>
      </c>
      <c r="BC74" s="312">
        <v>0</v>
      </c>
      <c r="BD74" s="312">
        <v>0</v>
      </c>
      <c r="BE74" s="312">
        <v>0</v>
      </c>
      <c r="BF74" s="312">
        <v>0</v>
      </c>
      <c r="BG74" s="312">
        <v>0</v>
      </c>
      <c r="BH74" s="312">
        <v>0</v>
      </c>
      <c r="BI74" s="312">
        <v>0</v>
      </c>
      <c r="BJ74" s="312">
        <v>0</v>
      </c>
      <c r="BK74" s="312">
        <v>0</v>
      </c>
      <c r="BL74" s="312">
        <v>0</v>
      </c>
      <c r="BM74" s="312">
        <v>0</v>
      </c>
      <c r="BN74" s="312">
        <v>0</v>
      </c>
      <c r="BO74" s="312">
        <v>0</v>
      </c>
      <c r="BP74" s="312">
        <v>0</v>
      </c>
      <c r="BQ74" s="312">
        <v>0</v>
      </c>
      <c r="BR74" s="312">
        <v>0</v>
      </c>
      <c r="BS74" s="312">
        <v>0</v>
      </c>
      <c r="BT74" s="312">
        <v>0</v>
      </c>
      <c r="BU74" s="312">
        <v>0</v>
      </c>
      <c r="BV74" s="312">
        <v>0</v>
      </c>
      <c r="BW74" s="312">
        <v>0</v>
      </c>
      <c r="BX74" s="312">
        <v>0</v>
      </c>
      <c r="BY74" s="312">
        <v>0</v>
      </c>
      <c r="BZ74" s="312">
        <v>0</v>
      </c>
      <c r="CA74" s="312">
        <v>0</v>
      </c>
      <c r="CB74" s="312">
        <v>0</v>
      </c>
      <c r="CC74" s="312">
        <v>0</v>
      </c>
      <c r="CD74" s="312">
        <v>0</v>
      </c>
      <c r="CE74" s="312">
        <v>0</v>
      </c>
      <c r="CF74" s="312">
        <v>0</v>
      </c>
      <c r="CG74" s="312">
        <v>0</v>
      </c>
      <c r="CH74" s="312">
        <v>0</v>
      </c>
      <c r="CI74" s="312">
        <v>0</v>
      </c>
      <c r="CJ74" s="312">
        <v>0</v>
      </c>
      <c r="CK74" s="312">
        <v>0</v>
      </c>
      <c r="CL74" s="312">
        <v>0</v>
      </c>
      <c r="CM74" s="312">
        <v>0</v>
      </c>
      <c r="CN74" s="312">
        <v>0</v>
      </c>
      <c r="CO74" s="312">
        <v>0</v>
      </c>
      <c r="CP74" s="312">
        <v>0</v>
      </c>
      <c r="CQ74" s="312">
        <v>0</v>
      </c>
    </row>
    <row r="75" spans="1:95" x14ac:dyDescent="0.25">
      <c r="A75" s="439" t="s">
        <v>248</v>
      </c>
      <c r="B75" s="440"/>
      <c r="C75" s="440"/>
      <c r="D75" s="440"/>
      <c r="E75" s="440"/>
      <c r="F75" s="440"/>
      <c r="G75" s="440"/>
      <c r="H75" s="440"/>
      <c r="I75" s="440"/>
      <c r="J75" s="440"/>
      <c r="K75" s="440"/>
      <c r="L75" s="440"/>
      <c r="M75" s="440"/>
      <c r="N75" s="440"/>
      <c r="O75" s="440"/>
      <c r="P75" s="440"/>
      <c r="Q75" s="440"/>
      <c r="R75" s="440"/>
      <c r="S75" s="440"/>
      <c r="T75" s="440"/>
      <c r="U75" s="440"/>
      <c r="V75" s="440"/>
      <c r="W75" s="440"/>
      <c r="X75" s="440"/>
      <c r="Y75" s="440"/>
      <c r="Z75" s="440"/>
      <c r="AA75" s="440"/>
      <c r="AB75" s="440"/>
      <c r="AC75" s="440"/>
      <c r="AD75" s="440"/>
      <c r="AE75" s="440"/>
      <c r="AF75" s="440"/>
      <c r="AG75" s="440"/>
      <c r="AH75" s="440"/>
      <c r="AI75" s="440"/>
      <c r="AJ75" s="440"/>
      <c r="AK75" s="441">
        <v>0</v>
      </c>
      <c r="AL75" s="442"/>
      <c r="AM75" s="312">
        <v>-854866.89508739475</v>
      </c>
      <c r="AN75" s="312">
        <v>-896134.67212168092</v>
      </c>
      <c r="AO75" s="312">
        <v>-934599.02833829122</v>
      </c>
      <c r="AP75" s="312">
        <v>-974589.71542802546</v>
      </c>
      <c r="AQ75" s="312">
        <v>-1016167.7866258072</v>
      </c>
      <c r="AR75" s="312">
        <v>-1059396.7372959591</v>
      </c>
      <c r="AS75" s="312">
        <v>-1104342.6026173746</v>
      </c>
      <c r="AT75" s="312">
        <v>-1151074.059176106</v>
      </c>
      <c r="AU75" s="312">
        <v>-1199662.530621645</v>
      </c>
      <c r="AV75" s="312">
        <v>-1250182.2975494638</v>
      </c>
      <c r="AW75" s="312">
        <v>-1302710.6117788553</v>
      </c>
      <c r="AX75" s="312">
        <v>-1357327.8152018785</v>
      </c>
      <c r="AY75" s="312">
        <v>-1414117.4633862823</v>
      </c>
      <c r="AZ75" s="312">
        <v>-1473166.454122521</v>
      </c>
      <c r="BA75" s="312">
        <v>-1534565.161112668</v>
      </c>
      <c r="BB75" s="312">
        <v>-1598407.5730068795</v>
      </c>
      <c r="BC75" s="312">
        <v>-1664791.438001316</v>
      </c>
      <c r="BD75" s="312">
        <v>-1733818.4142199904</v>
      </c>
      <c r="BE75" s="312">
        <v>-1805594.2261118703</v>
      </c>
      <c r="BF75" s="312">
        <v>-1880228.827103883</v>
      </c>
      <c r="BG75" s="312">
        <v>-1957836.5687600337</v>
      </c>
      <c r="BH75" s="312">
        <v>-2038536.3767068908</v>
      </c>
      <c r="BI75" s="312">
        <v>-2122451.933596082</v>
      </c>
      <c r="BJ75" s="312">
        <v>-2209711.8693852946</v>
      </c>
      <c r="BK75" s="312">
        <v>-2300449.9592305347</v>
      </c>
      <c r="BL75" s="312">
        <v>-2394805.3292940482</v>
      </c>
      <c r="BM75" s="312">
        <v>-2492922.6707845554</v>
      </c>
      <c r="BN75" s="312">
        <v>-2594952.4625591487</v>
      </c>
      <c r="BO75" s="312">
        <v>-2701051.2026291788</v>
      </c>
      <c r="BP75" s="312">
        <v>-2811381.6489264667</v>
      </c>
      <c r="BQ75" s="312">
        <v>-2926113.069700107</v>
      </c>
      <c r="BR75" s="312">
        <v>-3045421.5039291531</v>
      </c>
      <c r="BS75" s="312">
        <v>-3169490.0321518183</v>
      </c>
      <c r="BT75" s="312">
        <v>-3298509.0581278428</v>
      </c>
      <c r="BU75" s="312">
        <v>-3432676.6017673761</v>
      </c>
      <c r="BV75" s="312">
        <v>-3572198.6037769467</v>
      </c>
      <c r="BW75" s="312">
        <v>-3717289.2424913496</v>
      </c>
      <c r="BX75" s="312">
        <v>-3868171.263378799</v>
      </c>
      <c r="BY75" s="312">
        <v>-4025076.321726203</v>
      </c>
      <c r="BZ75" s="312">
        <v>-4188245.3390319496</v>
      </c>
      <c r="CA75" s="312">
        <v>-4357928.8736543953</v>
      </c>
      <c r="CB75" s="312">
        <v>-4534387.5062862039</v>
      </c>
      <c r="CC75" s="312">
        <v>-4717892.2408477366</v>
      </c>
      <c r="CD75" s="312">
        <v>-4908724.9214161783</v>
      </c>
      <c r="CE75" s="312">
        <v>-5107178.6658318341</v>
      </c>
      <c r="CF75" s="312">
        <v>-5313558.3166485578</v>
      </c>
      <c r="CG75" s="312">
        <v>-5528180.9101224244</v>
      </c>
      <c r="CH75" s="312">
        <v>-5751376.1639596969</v>
      </c>
      <c r="CI75" s="312">
        <v>-5983486.984574914</v>
      </c>
      <c r="CJ75" s="312">
        <v>-6224869.994639203</v>
      </c>
      <c r="CK75" s="312" t="e">
        <v>#VALUE!</v>
      </c>
      <c r="CL75" s="312" t="e">
        <v>#VALUE!</v>
      </c>
      <c r="CM75" s="312" t="e">
        <v>#VALUE!</v>
      </c>
      <c r="CN75" s="312" t="e">
        <v>#VALUE!</v>
      </c>
      <c r="CO75" s="312" t="e">
        <v>#VALUE!</v>
      </c>
      <c r="CP75" s="312" t="e">
        <v>#VALUE!</v>
      </c>
      <c r="CQ75" s="312" t="e">
        <v>#VALUE!</v>
      </c>
    </row>
    <row r="76" spans="1:95" x14ac:dyDescent="0.25">
      <c r="A76" s="439" t="s">
        <v>439</v>
      </c>
      <c r="B76" s="440"/>
      <c r="C76" s="440"/>
      <c r="D76" s="440"/>
      <c r="E76" s="440"/>
      <c r="F76" s="440"/>
      <c r="G76" s="440"/>
      <c r="H76" s="440"/>
      <c r="I76" s="440"/>
      <c r="J76" s="440"/>
      <c r="K76" s="440"/>
      <c r="L76" s="440"/>
      <c r="M76" s="440"/>
      <c r="N76" s="440"/>
      <c r="O76" s="440"/>
      <c r="P76" s="440"/>
      <c r="Q76" s="440"/>
      <c r="R76" s="440"/>
      <c r="S76" s="440"/>
      <c r="T76" s="440"/>
      <c r="U76" s="440"/>
      <c r="V76" s="440"/>
      <c r="W76" s="440"/>
      <c r="X76" s="440"/>
      <c r="Y76" s="440"/>
      <c r="Z76" s="440"/>
      <c r="AA76" s="440"/>
      <c r="AB76" s="440"/>
      <c r="AC76" s="440"/>
      <c r="AD76" s="440"/>
      <c r="AE76" s="440"/>
      <c r="AF76" s="440"/>
      <c r="AG76" s="440"/>
      <c r="AH76" s="440"/>
      <c r="AI76" s="440"/>
      <c r="AJ76" s="440"/>
      <c r="AK76" s="454">
        <v>-108505.26183866952</v>
      </c>
      <c r="AL76" s="455"/>
      <c r="AM76" s="317">
        <v>108505.26183866952</v>
      </c>
      <c r="AN76" s="317">
        <v>0</v>
      </c>
      <c r="AO76" s="317">
        <v>0</v>
      </c>
      <c r="AP76" s="317">
        <v>0</v>
      </c>
      <c r="AQ76" s="317">
        <v>0</v>
      </c>
      <c r="AR76" s="317">
        <v>0</v>
      </c>
      <c r="AS76" s="317">
        <v>0</v>
      </c>
      <c r="AT76" s="317">
        <v>0</v>
      </c>
      <c r="AU76" s="317">
        <v>0</v>
      </c>
      <c r="AV76" s="317">
        <v>0</v>
      </c>
      <c r="AW76" s="317">
        <v>0</v>
      </c>
      <c r="AX76" s="317">
        <v>0</v>
      </c>
      <c r="AY76" s="317">
        <v>0</v>
      </c>
      <c r="AZ76" s="317">
        <v>0</v>
      </c>
      <c r="BA76" s="317">
        <v>0</v>
      </c>
      <c r="BB76" s="317">
        <v>0</v>
      </c>
      <c r="BC76" s="317">
        <v>0</v>
      </c>
      <c r="BD76" s="317">
        <v>0</v>
      </c>
      <c r="BE76" s="317">
        <v>0</v>
      </c>
      <c r="BF76" s="317">
        <v>0</v>
      </c>
      <c r="BG76" s="317">
        <v>0</v>
      </c>
      <c r="BH76" s="317">
        <v>0</v>
      </c>
      <c r="BI76" s="317">
        <v>0</v>
      </c>
      <c r="BJ76" s="317">
        <v>0</v>
      </c>
      <c r="BK76" s="317">
        <v>0</v>
      </c>
      <c r="BL76" s="317">
        <v>0</v>
      </c>
      <c r="BM76" s="317">
        <v>0</v>
      </c>
      <c r="BN76" s="317">
        <v>0</v>
      </c>
      <c r="BO76" s="317">
        <v>0</v>
      </c>
      <c r="BP76" s="317">
        <v>0</v>
      </c>
      <c r="BQ76" s="317">
        <v>0</v>
      </c>
      <c r="BR76" s="317">
        <v>0</v>
      </c>
      <c r="BS76" s="317">
        <v>0</v>
      </c>
      <c r="BT76" s="317">
        <v>0</v>
      </c>
      <c r="BU76" s="317">
        <v>0</v>
      </c>
      <c r="BV76" s="317">
        <v>0</v>
      </c>
      <c r="BW76" s="317">
        <v>0</v>
      </c>
      <c r="BX76" s="317">
        <v>0</v>
      </c>
      <c r="BY76" s="317">
        <v>0</v>
      </c>
      <c r="BZ76" s="317">
        <v>0</v>
      </c>
      <c r="CA76" s="317">
        <v>0</v>
      </c>
      <c r="CB76" s="317">
        <v>0</v>
      </c>
      <c r="CC76" s="317">
        <v>0</v>
      </c>
      <c r="CD76" s="317">
        <v>0</v>
      </c>
      <c r="CE76" s="317">
        <v>0</v>
      </c>
      <c r="CF76" s="317">
        <v>0</v>
      </c>
      <c r="CG76" s="317">
        <v>0</v>
      </c>
      <c r="CH76" s="317">
        <v>0</v>
      </c>
      <c r="CI76" s="317">
        <v>0</v>
      </c>
      <c r="CJ76" s="317">
        <v>0</v>
      </c>
      <c r="CK76" s="317">
        <v>0</v>
      </c>
      <c r="CL76" s="317">
        <v>0</v>
      </c>
      <c r="CM76" s="317">
        <v>0</v>
      </c>
      <c r="CN76" s="317">
        <v>0</v>
      </c>
      <c r="CO76" s="317">
        <v>0</v>
      </c>
      <c r="CP76" s="317">
        <v>0</v>
      </c>
      <c r="CQ76" s="317">
        <v>0</v>
      </c>
    </row>
    <row r="77" spans="1:95" x14ac:dyDescent="0.25">
      <c r="A77" s="439" t="s">
        <v>440</v>
      </c>
      <c r="B77" s="440"/>
      <c r="C77" s="440"/>
      <c r="D77" s="440"/>
      <c r="E77" s="440"/>
      <c r="F77" s="440"/>
      <c r="G77" s="440"/>
      <c r="H77" s="440"/>
      <c r="I77" s="440"/>
      <c r="J77" s="440"/>
      <c r="K77" s="440"/>
      <c r="L77" s="440"/>
      <c r="M77" s="440"/>
      <c r="N77" s="440"/>
      <c r="O77" s="440"/>
      <c r="P77" s="440"/>
      <c r="Q77" s="440"/>
      <c r="R77" s="440"/>
      <c r="S77" s="440"/>
      <c r="T77" s="440"/>
      <c r="U77" s="440"/>
      <c r="V77" s="440"/>
      <c r="W77" s="440"/>
      <c r="X77" s="440"/>
      <c r="Y77" s="440"/>
      <c r="Z77" s="440"/>
      <c r="AA77" s="440"/>
      <c r="AB77" s="440"/>
      <c r="AC77" s="440"/>
      <c r="AD77" s="440"/>
      <c r="AE77" s="440"/>
      <c r="AF77" s="440"/>
      <c r="AG77" s="440"/>
      <c r="AH77" s="440"/>
      <c r="AI77" s="440"/>
      <c r="AJ77" s="440"/>
      <c r="AK77" s="441">
        <v>0</v>
      </c>
      <c r="AL77" s="442"/>
      <c r="AM77" s="312">
        <v>0</v>
      </c>
      <c r="AN77" s="312">
        <v>0</v>
      </c>
      <c r="AO77" s="312">
        <v>0</v>
      </c>
      <c r="AP77" s="312">
        <v>0</v>
      </c>
      <c r="AQ77" s="312">
        <v>0</v>
      </c>
      <c r="AR77" s="312">
        <v>0</v>
      </c>
      <c r="AS77" s="312">
        <v>0</v>
      </c>
      <c r="AT77" s="312">
        <v>0</v>
      </c>
      <c r="AU77" s="312">
        <v>0</v>
      </c>
      <c r="AV77" s="312">
        <v>0</v>
      </c>
      <c r="AW77" s="312">
        <v>0</v>
      </c>
      <c r="AX77" s="312">
        <v>0</v>
      </c>
      <c r="AY77" s="312">
        <v>0</v>
      </c>
      <c r="AZ77" s="312">
        <v>0</v>
      </c>
      <c r="BA77" s="312">
        <v>0</v>
      </c>
      <c r="BB77" s="312">
        <v>0</v>
      </c>
      <c r="BC77" s="312">
        <v>0</v>
      </c>
      <c r="BD77" s="312">
        <v>0</v>
      </c>
      <c r="BE77" s="312">
        <v>0</v>
      </c>
      <c r="BF77" s="312">
        <v>0</v>
      </c>
      <c r="BG77" s="312">
        <v>0</v>
      </c>
      <c r="BH77" s="312">
        <v>0</v>
      </c>
      <c r="BI77" s="312">
        <v>0</v>
      </c>
      <c r="BJ77" s="312">
        <v>0</v>
      </c>
      <c r="BK77" s="312">
        <v>0</v>
      </c>
      <c r="BL77" s="312">
        <v>0</v>
      </c>
      <c r="BM77" s="312">
        <v>0</v>
      </c>
      <c r="BN77" s="312">
        <v>0</v>
      </c>
      <c r="BO77" s="312">
        <v>0</v>
      </c>
      <c r="BP77" s="312">
        <v>0</v>
      </c>
      <c r="BQ77" s="312">
        <v>0</v>
      </c>
      <c r="BR77" s="312">
        <v>0</v>
      </c>
      <c r="BS77" s="312">
        <v>0</v>
      </c>
      <c r="BT77" s="312">
        <v>0</v>
      </c>
      <c r="BU77" s="312">
        <v>0</v>
      </c>
      <c r="BV77" s="312">
        <v>0</v>
      </c>
      <c r="BW77" s="312">
        <v>0</v>
      </c>
      <c r="BX77" s="312">
        <v>0</v>
      </c>
      <c r="BY77" s="312">
        <v>0</v>
      </c>
      <c r="BZ77" s="312">
        <v>0</v>
      </c>
      <c r="CA77" s="312">
        <v>0</v>
      </c>
      <c r="CB77" s="312">
        <v>0</v>
      </c>
      <c r="CC77" s="312">
        <v>0</v>
      </c>
      <c r="CD77" s="312">
        <v>0</v>
      </c>
      <c r="CE77" s="312">
        <v>0</v>
      </c>
      <c r="CF77" s="312">
        <v>0</v>
      </c>
      <c r="CG77" s="312">
        <v>0</v>
      </c>
      <c r="CH77" s="312">
        <v>0</v>
      </c>
      <c r="CI77" s="312">
        <v>0</v>
      </c>
      <c r="CJ77" s="312">
        <v>0</v>
      </c>
      <c r="CK77" s="312" t="s">
        <v>458</v>
      </c>
      <c r="CL77" s="312" t="s">
        <v>458</v>
      </c>
      <c r="CM77" s="312" t="s">
        <v>458</v>
      </c>
      <c r="CN77" s="312" t="s">
        <v>458</v>
      </c>
      <c r="CO77" s="312" t="s">
        <v>458</v>
      </c>
      <c r="CP77" s="312" t="s">
        <v>458</v>
      </c>
      <c r="CQ77" s="312" t="s">
        <v>458</v>
      </c>
    </row>
    <row r="78" spans="1:95" x14ac:dyDescent="0.25">
      <c r="A78" s="439" t="s">
        <v>247</v>
      </c>
      <c r="B78" s="440"/>
      <c r="C78" s="440"/>
      <c r="D78" s="440"/>
      <c r="E78" s="440"/>
      <c r="F78" s="440"/>
      <c r="G78" s="440"/>
      <c r="H78" s="440"/>
      <c r="I78" s="440"/>
      <c r="J78" s="440"/>
      <c r="K78" s="440"/>
      <c r="L78" s="440"/>
      <c r="M78" s="440"/>
      <c r="N78" s="440"/>
      <c r="O78" s="440"/>
      <c r="P78" s="440"/>
      <c r="Q78" s="440"/>
      <c r="R78" s="440"/>
      <c r="S78" s="440"/>
      <c r="T78" s="440"/>
      <c r="U78" s="440"/>
      <c r="V78" s="440"/>
      <c r="W78" s="440"/>
      <c r="X78" s="440"/>
      <c r="Y78" s="440"/>
      <c r="Z78" s="440"/>
      <c r="AA78" s="440"/>
      <c r="AB78" s="440"/>
      <c r="AC78" s="440"/>
      <c r="AD78" s="440"/>
      <c r="AE78" s="440"/>
      <c r="AF78" s="440"/>
      <c r="AG78" s="440"/>
      <c r="AH78" s="440"/>
      <c r="AI78" s="440"/>
      <c r="AJ78" s="440"/>
      <c r="AK78" s="441">
        <v>-6956463.375860014</v>
      </c>
      <c r="AL78" s="442"/>
      <c r="AM78" s="312">
        <v>0</v>
      </c>
      <c r="AN78" s="312">
        <v>0</v>
      </c>
      <c r="AO78" s="312">
        <v>0</v>
      </c>
      <c r="AP78" s="312">
        <v>0</v>
      </c>
      <c r="AQ78" s="312">
        <v>0</v>
      </c>
      <c r="AR78" s="312">
        <v>0</v>
      </c>
      <c r="AS78" s="312">
        <v>0</v>
      </c>
      <c r="AT78" s="312">
        <v>0</v>
      </c>
      <c r="AU78" s="312">
        <v>0</v>
      </c>
      <c r="AV78" s="312">
        <v>0</v>
      </c>
      <c r="AW78" s="312">
        <v>0</v>
      </c>
      <c r="AX78" s="312">
        <v>0</v>
      </c>
      <c r="AY78" s="312">
        <v>0</v>
      </c>
      <c r="AZ78" s="312">
        <v>0</v>
      </c>
      <c r="BA78" s="312">
        <v>0</v>
      </c>
      <c r="BB78" s="312">
        <v>0</v>
      </c>
      <c r="BC78" s="312">
        <v>0</v>
      </c>
      <c r="BD78" s="312">
        <v>0</v>
      </c>
      <c r="BE78" s="312">
        <v>0</v>
      </c>
      <c r="BF78" s="312">
        <v>0</v>
      </c>
      <c r="BG78" s="312">
        <v>1</v>
      </c>
      <c r="BH78" s="312">
        <v>2</v>
      </c>
      <c r="BI78" s="312">
        <v>3</v>
      </c>
      <c r="BJ78" s="312">
        <v>4</v>
      </c>
      <c r="BK78" s="312">
        <v>5</v>
      </c>
      <c r="BL78" s="312">
        <v>6</v>
      </c>
      <c r="BM78" s="312">
        <v>7</v>
      </c>
      <c r="BN78" s="312">
        <v>8</v>
      </c>
      <c r="BO78" s="312">
        <v>9</v>
      </c>
      <c r="BP78" s="312">
        <v>10</v>
      </c>
      <c r="BQ78" s="312">
        <v>11</v>
      </c>
      <c r="BR78" s="312">
        <v>12</v>
      </c>
      <c r="BS78" s="312">
        <v>13</v>
      </c>
      <c r="BT78" s="312">
        <v>14</v>
      </c>
      <c r="BU78" s="312">
        <v>15</v>
      </c>
      <c r="BV78" s="312">
        <v>16</v>
      </c>
      <c r="BW78" s="312">
        <v>17</v>
      </c>
      <c r="BX78" s="312">
        <v>18</v>
      </c>
      <c r="BY78" s="312">
        <v>19</v>
      </c>
      <c r="BZ78" s="312">
        <v>20</v>
      </c>
      <c r="CA78" s="312">
        <v>21</v>
      </c>
      <c r="CB78" s="312">
        <v>22</v>
      </c>
      <c r="CC78" s="312">
        <v>23</v>
      </c>
      <c r="CD78" s="312">
        <v>24</v>
      </c>
      <c r="CE78" s="312">
        <v>25</v>
      </c>
      <c r="CF78" s="312">
        <v>26</v>
      </c>
      <c r="CG78" s="312">
        <v>27</v>
      </c>
      <c r="CH78" s="312">
        <v>28</v>
      </c>
      <c r="CI78" s="312">
        <v>29</v>
      </c>
      <c r="CJ78" s="312">
        <v>30</v>
      </c>
      <c r="CK78" s="312">
        <v>31</v>
      </c>
      <c r="CL78" s="312">
        <v>32</v>
      </c>
      <c r="CM78" s="312">
        <v>33</v>
      </c>
      <c r="CN78" s="312">
        <v>34</v>
      </c>
      <c r="CO78" s="312">
        <v>35</v>
      </c>
      <c r="CP78" s="312">
        <v>36</v>
      </c>
      <c r="CQ78" s="312">
        <v>37</v>
      </c>
    </row>
    <row r="79" spans="1:95" x14ac:dyDescent="0.25">
      <c r="A79" s="439" t="s">
        <v>441</v>
      </c>
      <c r="B79" s="440"/>
      <c r="C79" s="440"/>
      <c r="D79" s="440"/>
      <c r="E79" s="440"/>
      <c r="F79" s="440"/>
      <c r="G79" s="440"/>
      <c r="H79" s="440"/>
      <c r="I79" s="440"/>
      <c r="J79" s="440"/>
      <c r="K79" s="440"/>
      <c r="L79" s="440"/>
      <c r="M79" s="440"/>
      <c r="N79" s="440"/>
      <c r="O79" s="440"/>
      <c r="P79" s="440"/>
      <c r="Q79" s="440"/>
      <c r="R79" s="440"/>
      <c r="S79" s="440"/>
      <c r="T79" s="440"/>
      <c r="U79" s="440"/>
      <c r="V79" s="440"/>
      <c r="W79" s="440"/>
      <c r="X79" s="440"/>
      <c r="Y79" s="440"/>
      <c r="Z79" s="440"/>
      <c r="AA79" s="440"/>
      <c r="AB79" s="440"/>
      <c r="AC79" s="440"/>
      <c r="AD79" s="440"/>
      <c r="AE79" s="440"/>
      <c r="AF79" s="440"/>
      <c r="AG79" s="440"/>
      <c r="AH79" s="440"/>
      <c r="AI79" s="440"/>
      <c r="AJ79" s="440"/>
      <c r="AK79" s="441">
        <v>0</v>
      </c>
      <c r="AL79" s="442"/>
      <c r="AM79" s="312">
        <v>0</v>
      </c>
      <c r="AN79" s="312">
        <v>0</v>
      </c>
      <c r="AO79" s="312">
        <v>0</v>
      </c>
      <c r="AP79" s="312">
        <v>0</v>
      </c>
      <c r="AQ79" s="312">
        <v>0</v>
      </c>
      <c r="AR79" s="312">
        <v>0</v>
      </c>
      <c r="AS79" s="312">
        <v>0</v>
      </c>
      <c r="AT79" s="312">
        <v>0</v>
      </c>
      <c r="AU79" s="312">
        <v>0</v>
      </c>
      <c r="AV79" s="312">
        <v>0</v>
      </c>
      <c r="AW79" s="312">
        <v>0</v>
      </c>
      <c r="AX79" s="312">
        <v>0</v>
      </c>
      <c r="AY79" s="312">
        <v>0</v>
      </c>
      <c r="AZ79" s="312">
        <v>0</v>
      </c>
      <c r="BA79" s="312">
        <v>0</v>
      </c>
      <c r="BB79" s="312">
        <v>0</v>
      </c>
      <c r="BC79" s="312">
        <v>0</v>
      </c>
      <c r="BD79" s="312">
        <v>0</v>
      </c>
      <c r="BE79" s="312">
        <v>0</v>
      </c>
      <c r="BF79" s="312">
        <v>0</v>
      </c>
      <c r="BG79" s="312">
        <v>0</v>
      </c>
      <c r="BH79" s="312">
        <v>0</v>
      </c>
      <c r="BI79" s="312">
        <v>0</v>
      </c>
      <c r="BJ79" s="312">
        <v>0</v>
      </c>
      <c r="BK79" s="312">
        <v>0</v>
      </c>
      <c r="BL79" s="312">
        <v>0</v>
      </c>
      <c r="BM79" s="312">
        <v>0</v>
      </c>
      <c r="BN79" s="312">
        <v>0</v>
      </c>
      <c r="BO79" s="312">
        <v>0</v>
      </c>
      <c r="BP79" s="312">
        <v>0</v>
      </c>
      <c r="BQ79" s="312">
        <v>0</v>
      </c>
      <c r="BR79" s="312">
        <v>0</v>
      </c>
      <c r="BS79" s="312">
        <v>0</v>
      </c>
      <c r="BT79" s="312">
        <v>0</v>
      </c>
      <c r="BU79" s="312">
        <v>0</v>
      </c>
      <c r="BV79" s="312">
        <v>0</v>
      </c>
      <c r="BW79" s="312">
        <v>0</v>
      </c>
      <c r="BX79" s="312">
        <v>0</v>
      </c>
      <c r="BY79" s="312">
        <v>0</v>
      </c>
      <c r="BZ79" s="312">
        <v>0</v>
      </c>
      <c r="CA79" s="312">
        <v>0</v>
      </c>
      <c r="CB79" s="312">
        <v>0</v>
      </c>
      <c r="CC79" s="312">
        <v>0</v>
      </c>
      <c r="CD79" s="312">
        <v>0</v>
      </c>
      <c r="CE79" s="312">
        <v>0</v>
      </c>
      <c r="CF79" s="312">
        <v>0</v>
      </c>
      <c r="CG79" s="312">
        <v>0</v>
      </c>
      <c r="CH79" s="312">
        <v>0</v>
      </c>
      <c r="CI79" s="312">
        <v>0</v>
      </c>
      <c r="CJ79" s="312">
        <v>0</v>
      </c>
      <c r="CK79" s="312">
        <v>0</v>
      </c>
      <c r="CL79" s="312">
        <v>0</v>
      </c>
      <c r="CM79" s="312">
        <v>0</v>
      </c>
      <c r="CN79" s="312">
        <v>0</v>
      </c>
      <c r="CO79" s="312">
        <v>0</v>
      </c>
      <c r="CP79" s="312">
        <v>0</v>
      </c>
      <c r="CQ79" s="312">
        <v>0</v>
      </c>
    </row>
    <row r="80" spans="1:95" s="288" customFormat="1" ht="15" x14ac:dyDescent="0.25">
      <c r="A80" s="439" t="s">
        <v>246</v>
      </c>
      <c r="B80" s="440"/>
      <c r="C80" s="440"/>
      <c r="D80" s="440"/>
      <c r="E80" s="440"/>
      <c r="F80" s="440"/>
      <c r="G80" s="440"/>
      <c r="H80" s="440"/>
      <c r="I80" s="440"/>
      <c r="J80" s="440"/>
      <c r="K80" s="440"/>
      <c r="L80" s="440"/>
      <c r="M80" s="440"/>
      <c r="N80" s="440"/>
      <c r="O80" s="440"/>
      <c r="P80" s="440"/>
      <c r="Q80" s="440"/>
      <c r="R80" s="440"/>
      <c r="S80" s="440"/>
      <c r="T80" s="440"/>
      <c r="U80" s="440"/>
      <c r="V80" s="440"/>
      <c r="W80" s="440"/>
      <c r="X80" s="440"/>
      <c r="Y80" s="440"/>
      <c r="Z80" s="440"/>
      <c r="AA80" s="440"/>
      <c r="AB80" s="440"/>
      <c r="AC80" s="440"/>
      <c r="AD80" s="440"/>
      <c r="AE80" s="440"/>
      <c r="AF80" s="440"/>
      <c r="AG80" s="440"/>
      <c r="AH80" s="440"/>
      <c r="AI80" s="440"/>
      <c r="AJ80" s="440"/>
      <c r="AK80" s="445">
        <v>-651031.57103201747</v>
      </c>
      <c r="AL80" s="446"/>
      <c r="AM80" s="311">
        <v>3667102.1097054486</v>
      </c>
      <c r="AN80" s="311">
        <v>3723667.9560039234</v>
      </c>
      <c r="AO80" s="311">
        <v>3877525.380870366</v>
      </c>
      <c r="AP80" s="311">
        <v>4037488.1292293016</v>
      </c>
      <c r="AQ80" s="311">
        <v>4203800.4140204294</v>
      </c>
      <c r="AR80" s="311">
        <v>4376716.2167010363</v>
      </c>
      <c r="AS80" s="311">
        <v>4556499.6779867001</v>
      </c>
      <c r="AT80" s="311">
        <v>4743425.5042216256</v>
      </c>
      <c r="AU80" s="311">
        <v>4937779.3900037818</v>
      </c>
      <c r="AV80" s="311">
        <v>5139858.4577150578</v>
      </c>
      <c r="AW80" s="311">
        <v>5349971.7146326182</v>
      </c>
      <c r="AX80" s="311">
        <v>5568440.5283247177</v>
      </c>
      <c r="AY80" s="311">
        <v>5795599.1210623318</v>
      </c>
      <c r="AZ80" s="311">
        <v>6031795.0840072846</v>
      </c>
      <c r="BA80" s="311">
        <v>6277389.9119678717</v>
      </c>
      <c r="BB80" s="311">
        <v>6532759.5595447151</v>
      </c>
      <c r="BC80" s="311">
        <v>6798295.0195224676</v>
      </c>
      <c r="BD80" s="311">
        <v>7074402.9243971631</v>
      </c>
      <c r="BE80" s="311">
        <v>7361506.1719646771</v>
      </c>
      <c r="BF80" s="311">
        <v>7660044.5759327281</v>
      </c>
      <c r="BG80" s="311">
        <v>7970476.5425573364</v>
      </c>
      <c r="BH80" s="311">
        <v>8293276.7743447628</v>
      </c>
      <c r="BI80" s="311">
        <v>8628940.0019015186</v>
      </c>
      <c r="BJ80" s="311">
        <v>8977980.7450583801</v>
      </c>
      <c r="BK80" s="311">
        <v>9340934.1044393554</v>
      </c>
      <c r="BL80" s="311">
        <v>9718356.5846933927</v>
      </c>
      <c r="BM80" s="311">
        <v>10110826.950655432</v>
      </c>
      <c r="BN80" s="311">
        <v>10518947.117753781</v>
      </c>
      <c r="BO80" s="311">
        <v>10943343.078033902</v>
      </c>
      <c r="BP80" s="311">
        <v>11384665.863223061</v>
      </c>
      <c r="BQ80" s="311">
        <v>11843592.546317624</v>
      </c>
      <c r="BR80" s="311">
        <v>12320827.283233797</v>
      </c>
      <c r="BS80" s="311">
        <v>12817102.396124456</v>
      </c>
      <c r="BT80" s="311">
        <v>13333179.500028577</v>
      </c>
      <c r="BU80" s="311">
        <v>13869850.674586687</v>
      </c>
      <c r="BV80" s="311">
        <v>14427939.682624962</v>
      </c>
      <c r="BW80" s="311">
        <v>15008303.237482615</v>
      </c>
      <c r="BX80" s="311">
        <v>15611832.321032386</v>
      </c>
      <c r="BY80" s="311">
        <v>16239453.554421991</v>
      </c>
      <c r="BZ80" s="311">
        <v>16892130.623645019</v>
      </c>
      <c r="CA80" s="311">
        <v>17570865.762134798</v>
      </c>
      <c r="CB80" s="311">
        <v>18276701.292661995</v>
      </c>
      <c r="CC80" s="311">
        <v>19010721.230908122</v>
      </c>
      <c r="CD80" s="311">
        <v>19774052.953181934</v>
      </c>
      <c r="CE80" s="311">
        <v>20567868.930844516</v>
      </c>
      <c r="CF80" s="311">
        <v>21393388.534111451</v>
      </c>
      <c r="CG80" s="311">
        <v>22251879.908006888</v>
      </c>
      <c r="CH80" s="311">
        <v>23144661.923355985</v>
      </c>
      <c r="CI80" s="311">
        <v>24073106.205816876</v>
      </c>
      <c r="CJ80" s="311">
        <v>25038639.246074036</v>
      </c>
      <c r="CK80" s="311" t="s">
        <v>513</v>
      </c>
      <c r="CL80" s="311" t="s">
        <v>513</v>
      </c>
      <c r="CM80" s="311" t="s">
        <v>513</v>
      </c>
      <c r="CN80" s="311" t="s">
        <v>513</v>
      </c>
      <c r="CO80" s="311" t="s">
        <v>513</v>
      </c>
      <c r="CP80" s="311" t="s">
        <v>513</v>
      </c>
      <c r="CQ80" s="311" t="s">
        <v>513</v>
      </c>
    </row>
    <row r="81" spans="1:95" s="288" customFormat="1" ht="15" x14ac:dyDescent="0.25">
      <c r="A81" s="439" t="s">
        <v>542</v>
      </c>
      <c r="B81" s="440"/>
      <c r="C81" s="440"/>
      <c r="D81" s="440"/>
      <c r="E81" s="440"/>
      <c r="F81" s="440"/>
      <c r="G81" s="440"/>
      <c r="H81" s="440"/>
      <c r="I81" s="440"/>
      <c r="J81" s="440"/>
      <c r="K81" s="440"/>
      <c r="L81" s="440"/>
      <c r="M81" s="440"/>
      <c r="N81" s="440"/>
      <c r="O81" s="440"/>
      <c r="P81" s="440"/>
      <c r="Q81" s="440"/>
      <c r="R81" s="440"/>
      <c r="S81" s="440"/>
      <c r="T81" s="440"/>
      <c r="U81" s="440"/>
      <c r="V81" s="440"/>
      <c r="W81" s="440"/>
      <c r="X81" s="440"/>
      <c r="Y81" s="440"/>
      <c r="Z81" s="440"/>
      <c r="AA81" s="440"/>
      <c r="AB81" s="440"/>
      <c r="AC81" s="440"/>
      <c r="AD81" s="440"/>
      <c r="AE81" s="440"/>
      <c r="AF81" s="440"/>
      <c r="AG81" s="440"/>
      <c r="AH81" s="440"/>
      <c r="AI81" s="440"/>
      <c r="AJ81" s="440"/>
      <c r="AK81" s="445">
        <v>-651031.57103201747</v>
      </c>
      <c r="AL81" s="446"/>
      <c r="AM81" s="311">
        <v>3016070.5386734311</v>
      </c>
      <c r="AN81" s="311">
        <v>6739738.4946773546</v>
      </c>
      <c r="AO81" s="311">
        <v>10617263.87554772</v>
      </c>
      <c r="AP81" s="311">
        <v>14654752.004777022</v>
      </c>
      <c r="AQ81" s="311">
        <v>18858552.418797452</v>
      </c>
      <c r="AR81" s="311">
        <v>23235268.635498486</v>
      </c>
      <c r="AS81" s="311">
        <v>27791768.313485187</v>
      </c>
      <c r="AT81" s="311">
        <v>32535193.817706812</v>
      </c>
      <c r="AU81" s="311">
        <v>37472973.207710594</v>
      </c>
      <c r="AV81" s="311">
        <v>42612831.665425651</v>
      </c>
      <c r="AW81" s="311">
        <v>47962803.380058266</v>
      </c>
      <c r="AX81" s="311">
        <v>53531243.908382982</v>
      </c>
      <c r="AY81" s="311">
        <v>59326843.029445313</v>
      </c>
      <c r="AZ81" s="311">
        <v>65358638.113452598</v>
      </c>
      <c r="BA81" s="311">
        <v>71636028.025420472</v>
      </c>
      <c r="BB81" s="311">
        <v>78168787.584965184</v>
      </c>
      <c r="BC81" s="311">
        <v>84967082.604487658</v>
      </c>
      <c r="BD81" s="311">
        <v>92041485.528884828</v>
      </c>
      <c r="BE81" s="311">
        <v>99402991.700849503</v>
      </c>
      <c r="BF81" s="311">
        <v>107063036.27678223</v>
      </c>
      <c r="BG81" s="311">
        <v>115033512.81933957</v>
      </c>
      <c r="BH81" s="311">
        <v>123326789.59368433</v>
      </c>
      <c r="BI81" s="311">
        <v>131955729.59558585</v>
      </c>
      <c r="BJ81" s="311">
        <v>140933710.34064424</v>
      </c>
      <c r="BK81" s="311">
        <v>150274644.44508359</v>
      </c>
      <c r="BL81" s="311">
        <v>159993001.02977699</v>
      </c>
      <c r="BM81" s="311">
        <v>170103827.98043242</v>
      </c>
      <c r="BN81" s="311">
        <v>180622775.09818619</v>
      </c>
      <c r="BO81" s="311">
        <v>191566118.17622009</v>
      </c>
      <c r="BP81" s="311">
        <v>202950784.03944314</v>
      </c>
      <c r="BQ81" s="311">
        <v>214794376.58576077</v>
      </c>
      <c r="BR81" s="311">
        <v>227115203.86899456</v>
      </c>
      <c r="BS81" s="311">
        <v>239932306.26511902</v>
      </c>
      <c r="BT81" s="311">
        <v>253265485.7651476</v>
      </c>
      <c r="BU81" s="311">
        <v>267135336.43973428</v>
      </c>
      <c r="BV81" s="311">
        <v>281563276.12235922</v>
      </c>
      <c r="BW81" s="311">
        <v>296571579.35984182</v>
      </c>
      <c r="BX81" s="311">
        <v>312183411.68087423</v>
      </c>
      <c r="BY81" s="311">
        <v>328422865.23529625</v>
      </c>
      <c r="BZ81" s="311">
        <v>345314995.85894126</v>
      </c>
      <c r="CA81" s="311">
        <v>362885861.62107605</v>
      </c>
      <c r="CB81" s="311">
        <v>381162562.91373801</v>
      </c>
      <c r="CC81" s="311">
        <v>400173284.14464611</v>
      </c>
      <c r="CD81" s="311">
        <v>419947337.09782803</v>
      </c>
      <c r="CE81" s="311">
        <v>440515206.02867258</v>
      </c>
      <c r="CF81" s="311">
        <v>461908594.56278402</v>
      </c>
      <c r="CG81" s="311">
        <v>484160474.47079092</v>
      </c>
      <c r="CH81" s="311">
        <v>507305136.39414692</v>
      </c>
      <c r="CI81" s="311">
        <v>531378242.59996378</v>
      </c>
      <c r="CJ81" s="311">
        <v>556416881.84603786</v>
      </c>
      <c r="CK81" s="311" t="s">
        <v>513</v>
      </c>
      <c r="CL81" s="311" t="s">
        <v>513</v>
      </c>
      <c r="CM81" s="311" t="s">
        <v>513</v>
      </c>
      <c r="CN81" s="311" t="s">
        <v>513</v>
      </c>
      <c r="CO81" s="311" t="s">
        <v>513</v>
      </c>
      <c r="CP81" s="311" t="s">
        <v>513</v>
      </c>
      <c r="CQ81" s="311" t="s">
        <v>513</v>
      </c>
    </row>
    <row r="82" spans="1:95" x14ac:dyDescent="0.25">
      <c r="A82" s="439" t="s">
        <v>245</v>
      </c>
      <c r="B82" s="440"/>
      <c r="C82" s="440"/>
      <c r="D82" s="440"/>
      <c r="E82" s="440"/>
      <c r="F82" s="440"/>
      <c r="G82" s="440"/>
      <c r="H82" s="440"/>
      <c r="I82" s="440"/>
      <c r="J82" s="440"/>
      <c r="K82" s="440"/>
      <c r="L82" s="440"/>
      <c r="M82" s="440"/>
      <c r="N82" s="440"/>
      <c r="O82" s="440"/>
      <c r="P82" s="440"/>
      <c r="Q82" s="440"/>
      <c r="R82" s="440"/>
      <c r="S82" s="440"/>
      <c r="T82" s="440"/>
      <c r="U82" s="440"/>
      <c r="V82" s="440"/>
      <c r="W82" s="440"/>
      <c r="X82" s="440"/>
      <c r="Y82" s="440"/>
      <c r="Z82" s="440"/>
      <c r="AA82" s="440"/>
      <c r="AB82" s="440"/>
      <c r="AC82" s="440"/>
      <c r="AD82" s="440"/>
      <c r="AE82" s="440"/>
      <c r="AF82" s="440"/>
      <c r="AG82" s="440"/>
      <c r="AH82" s="440"/>
      <c r="AI82" s="440"/>
      <c r="AJ82" s="440"/>
      <c r="AK82" s="469">
        <v>1</v>
      </c>
      <c r="AL82" s="470"/>
      <c r="AM82" s="318">
        <v>0.87742388347810829</v>
      </c>
      <c r="AN82" s="318">
        <v>0.76987267129780501</v>
      </c>
      <c r="AO82" s="318">
        <v>0.67550466903378525</v>
      </c>
      <c r="AP82" s="318">
        <v>0.59270393001121813</v>
      </c>
      <c r="AQ82" s="318">
        <v>0.52005258402317989</v>
      </c>
      <c r="AR82" s="318">
        <v>0.45630655788644375</v>
      </c>
      <c r="AS82" s="318">
        <v>0.40037427207725179</v>
      </c>
      <c r="AT82" s="318">
        <v>0.35129794865074299</v>
      </c>
      <c r="AU82" s="318">
        <v>0.30823721036302798</v>
      </c>
      <c r="AV82" s="318">
        <v>0.27045469014918666</v>
      </c>
      <c r="AW82" s="318">
        <v>0.23730340453556784</v>
      </c>
      <c r="AX82" s="318">
        <v>0.20821567477017444</v>
      </c>
      <c r="AY82" s="318">
        <v>0.18269340595786127</v>
      </c>
      <c r="AZ82" s="318">
        <v>0.16029955774138921</v>
      </c>
      <c r="BA82" s="318">
        <v>0.14065066047327299</v>
      </c>
      <c r="BB82" s="318">
        <v>0.12341024872622003</v>
      </c>
      <c r="BC82" s="318">
        <v>0.10828309969835925</v>
      </c>
      <c r="BD82" s="318">
        <v>9.5010177852381555E-2</v>
      </c>
      <c r="BE82" s="318">
        <v>8.3364199221182392E-2</v>
      </c>
      <c r="BF82" s="318">
        <v>7.3145739423692541E-2</v>
      </c>
      <c r="BG82" s="318">
        <v>6.4179818745014078E-2</v>
      </c>
      <c r="BH82" s="318">
        <v>5.6312905804171344E-2</v>
      </c>
      <c r="BI82" s="318">
        <v>4.9410288500632928E-2</v>
      </c>
      <c r="BJ82" s="318">
        <v>4.3353767219999062E-2</v>
      </c>
      <c r="BK82" s="318">
        <v>3.8039630797577488E-2</v>
      </c>
      <c r="BL82" s="318">
        <v>3.3376880580483895E-2</v>
      </c>
      <c r="BM82" s="318">
        <v>2.9285672177313236E-2</v>
      </c>
      <c r="BN82" s="318">
        <v>2.5695948212084964E-2</v>
      </c>
      <c r="BO82" s="318">
        <v>2.2546238669899948E-2</v>
      </c>
      <c r="BP82" s="318">
        <v>1.9782608291567912E-2</v>
      </c>
      <c r="BQ82" s="318">
        <v>1.7357732992513746E-2</v>
      </c>
      <c r="BR82" s="318">
        <v>1.5230089490667495E-2</v>
      </c>
      <c r="BS82" s="318">
        <v>1.3363244266620597E-2</v>
      </c>
      <c r="BT82" s="318">
        <v>1.172522968028481E-2</v>
      </c>
      <c r="BU82" s="318">
        <v>1.0287996560748278E-2</v>
      </c>
      <c r="BV82" s="318">
        <v>9.0269338955411751E-3</v>
      </c>
      <c r="BW82" s="318">
        <v>7.9204473945259056E-3</v>
      </c>
      <c r="BX82" s="318">
        <v>6.9495897117889853E-3</v>
      </c>
      <c r="BY82" s="318">
        <v>6.0977359934973998E-3</v>
      </c>
      <c r="BZ82" s="318">
        <v>5.35029919583873E-3</v>
      </c>
      <c r="CA82" s="318">
        <v>4.6944802981826184E-3</v>
      </c>
      <c r="CB82" s="318">
        <v>4.1190491341428614E-3</v>
      </c>
      <c r="CC82" s="318">
        <v>3.6141520875167688E-3</v>
      </c>
      <c r="CD82" s="318">
        <v>3.1711433601094752E-3</v>
      </c>
      <c r="CE82" s="318">
        <v>2.782436922093073E-3</v>
      </c>
      <c r="CF82" s="318">
        <v>2.4413766097157786E-3</v>
      </c>
      <c r="CG82" s="318">
        <v>2.1421221459294367E-3</v>
      </c>
      <c r="CH82" s="318">
        <v>1.8795491321658652E-3</v>
      </c>
      <c r="CI82" s="318">
        <v>1.6491612987328819E-3</v>
      </c>
      <c r="CJ82" s="318">
        <v>1.447013511216006E-3</v>
      </c>
      <c r="CK82" s="318" t="s">
        <v>513</v>
      </c>
      <c r="CL82" s="318" t="s">
        <v>513</v>
      </c>
      <c r="CM82" s="318" t="s">
        <v>513</v>
      </c>
      <c r="CN82" s="318" t="s">
        <v>513</v>
      </c>
      <c r="CO82" s="318" t="s">
        <v>513</v>
      </c>
      <c r="CP82" s="318" t="s">
        <v>513</v>
      </c>
      <c r="CQ82" s="318" t="s">
        <v>513</v>
      </c>
    </row>
    <row r="83" spans="1:95" s="288" customFormat="1" ht="14.25" x14ac:dyDescent="0.25">
      <c r="A83" s="456" t="s">
        <v>543</v>
      </c>
      <c r="B83" s="457"/>
      <c r="C83" s="457"/>
      <c r="D83" s="457"/>
      <c r="E83" s="457"/>
      <c r="F83" s="457"/>
      <c r="G83" s="457"/>
      <c r="H83" s="457"/>
      <c r="I83" s="457"/>
      <c r="J83" s="457"/>
      <c r="K83" s="457"/>
      <c r="L83" s="457"/>
      <c r="M83" s="457"/>
      <c r="N83" s="457"/>
      <c r="O83" s="457"/>
      <c r="P83" s="457"/>
      <c r="Q83" s="457"/>
      <c r="R83" s="457"/>
      <c r="S83" s="457"/>
      <c r="T83" s="457"/>
      <c r="U83" s="457"/>
      <c r="V83" s="457"/>
      <c r="W83" s="457"/>
      <c r="X83" s="457"/>
      <c r="Y83" s="457"/>
      <c r="Z83" s="457"/>
      <c r="AA83" s="457"/>
      <c r="AB83" s="457"/>
      <c r="AC83" s="457"/>
      <c r="AD83" s="457"/>
      <c r="AE83" s="457"/>
      <c r="AF83" s="457"/>
      <c r="AG83" s="457"/>
      <c r="AH83" s="457"/>
      <c r="AI83" s="457"/>
      <c r="AJ83" s="457"/>
      <c r="AK83" s="465">
        <v>-651031.57103201747</v>
      </c>
      <c r="AL83" s="466"/>
      <c r="AM83" s="319">
        <v>3217602.9742085189</v>
      </c>
      <c r="AN83" s="319">
        <v>2866750.1963147782</v>
      </c>
      <c r="AO83" s="319">
        <v>2619286.4990749387</v>
      </c>
      <c r="AP83" s="319">
        <v>2393035.0815678481</v>
      </c>
      <c r="AQ83" s="319">
        <v>2186197.2680290379</v>
      </c>
      <c r="AR83" s="319">
        <v>1997124.3116886285</v>
      </c>
      <c r="AS83" s="319">
        <v>1824305.2417941573</v>
      </c>
      <c r="AT83" s="319">
        <v>1666355.6492106733</v>
      </c>
      <c r="AU83" s="319">
        <v>1522007.3445628197</v>
      </c>
      <c r="AV83" s="319">
        <v>1390098.8265920023</v>
      </c>
      <c r="AW83" s="319">
        <v>1269566.5020513097</v>
      </c>
      <c r="AX83" s="319">
        <v>1159436.6020227177</v>
      </c>
      <c r="AY83" s="319">
        <v>1058817.7429932645</v>
      </c>
      <c r="AZ83" s="319">
        <v>966894.08435305324</v>
      </c>
      <c r="BA83" s="319">
        <v>882919.03716654214</v>
      </c>
      <c r="BB83" s="319">
        <v>806209.48211200489</v>
      </c>
      <c r="BC83" s="319">
        <v>736140.4573778105</v>
      </c>
      <c r="BD83" s="319">
        <v>672140.28004638269</v>
      </c>
      <c r="BE83" s="319">
        <v>613686.06708762713</v>
      </c>
      <c r="BF83" s="319">
        <v>560299.62452504481</v>
      </c>
      <c r="BG83" s="319">
        <v>511543.73981271632</v>
      </c>
      <c r="BH83" s="319">
        <v>467018.51380159857</v>
      </c>
      <c r="BI83" s="319">
        <v>426358.41494860605</v>
      </c>
      <c r="BJ83" s="319">
        <v>389229.28732689476</v>
      </c>
      <c r="BK83" s="319">
        <v>355325.6846373732</v>
      </c>
      <c r="BL83" s="319">
        <v>324368.42716587067</v>
      </c>
      <c r="BM83" s="319">
        <v>296102.36351843859</v>
      </c>
      <c r="BN83" s="319">
        <v>270294.32038346154</v>
      </c>
      <c r="BO83" s="319">
        <v>246731.22488394988</v>
      </c>
      <c r="BP83" s="319">
        <v>225218.3853025267</v>
      </c>
      <c r="BQ83" s="319">
        <v>205577.91709110732</v>
      </c>
      <c r="BR83" s="319">
        <v>187647.30212270841</v>
      </c>
      <c r="BS83" s="319">
        <v>171278.07010969924</v>
      </c>
      <c r="BT83" s="319">
        <v>156334.59200630005</v>
      </c>
      <c r="BU83" s="319">
        <v>142692.97603824001</v>
      </c>
      <c r="BV83" s="319">
        <v>130240.05776391085</v>
      </c>
      <c r="BW83" s="319">
        <v>118872.47627357389</v>
      </c>
      <c r="BX83" s="319">
        <v>108495.82928042143</v>
      </c>
      <c r="BY83" s="319">
        <v>99023.900453528258</v>
      </c>
      <c r="BZ83" s="319">
        <v>90377.952891690729</v>
      </c>
      <c r="CA83" s="319">
        <v>82486.083142353324</v>
      </c>
      <c r="CB83" s="319">
        <v>75282.6306345271</v>
      </c>
      <c r="CC83" s="319">
        <v>68707.637821885946</v>
      </c>
      <c r="CD83" s="319">
        <v>62706.356724936049</v>
      </c>
      <c r="CE83" s="319">
        <v>57228.797921952755</v>
      </c>
      <c r="CF83" s="319">
        <v>52229.318369741428</v>
      </c>
      <c r="CG83" s="319">
        <v>47666.244739503833</v>
      </c>
      <c r="CH83" s="319">
        <v>43501.529232316083</v>
      </c>
      <c r="CI83" s="319">
        <v>39700.435094919558</v>
      </c>
      <c r="CJ83" s="319">
        <v>36231.249291532476</v>
      </c>
      <c r="CK83" s="319" t="s">
        <v>513</v>
      </c>
      <c r="CL83" s="319" t="s">
        <v>513</v>
      </c>
      <c r="CM83" s="319" t="s">
        <v>513</v>
      </c>
      <c r="CN83" s="319" t="s">
        <v>513</v>
      </c>
      <c r="CO83" s="319" t="s">
        <v>513</v>
      </c>
      <c r="CP83" s="319" t="s">
        <v>513</v>
      </c>
      <c r="CQ83" s="319" t="s">
        <v>513</v>
      </c>
    </row>
    <row r="84" spans="1:95" s="288" customFormat="1" ht="14.25" x14ac:dyDescent="0.25">
      <c r="A84" s="456" t="s">
        <v>544</v>
      </c>
      <c r="B84" s="457"/>
      <c r="C84" s="457"/>
      <c r="D84" s="457"/>
      <c r="E84" s="457"/>
      <c r="F84" s="457"/>
      <c r="G84" s="457"/>
      <c r="H84" s="457"/>
      <c r="I84" s="457"/>
      <c r="J84" s="457"/>
      <c r="K84" s="457"/>
      <c r="L84" s="457"/>
      <c r="M84" s="457"/>
      <c r="N84" s="457"/>
      <c r="O84" s="457"/>
      <c r="P84" s="457"/>
      <c r="Q84" s="457"/>
      <c r="R84" s="457"/>
      <c r="S84" s="457"/>
      <c r="T84" s="457"/>
      <c r="U84" s="457"/>
      <c r="V84" s="457"/>
      <c r="W84" s="457"/>
      <c r="X84" s="457"/>
      <c r="Y84" s="457"/>
      <c r="Z84" s="457"/>
      <c r="AA84" s="457"/>
      <c r="AB84" s="457"/>
      <c r="AC84" s="457"/>
      <c r="AD84" s="457"/>
      <c r="AE84" s="457"/>
      <c r="AF84" s="457"/>
      <c r="AG84" s="457"/>
      <c r="AH84" s="457"/>
      <c r="AI84" s="457"/>
      <c r="AJ84" s="457"/>
      <c r="AK84" s="465">
        <v>-651031.57103201747</v>
      </c>
      <c r="AL84" s="466"/>
      <c r="AM84" s="319">
        <v>2566571.4031765014</v>
      </c>
      <c r="AN84" s="319">
        <v>5433321.5994912796</v>
      </c>
      <c r="AO84" s="319">
        <v>8052608.0985662183</v>
      </c>
      <c r="AP84" s="319">
        <v>10445643.180134065</v>
      </c>
      <c r="AQ84" s="319">
        <v>12631840.448163103</v>
      </c>
      <c r="AR84" s="319">
        <v>14628964.759851731</v>
      </c>
      <c r="AS84" s="319">
        <v>16453270.001645889</v>
      </c>
      <c r="AT84" s="319">
        <v>18119625.650856562</v>
      </c>
      <c r="AU84" s="319">
        <v>19641632.995419383</v>
      </c>
      <c r="AV84" s="319">
        <v>21031731.822011385</v>
      </c>
      <c r="AW84" s="319">
        <v>22301298.324062694</v>
      </c>
      <c r="AX84" s="319">
        <v>23460734.926085413</v>
      </c>
      <c r="AY84" s="319">
        <v>24519552.669078678</v>
      </c>
      <c r="AZ84" s="319">
        <v>25486446.75343173</v>
      </c>
      <c r="BA84" s="319">
        <v>26369365.790598273</v>
      </c>
      <c r="BB84" s="319">
        <v>27175575.272710279</v>
      </c>
      <c r="BC84" s="319">
        <v>27911715.730088089</v>
      </c>
      <c r="BD84" s="319">
        <v>28583856.01013447</v>
      </c>
      <c r="BE84" s="319">
        <v>29197542.077222098</v>
      </c>
      <c r="BF84" s="319">
        <v>29757841.701747142</v>
      </c>
      <c r="BG84" s="319">
        <v>30269385.441559859</v>
      </c>
      <c r="BH84" s="319">
        <v>30736403.955361456</v>
      </c>
      <c r="BI84" s="319">
        <v>31162762.370310061</v>
      </c>
      <c r="BJ84" s="319">
        <v>31551991.657636955</v>
      </c>
      <c r="BK84" s="319">
        <v>31907317.342274327</v>
      </c>
      <c r="BL84" s="319">
        <v>32231685.769440196</v>
      </c>
      <c r="BM84" s="319">
        <v>32527788.132958636</v>
      </c>
      <c r="BN84" s="319">
        <v>32798082.453342099</v>
      </c>
      <c r="BO84" s="319">
        <v>33044813.67822605</v>
      </c>
      <c r="BP84" s="319">
        <v>33270032.063528575</v>
      </c>
      <c r="BQ84" s="319">
        <v>33475609.980619684</v>
      </c>
      <c r="BR84" s="319">
        <v>33663257.282742396</v>
      </c>
      <c r="BS84" s="319">
        <v>33834535.352852099</v>
      </c>
      <c r="BT84" s="319">
        <v>33990869.944858402</v>
      </c>
      <c r="BU84" s="319">
        <v>34133562.920896642</v>
      </c>
      <c r="BV84" s="319">
        <v>34263802.978660554</v>
      </c>
      <c r="BW84" s="319">
        <v>34382675.454934128</v>
      </c>
      <c r="BX84" s="319">
        <v>34491171.284214549</v>
      </c>
      <c r="BY84" s="319">
        <v>34590195.184668079</v>
      </c>
      <c r="BZ84" s="319">
        <v>34680573.137559772</v>
      </c>
      <c r="CA84" s="319">
        <v>34763059.220702127</v>
      </c>
      <c r="CB84" s="319">
        <v>34838341.851336651</v>
      </c>
      <c r="CC84" s="319">
        <v>34907049.489158534</v>
      </c>
      <c r="CD84" s="319">
        <v>34969755.845883466</v>
      </c>
      <c r="CE84" s="319">
        <v>35026984.643805422</v>
      </c>
      <c r="CF84" s="319">
        <v>35079213.962175161</v>
      </c>
      <c r="CG84" s="319">
        <v>35126880.206914663</v>
      </c>
      <c r="CH84" s="319">
        <v>35170381.736146979</v>
      </c>
      <c r="CI84" s="319">
        <v>35210082.171241902</v>
      </c>
      <c r="CJ84" s="319">
        <v>35246313.420533434</v>
      </c>
      <c r="CK84" s="319">
        <v>35246313.420533434</v>
      </c>
      <c r="CL84" s="319">
        <v>35246313.420533434</v>
      </c>
      <c r="CM84" s="319">
        <v>35246313.420533434</v>
      </c>
      <c r="CN84" s="319">
        <v>35246313.420533434</v>
      </c>
      <c r="CO84" s="319">
        <v>35246313.420533434</v>
      </c>
      <c r="CP84" s="319">
        <v>35246313.420533434</v>
      </c>
      <c r="CQ84" s="319">
        <v>35246313.420533434</v>
      </c>
    </row>
    <row r="85" spans="1:95" s="288" customFormat="1" ht="14.25" x14ac:dyDescent="0.25">
      <c r="A85" s="456" t="s">
        <v>545</v>
      </c>
      <c r="B85" s="457"/>
      <c r="C85" s="457"/>
      <c r="D85" s="457"/>
      <c r="E85" s="457"/>
      <c r="F85" s="457"/>
      <c r="G85" s="457"/>
      <c r="H85" s="457"/>
      <c r="I85" s="457"/>
      <c r="J85" s="457"/>
      <c r="K85" s="457"/>
      <c r="L85" s="457"/>
      <c r="M85" s="457"/>
      <c r="N85" s="457"/>
      <c r="O85" s="457"/>
      <c r="P85" s="457"/>
      <c r="Q85" s="457"/>
      <c r="R85" s="457"/>
      <c r="S85" s="457"/>
      <c r="T85" s="457"/>
      <c r="U85" s="457"/>
      <c r="V85" s="457"/>
      <c r="W85" s="457"/>
      <c r="X85" s="457"/>
      <c r="Y85" s="457"/>
      <c r="Z85" s="457"/>
      <c r="AA85" s="457"/>
      <c r="AB85" s="457"/>
      <c r="AC85" s="457"/>
      <c r="AD85" s="457"/>
      <c r="AE85" s="457"/>
      <c r="AF85" s="457"/>
      <c r="AG85" s="457"/>
      <c r="AH85" s="457"/>
      <c r="AI85" s="457"/>
      <c r="AJ85" s="457"/>
      <c r="AK85" s="467">
        <v>0</v>
      </c>
      <c r="AL85" s="468"/>
      <c r="AM85" s="320">
        <v>4.632756187065314</v>
      </c>
      <c r="AN85" s="320">
        <v>5.5111890819391363</v>
      </c>
      <c r="AO85" s="320">
        <v>5.6308054001700949</v>
      </c>
      <c r="AP85" s="320">
        <v>5.6488326073118262</v>
      </c>
      <c r="AQ85" s="320">
        <v>5.651629577122363</v>
      </c>
      <c r="AR85" s="320">
        <v>5.6520665263894108</v>
      </c>
      <c r="AS85" s="320">
        <v>5.6521348851176532</v>
      </c>
      <c r="AT85" s="320">
        <v>5.6521455821407507</v>
      </c>
      <c r="AU85" s="320">
        <v>5.6521472560628272</v>
      </c>
      <c r="AV85" s="320">
        <v>5.6521475179967826</v>
      </c>
      <c r="AW85" s="320">
        <v>5.6521475589822634</v>
      </c>
      <c r="AX85" s="320">
        <v>5.6521475653951017</v>
      </c>
      <c r="AY85" s="320">
        <v>5.652147566398444</v>
      </c>
      <c r="AZ85" s="320">
        <v>5.6521475665553513</v>
      </c>
      <c r="BA85" s="320">
        <v>5.6521475665795764</v>
      </c>
      <c r="BB85" s="320">
        <v>5.6521475665838361</v>
      </c>
      <c r="BC85" s="320">
        <v>5.6521475665844356</v>
      </c>
      <c r="BD85" s="320">
        <v>5.6521475665845289</v>
      </c>
      <c r="BE85" s="320">
        <v>5.6521475665845431</v>
      </c>
      <c r="BF85" s="320">
        <v>5.6521475665845484</v>
      </c>
      <c r="BG85" s="320">
        <v>5.6521475665845484</v>
      </c>
      <c r="BH85" s="320">
        <v>5.6521475665845484</v>
      </c>
      <c r="BI85" s="320">
        <v>5.6521475665845484</v>
      </c>
      <c r="BJ85" s="320">
        <v>5.6521475665845431</v>
      </c>
      <c r="BK85" s="320">
        <v>5.6521475665845431</v>
      </c>
      <c r="BL85" s="320">
        <v>5.6521475665845431</v>
      </c>
      <c r="BM85" s="320">
        <v>5.6521475665845387</v>
      </c>
      <c r="BN85" s="320">
        <v>5.6521475665845289</v>
      </c>
      <c r="BO85" s="320">
        <v>5.6521475665845138</v>
      </c>
      <c r="BP85" s="320">
        <v>5.6521475665844889</v>
      </c>
      <c r="BQ85" s="320">
        <v>5.6521475665844454</v>
      </c>
      <c r="BR85" s="320">
        <v>5.6521475665843814</v>
      </c>
      <c r="BS85" s="320">
        <v>5.6521475665842882</v>
      </c>
      <c r="BT85" s="320">
        <v>5.6521475665841505</v>
      </c>
      <c r="BU85" s="320">
        <v>5.6521475665839533</v>
      </c>
      <c r="BV85" s="320">
        <v>5.6521475665836887</v>
      </c>
      <c r="BW85" s="320">
        <v>5.6521475665845484</v>
      </c>
      <c r="BX85" s="320">
        <v>5.6521475665845484</v>
      </c>
      <c r="BY85" s="320">
        <v>5.6521475665845484</v>
      </c>
      <c r="BZ85" s="320">
        <v>5.6521475665845484</v>
      </c>
      <c r="CA85" s="320">
        <v>5.6521475665845484</v>
      </c>
      <c r="CB85" s="320">
        <v>5.6521475665845484</v>
      </c>
      <c r="CC85" s="320">
        <v>5.6521475665845484</v>
      </c>
      <c r="CD85" s="320">
        <v>5.6521475665845484</v>
      </c>
      <c r="CE85" s="320">
        <v>5.6521475665845484</v>
      </c>
      <c r="CF85" s="320">
        <v>5.6521475665845484</v>
      </c>
      <c r="CG85" s="320">
        <v>5.6521475665845484</v>
      </c>
      <c r="CH85" s="320">
        <v>5.6521475665845484</v>
      </c>
      <c r="CI85" s="320">
        <v>5.6521475665845484</v>
      </c>
      <c r="CJ85" s="320">
        <v>5.6521475665845484</v>
      </c>
      <c r="CK85" s="320" t="s">
        <v>513</v>
      </c>
      <c r="CL85" s="320" t="s">
        <v>513</v>
      </c>
      <c r="CM85" s="320" t="s">
        <v>513</v>
      </c>
      <c r="CN85" s="320" t="s">
        <v>513</v>
      </c>
      <c r="CO85" s="320" t="s">
        <v>513</v>
      </c>
      <c r="CP85" s="320" t="s">
        <v>513</v>
      </c>
      <c r="CQ85" s="320" t="s">
        <v>513</v>
      </c>
    </row>
    <row r="86" spans="1:95" s="288" customFormat="1" ht="14.25" x14ac:dyDescent="0.25">
      <c r="A86" s="456" t="s">
        <v>546</v>
      </c>
      <c r="B86" s="457"/>
      <c r="C86" s="457"/>
      <c r="D86" s="457"/>
      <c r="E86" s="457"/>
      <c r="F86" s="457"/>
      <c r="G86" s="457"/>
      <c r="H86" s="457"/>
      <c r="I86" s="457"/>
      <c r="J86" s="457"/>
      <c r="K86" s="457"/>
      <c r="L86" s="457"/>
      <c r="M86" s="457"/>
      <c r="N86" s="457"/>
      <c r="O86" s="457"/>
      <c r="P86" s="457"/>
      <c r="Q86" s="457"/>
      <c r="R86" s="457"/>
      <c r="S86" s="457"/>
      <c r="T86" s="457"/>
      <c r="U86" s="457"/>
      <c r="V86" s="457"/>
      <c r="W86" s="457"/>
      <c r="X86" s="457"/>
      <c r="Y86" s="457"/>
      <c r="Z86" s="457"/>
      <c r="AA86" s="457"/>
      <c r="AB86" s="457"/>
      <c r="AC86" s="457"/>
      <c r="AD86" s="457"/>
      <c r="AE86" s="457"/>
      <c r="AF86" s="457"/>
      <c r="AG86" s="457"/>
      <c r="AH86" s="457"/>
      <c r="AI86" s="457"/>
      <c r="AJ86" s="457"/>
      <c r="AK86" s="458">
        <v>0</v>
      </c>
      <c r="AL86" s="459"/>
      <c r="AM86" s="321">
        <v>0.17753298150847241</v>
      </c>
      <c r="AN86" s="321">
        <v>0</v>
      </c>
      <c r="AO86" s="321">
        <v>0</v>
      </c>
      <c r="AP86" s="321">
        <v>0</v>
      </c>
      <c r="AQ86" s="321">
        <v>0</v>
      </c>
      <c r="AR86" s="321">
        <v>0</v>
      </c>
      <c r="AS86" s="321">
        <v>0</v>
      </c>
      <c r="AT86" s="321">
        <v>0</v>
      </c>
      <c r="AU86" s="321">
        <v>0</v>
      </c>
      <c r="AV86" s="321">
        <v>0</v>
      </c>
      <c r="AW86" s="321">
        <v>0</v>
      </c>
      <c r="AX86" s="321">
        <v>0</v>
      </c>
      <c r="AY86" s="321">
        <v>0</v>
      </c>
      <c r="AZ86" s="321">
        <v>0</v>
      </c>
      <c r="BA86" s="321">
        <v>0</v>
      </c>
      <c r="BB86" s="321">
        <v>0</v>
      </c>
      <c r="BC86" s="321">
        <v>0</v>
      </c>
      <c r="BD86" s="321">
        <v>0</v>
      </c>
      <c r="BE86" s="321">
        <v>0</v>
      </c>
      <c r="BF86" s="321">
        <v>0</v>
      </c>
      <c r="BG86" s="321">
        <v>0</v>
      </c>
      <c r="BH86" s="321">
        <v>0</v>
      </c>
      <c r="BI86" s="321">
        <v>0</v>
      </c>
      <c r="BJ86" s="321">
        <v>0</v>
      </c>
      <c r="BK86" s="321">
        <v>0</v>
      </c>
      <c r="BL86" s="321">
        <v>0</v>
      </c>
      <c r="BM86" s="321">
        <v>0</v>
      </c>
      <c r="BN86" s="321">
        <v>0</v>
      </c>
      <c r="BO86" s="321">
        <v>0</v>
      </c>
      <c r="BP86" s="321">
        <v>0</v>
      </c>
      <c r="BQ86" s="321">
        <v>0</v>
      </c>
      <c r="BR86" s="321">
        <v>0</v>
      </c>
      <c r="BS86" s="321">
        <v>0</v>
      </c>
      <c r="BT86" s="321">
        <v>0</v>
      </c>
      <c r="BU86" s="321">
        <v>0</v>
      </c>
      <c r="BV86" s="321">
        <v>0</v>
      </c>
      <c r="BW86" s="321">
        <v>0</v>
      </c>
      <c r="BX86" s="321">
        <v>0</v>
      </c>
      <c r="BY86" s="321">
        <v>0</v>
      </c>
      <c r="BZ86" s="321">
        <v>0</v>
      </c>
      <c r="CA86" s="321">
        <v>0</v>
      </c>
      <c r="CB86" s="321">
        <v>0</v>
      </c>
      <c r="CC86" s="321">
        <v>0</v>
      </c>
      <c r="CD86" s="321">
        <v>0</v>
      </c>
      <c r="CE86" s="321">
        <v>0</v>
      </c>
      <c r="CF86" s="321">
        <v>0</v>
      </c>
      <c r="CG86" s="321">
        <v>0</v>
      </c>
      <c r="CH86" s="321">
        <v>0</v>
      </c>
      <c r="CI86" s="321">
        <v>0</v>
      </c>
      <c r="CJ86" s="321">
        <v>0</v>
      </c>
      <c r="CK86" s="321" t="s">
        <v>513</v>
      </c>
      <c r="CL86" s="321" t="s">
        <v>513</v>
      </c>
      <c r="CM86" s="321" t="s">
        <v>513</v>
      </c>
      <c r="CN86" s="321" t="s">
        <v>513</v>
      </c>
      <c r="CO86" s="321" t="s">
        <v>513</v>
      </c>
      <c r="CP86" s="321" t="s">
        <v>513</v>
      </c>
      <c r="CQ86" s="321" t="s">
        <v>513</v>
      </c>
    </row>
    <row r="87" spans="1:95" s="288" customFormat="1" ht="15" thickBot="1" x14ac:dyDescent="0.3">
      <c r="A87" s="460" t="s">
        <v>547</v>
      </c>
      <c r="B87" s="461"/>
      <c r="C87" s="461"/>
      <c r="D87" s="461"/>
      <c r="E87" s="461"/>
      <c r="F87" s="461"/>
      <c r="G87" s="461"/>
      <c r="H87" s="461"/>
      <c r="I87" s="461"/>
      <c r="J87" s="461"/>
      <c r="K87" s="461"/>
      <c r="L87" s="461"/>
      <c r="M87" s="461"/>
      <c r="N87" s="461"/>
      <c r="O87" s="461"/>
      <c r="P87" s="461"/>
      <c r="Q87" s="461"/>
      <c r="R87" s="461"/>
      <c r="S87" s="461"/>
      <c r="T87" s="461"/>
      <c r="U87" s="461"/>
      <c r="V87" s="461"/>
      <c r="W87" s="461"/>
      <c r="X87" s="461"/>
      <c r="Y87" s="461"/>
      <c r="Z87" s="461"/>
      <c r="AA87" s="461"/>
      <c r="AB87" s="461"/>
      <c r="AC87" s="461"/>
      <c r="AD87" s="461"/>
      <c r="AE87" s="461"/>
      <c r="AF87" s="461"/>
      <c r="AG87" s="461"/>
      <c r="AH87" s="461"/>
      <c r="AI87" s="461"/>
      <c r="AJ87" s="461"/>
      <c r="AK87" s="462">
        <v>0</v>
      </c>
      <c r="AL87" s="463"/>
      <c r="AM87" s="322">
        <v>0.20233433902520592</v>
      </c>
      <c r="AN87" s="322">
        <v>0</v>
      </c>
      <c r="AO87" s="322">
        <v>0</v>
      </c>
      <c r="AP87" s="322">
        <v>0</v>
      </c>
      <c r="AQ87" s="322">
        <v>0</v>
      </c>
      <c r="AR87" s="322">
        <v>0</v>
      </c>
      <c r="AS87" s="322">
        <v>0</v>
      </c>
      <c r="AT87" s="322">
        <v>0</v>
      </c>
      <c r="AU87" s="322">
        <v>0</v>
      </c>
      <c r="AV87" s="322">
        <v>0</v>
      </c>
      <c r="AW87" s="322">
        <v>0</v>
      </c>
      <c r="AX87" s="322">
        <v>0</v>
      </c>
      <c r="AY87" s="322">
        <v>0</v>
      </c>
      <c r="AZ87" s="322">
        <v>0</v>
      </c>
      <c r="BA87" s="322">
        <v>0</v>
      </c>
      <c r="BB87" s="322">
        <v>0</v>
      </c>
      <c r="BC87" s="322">
        <v>0</v>
      </c>
      <c r="BD87" s="322">
        <v>0</v>
      </c>
      <c r="BE87" s="322">
        <v>0</v>
      </c>
      <c r="BF87" s="322">
        <v>0</v>
      </c>
      <c r="BG87" s="322">
        <v>0</v>
      </c>
      <c r="BH87" s="322">
        <v>0</v>
      </c>
      <c r="BI87" s="322">
        <v>0</v>
      </c>
      <c r="BJ87" s="322">
        <v>0</v>
      </c>
      <c r="BK87" s="322">
        <v>0</v>
      </c>
      <c r="BL87" s="322">
        <v>0</v>
      </c>
      <c r="BM87" s="322">
        <v>0</v>
      </c>
      <c r="BN87" s="322">
        <v>0</v>
      </c>
      <c r="BO87" s="322">
        <v>0</v>
      </c>
      <c r="BP87" s="322">
        <v>0</v>
      </c>
      <c r="BQ87" s="322">
        <v>0</v>
      </c>
      <c r="BR87" s="322">
        <v>0</v>
      </c>
      <c r="BS87" s="322">
        <v>0</v>
      </c>
      <c r="BT87" s="322">
        <v>0</v>
      </c>
      <c r="BU87" s="322">
        <v>0</v>
      </c>
      <c r="BV87" s="322">
        <v>0</v>
      </c>
      <c r="BW87" s="322">
        <v>0</v>
      </c>
      <c r="BX87" s="322">
        <v>0</v>
      </c>
      <c r="BY87" s="322">
        <v>0</v>
      </c>
      <c r="BZ87" s="322">
        <v>0</v>
      </c>
      <c r="CA87" s="322">
        <v>0</v>
      </c>
      <c r="CB87" s="322">
        <v>0</v>
      </c>
      <c r="CC87" s="322">
        <v>0</v>
      </c>
      <c r="CD87" s="322">
        <v>0</v>
      </c>
      <c r="CE87" s="322">
        <v>0</v>
      </c>
      <c r="CF87" s="322">
        <v>0</v>
      </c>
      <c r="CG87" s="322">
        <v>0</v>
      </c>
      <c r="CH87" s="322">
        <v>0</v>
      </c>
      <c r="CI87" s="322">
        <v>0</v>
      </c>
      <c r="CJ87" s="322">
        <v>0</v>
      </c>
      <c r="CK87" s="322" t="s">
        <v>513</v>
      </c>
      <c r="CL87" s="322" t="s">
        <v>513</v>
      </c>
      <c r="CM87" s="322" t="s">
        <v>513</v>
      </c>
      <c r="CN87" s="322" t="s">
        <v>513</v>
      </c>
      <c r="CO87" s="322" t="s">
        <v>513</v>
      </c>
      <c r="CP87" s="322" t="s">
        <v>513</v>
      </c>
      <c r="CQ87" s="322" t="s">
        <v>513</v>
      </c>
    </row>
    <row r="88" spans="1:95" x14ac:dyDescent="0.25">
      <c r="AM88" s="323"/>
      <c r="AN88" s="323"/>
      <c r="AO88" s="323"/>
      <c r="AP88" s="323"/>
      <c r="AQ88" s="323"/>
      <c r="AR88" s="323"/>
      <c r="AS88" s="323"/>
      <c r="AT88" s="323"/>
    </row>
    <row r="89" spans="1:95" x14ac:dyDescent="0.25">
      <c r="A89" s="464"/>
      <c r="B89" s="464"/>
      <c r="C89" s="464"/>
      <c r="D89" s="464"/>
      <c r="E89" s="464"/>
      <c r="F89" s="464"/>
      <c r="G89" s="464"/>
      <c r="H89" s="464"/>
      <c r="I89" s="464"/>
      <c r="J89" s="464"/>
      <c r="K89" s="464"/>
      <c r="L89" s="464"/>
      <c r="M89" s="464"/>
      <c r="N89" s="464"/>
      <c r="O89" s="464"/>
      <c r="P89" s="464"/>
      <c r="Q89" s="464"/>
      <c r="R89" s="464"/>
      <c r="S89" s="464"/>
      <c r="T89" s="464"/>
      <c r="U89" s="464"/>
      <c r="V89" s="464"/>
      <c r="W89" s="464"/>
      <c r="X89" s="464"/>
      <c r="Y89" s="464"/>
      <c r="Z89" s="464"/>
      <c r="AA89" s="464"/>
      <c r="AB89" s="464"/>
      <c r="AC89" s="464"/>
      <c r="AD89" s="464"/>
      <c r="AE89" s="464"/>
      <c r="AF89" s="464"/>
      <c r="AG89" s="464"/>
      <c r="AH89" s="464"/>
      <c r="AI89" s="464"/>
      <c r="AJ89" s="464"/>
      <c r="AK89" s="464"/>
      <c r="AL89" s="464"/>
      <c r="AM89" s="464"/>
      <c r="AN89" s="464"/>
      <c r="AO89" s="464"/>
      <c r="AP89" s="464"/>
      <c r="AQ89" s="464"/>
      <c r="AR89" s="464"/>
      <c r="AS89" s="464"/>
      <c r="AT89" s="464"/>
      <c r="AU89" s="464"/>
    </row>
    <row r="91" spans="1:95" x14ac:dyDescent="0.25">
      <c r="AM91" s="323"/>
    </row>
    <row r="93" spans="1:95" x14ac:dyDescent="0.25">
      <c r="AM93" s="286" t="s">
        <v>458</v>
      </c>
      <c r="CJ93" s="324"/>
      <c r="CK93" s="324"/>
      <c r="CL93" s="324"/>
      <c r="CM93" s="324"/>
      <c r="CN93" s="324"/>
      <c r="CO93" s="324"/>
      <c r="CP93" s="324"/>
      <c r="CQ93" s="324"/>
    </row>
    <row r="94" spans="1:95" ht="27.75" x14ac:dyDescent="0.25">
      <c r="AL94" s="287"/>
    </row>
    <row r="95" spans="1:95" ht="27.75" x14ac:dyDescent="0.25">
      <c r="AL95" s="287"/>
    </row>
  </sheetData>
  <mergeCells count="149">
    <mergeCell ref="A86:AJ86"/>
    <mergeCell ref="AK86:AL86"/>
    <mergeCell ref="A87:AJ87"/>
    <mergeCell ref="AK87:AL87"/>
    <mergeCell ref="A89:AU89"/>
    <mergeCell ref="A5:AR5"/>
    <mergeCell ref="A7:AR7"/>
    <mergeCell ref="A10:AR10"/>
    <mergeCell ref="A13:AR13"/>
    <mergeCell ref="A16:AR16"/>
    <mergeCell ref="A83:AJ83"/>
    <mergeCell ref="AK83:AL83"/>
    <mergeCell ref="A84:AJ84"/>
    <mergeCell ref="AK84:AL84"/>
    <mergeCell ref="A85:AJ85"/>
    <mergeCell ref="AK85:AL85"/>
    <mergeCell ref="A80:AJ80"/>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K70:AL70"/>
    <mergeCell ref="A71:AJ71"/>
    <mergeCell ref="AK71:AL71"/>
    <mergeCell ref="A72:AJ72"/>
    <mergeCell ref="AK72:AL72"/>
    <mergeCell ref="A73:AJ73"/>
    <mergeCell ref="AK73:AL73"/>
    <mergeCell ref="A67:AJ67"/>
    <mergeCell ref="AK67:AL67"/>
    <mergeCell ref="A68:AJ68"/>
    <mergeCell ref="AK68:AL68"/>
    <mergeCell ref="A69:AJ69"/>
    <mergeCell ref="AK69:AL69"/>
    <mergeCell ref="A64:AJ64"/>
    <mergeCell ref="AK64:AL64"/>
    <mergeCell ref="A65:AJ65"/>
    <mergeCell ref="AK65:AL65"/>
    <mergeCell ref="A66:AJ66"/>
    <mergeCell ref="AK66:AL66"/>
    <mergeCell ref="A61:AJ61"/>
    <mergeCell ref="AK61:AL61"/>
    <mergeCell ref="A62:AJ62"/>
    <mergeCell ref="AK62:AL62"/>
    <mergeCell ref="A63:AJ63"/>
    <mergeCell ref="AK63:AL63"/>
    <mergeCell ref="A58:AJ58"/>
    <mergeCell ref="AK58:AL58"/>
    <mergeCell ref="A59:AJ59"/>
    <mergeCell ref="AK59:AL59"/>
    <mergeCell ref="A60:AJ60"/>
    <mergeCell ref="AK60:AL60"/>
    <mergeCell ref="A55:AJ55"/>
    <mergeCell ref="AK55:AL55"/>
    <mergeCell ref="A56:AJ56"/>
    <mergeCell ref="AK56:AL56"/>
    <mergeCell ref="A57:AJ57"/>
    <mergeCell ref="AK57:AL57"/>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7:AJ27"/>
    <mergeCell ref="AK27:AL27"/>
    <mergeCell ref="A28:AJ28"/>
    <mergeCell ref="AK28:AL28"/>
    <mergeCell ref="A29:AJ29"/>
    <mergeCell ref="AK29:AL29"/>
    <mergeCell ref="A24:AJ24"/>
    <mergeCell ref="AK24:AL24"/>
    <mergeCell ref="A25:AJ25"/>
    <mergeCell ref="AK25:AL25"/>
    <mergeCell ref="A26:AJ26"/>
    <mergeCell ref="AK26:AL26"/>
    <mergeCell ref="A23:AJ23"/>
    <mergeCell ref="AK23:AL23"/>
    <mergeCell ref="AN23:AO23"/>
    <mergeCell ref="A20:AJ20"/>
    <mergeCell ref="AK20:AL20"/>
    <mergeCell ref="AN20:AO20"/>
    <mergeCell ref="A21:AJ21"/>
    <mergeCell ref="AK21:AL21"/>
    <mergeCell ref="AN21:AO21"/>
    <mergeCell ref="A12:AR12"/>
    <mergeCell ref="A15:AR15"/>
    <mergeCell ref="A17:AR17"/>
    <mergeCell ref="A19:AJ19"/>
    <mergeCell ref="AK19:AL19"/>
    <mergeCell ref="A9:AR9"/>
    <mergeCell ref="A22:AJ22"/>
    <mergeCell ref="AK22:AL22"/>
    <mergeCell ref="AN22:AO2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J27" sqref="J26:J27"/>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55" t="str">
        <f>'1. паспорт местоположение'!A5:C5</f>
        <v>Год раскрытия информации: 2024 год</v>
      </c>
      <c r="B5" s="355"/>
      <c r="C5" s="355"/>
      <c r="D5" s="355"/>
      <c r="E5" s="355"/>
      <c r="F5" s="355"/>
      <c r="G5" s="355"/>
      <c r="H5" s="355"/>
      <c r="I5" s="355"/>
      <c r="J5" s="355"/>
      <c r="K5" s="355"/>
      <c r="L5" s="35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59" t="s">
        <v>8</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61" t="s">
        <v>7</v>
      </c>
      <c r="B10" s="361"/>
      <c r="C10" s="361"/>
      <c r="D10" s="361"/>
      <c r="E10" s="361"/>
      <c r="F10" s="361"/>
      <c r="G10" s="361"/>
      <c r="H10" s="361"/>
      <c r="I10" s="361"/>
      <c r="J10" s="361"/>
      <c r="K10" s="361"/>
      <c r="L10" s="361"/>
    </row>
    <row r="11" spans="1:44" ht="18.75" x14ac:dyDescent="0.25">
      <c r="A11" s="359"/>
      <c r="B11" s="359"/>
      <c r="C11" s="359"/>
      <c r="D11" s="359"/>
      <c r="E11" s="359"/>
      <c r="F11" s="359"/>
      <c r="G11" s="359"/>
      <c r="H11" s="359"/>
      <c r="I11" s="359"/>
      <c r="J11" s="359"/>
      <c r="K11" s="359"/>
      <c r="L11" s="359"/>
    </row>
    <row r="12" spans="1:44" x14ac:dyDescent="0.25">
      <c r="A12" s="360" t="str">
        <f>'1. паспорт местоположение'!A12:C12</f>
        <v>O_NS3400.VL.0039</v>
      </c>
      <c r="B12" s="360"/>
      <c r="C12" s="360"/>
      <c r="D12" s="360"/>
      <c r="E12" s="360"/>
      <c r="F12" s="360"/>
      <c r="G12" s="360"/>
      <c r="H12" s="360"/>
      <c r="I12" s="360"/>
      <c r="J12" s="360"/>
      <c r="K12" s="360"/>
      <c r="L12" s="360"/>
    </row>
    <row r="13" spans="1:44" x14ac:dyDescent="0.25">
      <c r="A13" s="361" t="s">
        <v>6</v>
      </c>
      <c r="B13" s="361"/>
      <c r="C13" s="361"/>
      <c r="D13" s="361"/>
      <c r="E13" s="361"/>
      <c r="F13" s="361"/>
      <c r="G13" s="361"/>
      <c r="H13" s="361"/>
      <c r="I13" s="361"/>
      <c r="J13" s="361"/>
      <c r="K13" s="361"/>
      <c r="L13" s="361"/>
    </row>
    <row r="14" spans="1:44" ht="18.75" x14ac:dyDescent="0.25">
      <c r="A14" s="364"/>
      <c r="B14" s="364"/>
      <c r="C14" s="364"/>
      <c r="D14" s="364"/>
      <c r="E14" s="364"/>
      <c r="F14" s="364"/>
      <c r="G14" s="364"/>
      <c r="H14" s="364"/>
      <c r="I14" s="364"/>
      <c r="J14" s="364"/>
      <c r="K14" s="364"/>
      <c r="L14" s="364"/>
    </row>
    <row r="15" spans="1:44" ht="44.25" customHeight="1" x14ac:dyDescent="0.25">
      <c r="A15" s="472"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472"/>
      <c r="C15" s="472"/>
      <c r="D15" s="472"/>
      <c r="E15" s="472"/>
      <c r="F15" s="472"/>
      <c r="G15" s="472"/>
      <c r="H15" s="472"/>
      <c r="I15" s="472"/>
      <c r="J15" s="472"/>
      <c r="K15" s="472"/>
      <c r="L15" s="472"/>
    </row>
    <row r="16" spans="1:44" x14ac:dyDescent="0.25">
      <c r="A16" s="361" t="s">
        <v>5</v>
      </c>
      <c r="B16" s="361"/>
      <c r="C16" s="361"/>
      <c r="D16" s="361"/>
      <c r="E16" s="361"/>
      <c r="F16" s="361"/>
      <c r="G16" s="361"/>
      <c r="H16" s="361"/>
      <c r="I16" s="361"/>
      <c r="J16" s="361"/>
      <c r="K16" s="361"/>
      <c r="L16" s="361"/>
    </row>
    <row r="17" spans="1:12" ht="15.75" customHeight="1" x14ac:dyDescent="0.25">
      <c r="L17" s="186"/>
    </row>
    <row r="18" spans="1:12" x14ac:dyDescent="0.25">
      <c r="K18" s="187"/>
    </row>
    <row r="19" spans="1:12" ht="15.75" customHeight="1" x14ac:dyDescent="0.25">
      <c r="A19" s="471" t="s">
        <v>387</v>
      </c>
      <c r="B19" s="471"/>
      <c r="C19" s="471"/>
      <c r="D19" s="471"/>
      <c r="E19" s="471"/>
      <c r="F19" s="471"/>
      <c r="G19" s="471"/>
      <c r="H19" s="471"/>
      <c r="I19" s="471"/>
      <c r="J19" s="471"/>
      <c r="K19" s="471"/>
      <c r="L19" s="471"/>
    </row>
    <row r="20" spans="1:12" x14ac:dyDescent="0.25">
      <c r="A20" s="188"/>
      <c r="B20" s="188"/>
      <c r="C20" s="189"/>
      <c r="D20" s="189"/>
      <c r="E20" s="189"/>
      <c r="F20" s="189"/>
      <c r="G20" s="189"/>
      <c r="H20" s="189"/>
      <c r="I20" s="189"/>
      <c r="J20" s="189"/>
      <c r="K20" s="189"/>
      <c r="L20" s="189"/>
    </row>
    <row r="21" spans="1:12" ht="28.5" customHeight="1" x14ac:dyDescent="0.25">
      <c r="A21" s="473" t="s">
        <v>215</v>
      </c>
      <c r="B21" s="473" t="s">
        <v>214</v>
      </c>
      <c r="C21" s="479" t="s">
        <v>333</v>
      </c>
      <c r="D21" s="479"/>
      <c r="E21" s="479"/>
      <c r="F21" s="479"/>
      <c r="G21" s="479"/>
      <c r="H21" s="479"/>
      <c r="I21" s="474" t="s">
        <v>213</v>
      </c>
      <c r="J21" s="476" t="s">
        <v>335</v>
      </c>
      <c r="K21" s="473" t="s">
        <v>212</v>
      </c>
      <c r="L21" s="475" t="s">
        <v>334</v>
      </c>
    </row>
    <row r="22" spans="1:12" ht="58.5" customHeight="1" x14ac:dyDescent="0.25">
      <c r="A22" s="473"/>
      <c r="B22" s="473"/>
      <c r="C22" s="480" t="s">
        <v>1</v>
      </c>
      <c r="D22" s="480"/>
      <c r="E22" s="190"/>
      <c r="F22" s="191"/>
      <c r="G22" s="481" t="s">
        <v>0</v>
      </c>
      <c r="H22" s="482"/>
      <c r="I22" s="474"/>
      <c r="J22" s="477"/>
      <c r="K22" s="473"/>
      <c r="L22" s="475"/>
    </row>
    <row r="23" spans="1:12" ht="47.25" x14ac:dyDescent="0.25">
      <c r="A23" s="473"/>
      <c r="B23" s="473"/>
      <c r="C23" s="192" t="s">
        <v>211</v>
      </c>
      <c r="D23" s="192" t="s">
        <v>210</v>
      </c>
      <c r="E23" s="192" t="s">
        <v>211</v>
      </c>
      <c r="F23" s="192" t="s">
        <v>210</v>
      </c>
      <c r="G23" s="192" t="s">
        <v>211</v>
      </c>
      <c r="H23" s="192" t="s">
        <v>210</v>
      </c>
      <c r="I23" s="474"/>
      <c r="J23" s="478"/>
      <c r="K23" s="473"/>
      <c r="L23" s="475"/>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5">
        <v>1</v>
      </c>
      <c r="B25" s="194" t="s">
        <v>209</v>
      </c>
      <c r="C25" s="194"/>
      <c r="D25" s="227"/>
      <c r="E25" s="227"/>
      <c r="F25" s="227"/>
      <c r="G25" s="227"/>
      <c r="H25" s="227"/>
      <c r="I25" s="227"/>
      <c r="J25" s="195"/>
      <c r="K25" s="111"/>
      <c r="L25" s="178"/>
    </row>
    <row r="26" spans="1:12" ht="21.75" customHeight="1" x14ac:dyDescent="0.25">
      <c r="A26" s="265" t="s">
        <v>208</v>
      </c>
      <c r="B26" s="196" t="s">
        <v>340</v>
      </c>
      <c r="C26" s="252" t="s">
        <v>428</v>
      </c>
      <c r="D26" s="252" t="s">
        <v>428</v>
      </c>
      <c r="E26" s="239"/>
      <c r="F26" s="239"/>
      <c r="G26" s="252">
        <f>H26-50</f>
        <v>45326</v>
      </c>
      <c r="H26" s="252">
        <v>45376</v>
      </c>
      <c r="I26" s="253">
        <v>1</v>
      </c>
      <c r="J26" s="254">
        <v>1</v>
      </c>
      <c r="K26" s="111"/>
      <c r="L26" s="111"/>
    </row>
    <row r="27" spans="1:12" s="197" customFormat="1" ht="39" customHeight="1" x14ac:dyDescent="0.25">
      <c r="A27" s="265" t="s">
        <v>207</v>
      </c>
      <c r="B27" s="196" t="s">
        <v>342</v>
      </c>
      <c r="C27" s="252" t="s">
        <v>428</v>
      </c>
      <c r="D27" s="252" t="s">
        <v>428</v>
      </c>
      <c r="E27" s="252" t="s">
        <v>419</v>
      </c>
      <c r="F27" s="252" t="s">
        <v>419</v>
      </c>
      <c r="G27" s="252" t="s">
        <v>419</v>
      </c>
      <c r="H27" s="252" t="s">
        <v>419</v>
      </c>
      <c r="I27" s="240"/>
      <c r="J27" s="241"/>
      <c r="K27" s="111"/>
      <c r="L27" s="111"/>
    </row>
    <row r="28" spans="1:12" s="197" customFormat="1" ht="70.5" customHeight="1" x14ac:dyDescent="0.25">
      <c r="A28" s="265" t="s">
        <v>341</v>
      </c>
      <c r="B28" s="196" t="s">
        <v>346</v>
      </c>
      <c r="C28" s="252" t="s">
        <v>428</v>
      </c>
      <c r="D28" s="252" t="s">
        <v>428</v>
      </c>
      <c r="E28" s="239"/>
      <c r="F28" s="239"/>
      <c r="G28" s="252" t="s">
        <v>419</v>
      </c>
      <c r="H28" s="252" t="s">
        <v>419</v>
      </c>
      <c r="I28" s="240"/>
      <c r="J28" s="241"/>
      <c r="K28" s="111"/>
      <c r="L28" s="111"/>
    </row>
    <row r="29" spans="1:12" s="197" customFormat="1" ht="54" customHeight="1" x14ac:dyDescent="0.25">
      <c r="A29" s="265" t="s">
        <v>206</v>
      </c>
      <c r="B29" s="196" t="s">
        <v>345</v>
      </c>
      <c r="C29" s="252" t="s">
        <v>428</v>
      </c>
      <c r="D29" s="252" t="s">
        <v>428</v>
      </c>
      <c r="E29" s="238"/>
      <c r="F29" s="239"/>
      <c r="G29" s="252" t="s">
        <v>419</v>
      </c>
      <c r="H29" s="252" t="s">
        <v>419</v>
      </c>
      <c r="I29" s="240"/>
      <c r="J29" s="241"/>
      <c r="K29" s="111"/>
      <c r="L29" s="111"/>
    </row>
    <row r="30" spans="1:12" s="197" customFormat="1" ht="57" customHeight="1" x14ac:dyDescent="0.25">
      <c r="A30" s="265" t="s">
        <v>205</v>
      </c>
      <c r="B30" s="196" t="s">
        <v>347</v>
      </c>
      <c r="C30" s="252" t="s">
        <v>428</v>
      </c>
      <c r="D30" s="252" t="s">
        <v>428</v>
      </c>
      <c r="E30" s="239"/>
      <c r="F30" s="239"/>
      <c r="G30" s="83">
        <f>H26</f>
        <v>45376</v>
      </c>
      <c r="H30" s="252">
        <f>G30+150</f>
        <v>45526</v>
      </c>
      <c r="I30" s="240"/>
      <c r="J30" s="241"/>
      <c r="K30" s="111"/>
      <c r="L30" s="111"/>
    </row>
    <row r="31" spans="1:12" s="197" customFormat="1" ht="37.5" customHeight="1" x14ac:dyDescent="0.25">
      <c r="A31" s="265" t="s">
        <v>204</v>
      </c>
      <c r="B31" s="198" t="s">
        <v>343</v>
      </c>
      <c r="C31" s="252" t="s">
        <v>428</v>
      </c>
      <c r="D31" s="252" t="s">
        <v>428</v>
      </c>
      <c r="E31" s="239"/>
      <c r="F31" s="239"/>
      <c r="G31" s="256">
        <v>45474</v>
      </c>
      <c r="H31" s="256">
        <f>G31+25</f>
        <v>45499</v>
      </c>
      <c r="I31" s="242"/>
      <c r="J31" s="241"/>
      <c r="K31" s="111"/>
      <c r="L31" s="111"/>
    </row>
    <row r="32" spans="1:12" s="197" customFormat="1" ht="31.5" x14ac:dyDescent="0.25">
      <c r="A32" s="265" t="s">
        <v>202</v>
      </c>
      <c r="B32" s="198" t="s">
        <v>348</v>
      </c>
      <c r="C32" s="252" t="s">
        <v>428</v>
      </c>
      <c r="D32" s="252" t="s">
        <v>428</v>
      </c>
      <c r="E32" s="239"/>
      <c r="F32" s="239"/>
      <c r="G32" s="256">
        <f>H31</f>
        <v>45499</v>
      </c>
      <c r="H32" s="256">
        <f>G32+20</f>
        <v>45519</v>
      </c>
      <c r="I32" s="240"/>
      <c r="J32" s="241"/>
      <c r="K32" s="111"/>
      <c r="L32" s="111"/>
    </row>
    <row r="33" spans="1:12" s="197" customFormat="1" ht="37.5" customHeight="1" x14ac:dyDescent="0.25">
      <c r="A33" s="265" t="s">
        <v>359</v>
      </c>
      <c r="B33" s="198" t="s">
        <v>278</v>
      </c>
      <c r="C33" s="252" t="s">
        <v>428</v>
      </c>
      <c r="D33" s="252" t="s">
        <v>428</v>
      </c>
      <c r="E33" s="239"/>
      <c r="F33" s="239"/>
      <c r="G33" s="252" t="s">
        <v>419</v>
      </c>
      <c r="H33" s="252" t="s">
        <v>419</v>
      </c>
      <c r="I33" s="242"/>
      <c r="J33" s="241"/>
      <c r="K33" s="111"/>
      <c r="L33" s="111"/>
    </row>
    <row r="34" spans="1:12" s="197" customFormat="1" ht="47.25" customHeight="1" x14ac:dyDescent="0.25">
      <c r="A34" s="265" t="s">
        <v>360</v>
      </c>
      <c r="B34" s="198" t="s">
        <v>352</v>
      </c>
      <c r="C34" s="252" t="s">
        <v>428</v>
      </c>
      <c r="D34" s="252" t="s">
        <v>428</v>
      </c>
      <c r="E34" s="243"/>
      <c r="F34" s="243"/>
      <c r="G34" s="252" t="s">
        <v>419</v>
      </c>
      <c r="H34" s="252" t="s">
        <v>419</v>
      </c>
      <c r="I34" s="240"/>
      <c r="J34" s="241"/>
      <c r="K34" s="199"/>
      <c r="L34" s="111"/>
    </row>
    <row r="35" spans="1:12" s="197" customFormat="1" ht="49.5" customHeight="1" x14ac:dyDescent="0.25">
      <c r="A35" s="265" t="s">
        <v>361</v>
      </c>
      <c r="B35" s="198" t="s">
        <v>203</v>
      </c>
      <c r="C35" s="252" t="s">
        <v>428</v>
      </c>
      <c r="D35" s="252" t="s">
        <v>428</v>
      </c>
      <c r="E35" s="240"/>
      <c r="F35" s="240"/>
      <c r="G35" s="256">
        <f>H32</f>
        <v>45519</v>
      </c>
      <c r="H35" s="83">
        <f>G35+20</f>
        <v>45539</v>
      </c>
      <c r="I35" s="242"/>
      <c r="J35" s="241"/>
      <c r="K35" s="199"/>
      <c r="L35" s="111"/>
    </row>
    <row r="36" spans="1:12" ht="37.5" customHeight="1" x14ac:dyDescent="0.25">
      <c r="A36" s="265" t="s">
        <v>362</v>
      </c>
      <c r="B36" s="198" t="s">
        <v>344</v>
      </c>
      <c r="C36" s="252" t="s">
        <v>428</v>
      </c>
      <c r="D36" s="252" t="s">
        <v>428</v>
      </c>
      <c r="E36" s="244"/>
      <c r="F36" s="245"/>
      <c r="G36" s="252" t="s">
        <v>419</v>
      </c>
      <c r="H36" s="252" t="s">
        <v>419</v>
      </c>
      <c r="I36" s="246"/>
      <c r="J36" s="247"/>
      <c r="K36" s="111"/>
      <c r="L36" s="111"/>
    </row>
    <row r="37" spans="1:12" ht="41.25" customHeight="1" x14ac:dyDescent="0.25">
      <c r="A37" s="265" t="s">
        <v>363</v>
      </c>
      <c r="B37" s="198" t="s">
        <v>201</v>
      </c>
      <c r="C37" s="252" t="s">
        <v>428</v>
      </c>
      <c r="D37" s="252" t="s">
        <v>428</v>
      </c>
      <c r="E37" s="244"/>
      <c r="F37" s="245"/>
      <c r="G37" s="256">
        <f>H35</f>
        <v>45539</v>
      </c>
      <c r="H37" s="256">
        <f>G37+20</f>
        <v>45559</v>
      </c>
      <c r="I37" s="242"/>
      <c r="J37" s="247"/>
      <c r="K37" s="111"/>
      <c r="L37" s="111"/>
    </row>
    <row r="38" spans="1:12" x14ac:dyDescent="0.25">
      <c r="A38" s="265" t="s">
        <v>464</v>
      </c>
      <c r="B38" s="194" t="s">
        <v>200</v>
      </c>
      <c r="C38" s="248"/>
      <c r="D38" s="249"/>
      <c r="E38" s="249"/>
      <c r="F38" s="249"/>
      <c r="G38" s="257"/>
      <c r="H38" s="258"/>
      <c r="I38" s="250"/>
      <c r="J38" s="251"/>
      <c r="K38" s="111"/>
      <c r="L38" s="111"/>
    </row>
    <row r="39" spans="1:12" ht="71.25" customHeight="1" x14ac:dyDescent="0.25">
      <c r="A39" s="265">
        <v>2</v>
      </c>
      <c r="B39" s="198" t="s">
        <v>349</v>
      </c>
      <c r="C39" s="252" t="s">
        <v>428</v>
      </c>
      <c r="D39" s="252" t="s">
        <v>428</v>
      </c>
      <c r="E39" s="249"/>
      <c r="F39" s="249"/>
      <c r="G39" s="256">
        <f>H37</f>
        <v>45559</v>
      </c>
      <c r="H39" s="256">
        <f>G39+20</f>
        <v>45579</v>
      </c>
      <c r="I39" s="250"/>
      <c r="J39" s="251"/>
      <c r="K39" s="111"/>
      <c r="L39" s="111"/>
    </row>
    <row r="40" spans="1:12" ht="33.75" customHeight="1" x14ac:dyDescent="0.25">
      <c r="A40" s="265" t="s">
        <v>199</v>
      </c>
      <c r="B40" s="198" t="s">
        <v>351</v>
      </c>
      <c r="C40" s="252" t="s">
        <v>428</v>
      </c>
      <c r="D40" s="252" t="s">
        <v>428</v>
      </c>
      <c r="E40" s="249"/>
      <c r="F40" s="249"/>
      <c r="G40" s="256">
        <f>H39</f>
        <v>45579</v>
      </c>
      <c r="H40" s="83">
        <f>G40+15</f>
        <v>45594</v>
      </c>
      <c r="I40" s="250"/>
      <c r="J40" s="251"/>
      <c r="K40" s="111"/>
      <c r="L40" s="111"/>
    </row>
    <row r="41" spans="1:12" ht="63" customHeight="1" x14ac:dyDescent="0.25">
      <c r="A41" s="265" t="s">
        <v>198</v>
      </c>
      <c r="B41" s="194" t="s">
        <v>416</v>
      </c>
      <c r="C41" s="248"/>
      <c r="D41" s="249"/>
      <c r="E41" s="249"/>
      <c r="F41" s="249"/>
      <c r="G41" s="257"/>
      <c r="H41" s="258"/>
      <c r="I41" s="250"/>
      <c r="J41" s="251"/>
      <c r="K41" s="111"/>
      <c r="L41" s="111"/>
    </row>
    <row r="42" spans="1:12" ht="58.5" customHeight="1" x14ac:dyDescent="0.25">
      <c r="A42" s="265">
        <v>3</v>
      </c>
      <c r="B42" s="198" t="s">
        <v>350</v>
      </c>
      <c r="C42" s="252" t="s">
        <v>428</v>
      </c>
      <c r="D42" s="252" t="s">
        <v>428</v>
      </c>
      <c r="E42" s="249"/>
      <c r="F42" s="249"/>
      <c r="G42" s="255">
        <f>H40</f>
        <v>45594</v>
      </c>
      <c r="H42" s="83">
        <f>G42+15</f>
        <v>45609</v>
      </c>
      <c r="I42" s="250"/>
      <c r="J42" s="251"/>
      <c r="K42" s="111"/>
      <c r="L42" s="111"/>
    </row>
    <row r="43" spans="1:12" ht="34.5" customHeight="1" x14ac:dyDescent="0.25">
      <c r="A43" s="265" t="s">
        <v>197</v>
      </c>
      <c r="B43" s="198" t="s">
        <v>195</v>
      </c>
      <c r="C43" s="252" t="s">
        <v>428</v>
      </c>
      <c r="D43" s="252" t="s">
        <v>428</v>
      </c>
      <c r="E43" s="249"/>
      <c r="F43" s="249"/>
      <c r="G43" s="83">
        <f>H42</f>
        <v>45609</v>
      </c>
      <c r="H43" s="83">
        <f>G43+15</f>
        <v>45624</v>
      </c>
      <c r="I43" s="250"/>
      <c r="J43" s="251"/>
      <c r="K43" s="111"/>
      <c r="L43" s="111"/>
    </row>
    <row r="44" spans="1:12" ht="24.75" customHeight="1" x14ac:dyDescent="0.25">
      <c r="A44" s="265" t="s">
        <v>196</v>
      </c>
      <c r="B44" s="198" t="s">
        <v>193</v>
      </c>
      <c r="C44" s="252" t="s">
        <v>428</v>
      </c>
      <c r="D44" s="252" t="s">
        <v>428</v>
      </c>
      <c r="E44" s="249"/>
      <c r="F44" s="249"/>
      <c r="G44" s="83">
        <f>H43</f>
        <v>45624</v>
      </c>
      <c r="H44" s="83">
        <f>G44+30</f>
        <v>45654</v>
      </c>
      <c r="I44" s="250"/>
      <c r="J44" s="251"/>
      <c r="K44" s="111"/>
      <c r="L44" s="111"/>
    </row>
    <row r="45" spans="1:12" ht="90.75" customHeight="1" x14ac:dyDescent="0.25">
      <c r="A45" s="265" t="s">
        <v>194</v>
      </c>
      <c r="B45" s="198" t="s">
        <v>355</v>
      </c>
      <c r="C45" s="252" t="s">
        <v>428</v>
      </c>
      <c r="D45" s="252" t="s">
        <v>428</v>
      </c>
      <c r="E45" s="249"/>
      <c r="F45" s="249"/>
      <c r="G45" s="252" t="s">
        <v>419</v>
      </c>
      <c r="H45" s="252" t="s">
        <v>419</v>
      </c>
      <c r="I45" s="250"/>
      <c r="J45" s="251"/>
      <c r="K45" s="111"/>
      <c r="L45" s="111"/>
    </row>
    <row r="46" spans="1:12" ht="167.25" customHeight="1" x14ac:dyDescent="0.25">
      <c r="A46" s="265" t="s">
        <v>192</v>
      </c>
      <c r="B46" s="198" t="s">
        <v>353</v>
      </c>
      <c r="C46" s="252" t="s">
        <v>428</v>
      </c>
      <c r="D46" s="252" t="s">
        <v>428</v>
      </c>
      <c r="E46" s="249"/>
      <c r="F46" s="249"/>
      <c r="G46" s="252" t="s">
        <v>419</v>
      </c>
      <c r="H46" s="252" t="s">
        <v>419</v>
      </c>
      <c r="I46" s="250"/>
      <c r="J46" s="251"/>
      <c r="K46" s="111"/>
      <c r="L46" s="111"/>
    </row>
    <row r="47" spans="1:12" ht="30.75" customHeight="1" x14ac:dyDescent="0.25">
      <c r="A47" s="265" t="s">
        <v>190</v>
      </c>
      <c r="B47" s="198" t="s">
        <v>191</v>
      </c>
      <c r="C47" s="252" t="s">
        <v>428</v>
      </c>
      <c r="D47" s="252" t="s">
        <v>428</v>
      </c>
      <c r="E47" s="249"/>
      <c r="F47" s="249"/>
      <c r="G47" s="83">
        <f>H44</f>
        <v>45654</v>
      </c>
      <c r="H47" s="83">
        <f>G47+20</f>
        <v>45674</v>
      </c>
      <c r="I47" s="250"/>
      <c r="J47" s="251"/>
      <c r="K47" s="111"/>
      <c r="L47" s="111"/>
    </row>
    <row r="48" spans="1:12" ht="37.5" customHeight="1" x14ac:dyDescent="0.25">
      <c r="A48" s="265" t="s">
        <v>364</v>
      </c>
      <c r="B48" s="194" t="s">
        <v>189</v>
      </c>
      <c r="C48" s="248"/>
      <c r="D48" s="249"/>
      <c r="E48" s="249"/>
      <c r="F48" s="249"/>
      <c r="G48" s="257"/>
      <c r="H48" s="258"/>
      <c r="I48" s="250"/>
      <c r="J48" s="251"/>
      <c r="K48" s="111"/>
      <c r="L48" s="111"/>
    </row>
    <row r="49" spans="1:12" ht="35.25" customHeight="1" x14ac:dyDescent="0.25">
      <c r="A49" s="265">
        <v>4</v>
      </c>
      <c r="B49" s="198" t="s">
        <v>187</v>
      </c>
      <c r="C49" s="252" t="s">
        <v>428</v>
      </c>
      <c r="D49" s="252" t="s">
        <v>428</v>
      </c>
      <c r="E49" s="249"/>
      <c r="F49" s="249"/>
      <c r="G49" s="83">
        <f>H47</f>
        <v>45674</v>
      </c>
      <c r="H49" s="83">
        <f>G49+20</f>
        <v>45694</v>
      </c>
      <c r="I49" s="250"/>
      <c r="J49" s="251"/>
      <c r="K49" s="111"/>
      <c r="L49" s="111"/>
    </row>
    <row r="50" spans="1:12" ht="86.25" customHeight="1" x14ac:dyDescent="0.25">
      <c r="A50" s="265" t="s">
        <v>188</v>
      </c>
      <c r="B50" s="198" t="s">
        <v>354</v>
      </c>
      <c r="C50" s="252" t="s">
        <v>428</v>
      </c>
      <c r="D50" s="252" t="s">
        <v>428</v>
      </c>
      <c r="E50" s="249"/>
      <c r="F50" s="249"/>
      <c r="G50" s="83">
        <f>H49</f>
        <v>45694</v>
      </c>
      <c r="H50" s="259">
        <f>G50+5</f>
        <v>45699</v>
      </c>
      <c r="I50" s="250"/>
      <c r="J50" s="251"/>
      <c r="K50" s="111"/>
      <c r="L50" s="111"/>
    </row>
    <row r="51" spans="1:12" ht="77.25" customHeight="1" x14ac:dyDescent="0.25">
      <c r="A51" s="265" t="s">
        <v>186</v>
      </c>
      <c r="B51" s="198" t="s">
        <v>356</v>
      </c>
      <c r="C51" s="252" t="s">
        <v>428</v>
      </c>
      <c r="D51" s="252" t="s">
        <v>428</v>
      </c>
      <c r="E51" s="249"/>
      <c r="F51" s="249"/>
      <c r="G51" s="252" t="s">
        <v>419</v>
      </c>
      <c r="H51" s="252" t="s">
        <v>419</v>
      </c>
      <c r="I51" s="250"/>
      <c r="J51" s="251"/>
      <c r="K51" s="111"/>
      <c r="L51" s="111"/>
    </row>
    <row r="52" spans="1:12" ht="71.25" customHeight="1" x14ac:dyDescent="0.25">
      <c r="A52" s="265" t="s">
        <v>184</v>
      </c>
      <c r="B52" s="198" t="s">
        <v>185</v>
      </c>
      <c r="C52" s="252" t="s">
        <v>428</v>
      </c>
      <c r="D52" s="252" t="s">
        <v>428</v>
      </c>
      <c r="E52" s="249"/>
      <c r="F52" s="249"/>
      <c r="G52" s="83">
        <f>H50</f>
        <v>45699</v>
      </c>
      <c r="H52" s="259">
        <f>G52+5</f>
        <v>45704</v>
      </c>
      <c r="I52" s="250"/>
      <c r="J52" s="251"/>
      <c r="K52" s="111"/>
      <c r="L52" s="111"/>
    </row>
    <row r="53" spans="1:12" ht="48" customHeight="1" x14ac:dyDescent="0.25">
      <c r="A53" s="265" t="s">
        <v>182</v>
      </c>
      <c r="B53" s="200" t="s">
        <v>357</v>
      </c>
      <c r="C53" s="252" t="s">
        <v>428</v>
      </c>
      <c r="D53" s="252" t="s">
        <v>428</v>
      </c>
      <c r="E53" s="249"/>
      <c r="F53" s="249"/>
      <c r="G53" s="83">
        <f>H52</f>
        <v>45704</v>
      </c>
      <c r="H53" s="259">
        <f>G53+3</f>
        <v>45707</v>
      </c>
      <c r="I53" s="250"/>
      <c r="J53" s="251"/>
      <c r="K53" s="111"/>
      <c r="L53" s="111"/>
    </row>
    <row r="54" spans="1:12" ht="46.5" customHeight="1" x14ac:dyDescent="0.25">
      <c r="A54" s="265" t="s">
        <v>358</v>
      </c>
      <c r="B54" s="198" t="s">
        <v>183</v>
      </c>
      <c r="C54" s="252" t="s">
        <v>428</v>
      </c>
      <c r="D54" s="252" t="s">
        <v>428</v>
      </c>
      <c r="E54" s="249"/>
      <c r="F54" s="249"/>
      <c r="G54" s="252" t="s">
        <v>419</v>
      </c>
      <c r="H54" s="252" t="s">
        <v>419</v>
      </c>
      <c r="I54" s="250"/>
      <c r="J54" s="251"/>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zoomScale="70" zoomScaleNormal="70" zoomScaleSheetLayoutView="70" workbookViewId="0">
      <selection activeCell="O24" sqref="O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11.1406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0" t="str">
        <f>'1. паспорт местоположение'!A5:C5</f>
        <v>Год раскрытия информации: 2024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29" ht="18.75" x14ac:dyDescent="0.3">
      <c r="A5" s="34"/>
      <c r="B5" s="34"/>
      <c r="C5" s="34"/>
      <c r="D5" s="34"/>
      <c r="E5" s="34"/>
      <c r="F5" s="34"/>
      <c r="L5" s="34"/>
      <c r="M5" s="34"/>
      <c r="U5" s="13"/>
    </row>
    <row r="6" spans="1:29" ht="18.75" x14ac:dyDescent="0.25">
      <c r="A6" s="405" t="s">
        <v>8</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399" t="s">
        <v>7</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0" t="str">
        <f>'1. паспорт местоположение'!A12:C12</f>
        <v>O_NS3400.VL.0039</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99" t="s">
        <v>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83"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c r="Z14" s="483"/>
      <c r="AA14" s="483"/>
      <c r="AB14" s="483"/>
      <c r="AC14" s="483"/>
    </row>
    <row r="15" spans="1:29" ht="15.75" customHeight="1" x14ac:dyDescent="0.25">
      <c r="A15" s="399" t="s">
        <v>5</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495"/>
      <c r="B16" s="495"/>
      <c r="C16" s="495"/>
      <c r="D16" s="495"/>
      <c r="E16" s="495"/>
      <c r="F16" s="495"/>
      <c r="G16" s="495"/>
      <c r="H16" s="495"/>
      <c r="I16" s="495"/>
      <c r="J16" s="495"/>
      <c r="K16" s="495"/>
      <c r="L16" s="495"/>
      <c r="M16" s="495"/>
      <c r="N16" s="495"/>
      <c r="O16" s="495"/>
      <c r="P16" s="495"/>
      <c r="Q16" s="495"/>
      <c r="R16" s="495"/>
      <c r="S16" s="495"/>
      <c r="T16" s="495"/>
      <c r="U16" s="495"/>
    </row>
    <row r="17" spans="1:29" x14ac:dyDescent="0.25">
      <c r="A17" s="34"/>
      <c r="L17" s="34"/>
      <c r="M17" s="34"/>
      <c r="N17" s="34"/>
      <c r="O17" s="34"/>
      <c r="P17" s="34"/>
      <c r="Q17" s="34"/>
      <c r="R17" s="34"/>
      <c r="S17" s="34"/>
      <c r="T17" s="232"/>
    </row>
    <row r="18" spans="1:29" x14ac:dyDescent="0.25">
      <c r="A18" s="496" t="s">
        <v>388</v>
      </c>
      <c r="B18" s="496"/>
      <c r="C18" s="496"/>
      <c r="D18" s="496"/>
      <c r="E18" s="496"/>
      <c r="F18" s="496"/>
      <c r="G18" s="496"/>
      <c r="H18" s="496"/>
      <c r="I18" s="496"/>
      <c r="J18" s="496"/>
      <c r="K18" s="496"/>
      <c r="L18" s="496"/>
      <c r="M18" s="496"/>
      <c r="N18" s="496"/>
      <c r="O18" s="496"/>
      <c r="P18" s="496"/>
      <c r="Q18" s="496"/>
      <c r="R18" s="496"/>
      <c r="S18" s="496"/>
      <c r="T18" s="496"/>
      <c r="U18" s="496"/>
    </row>
    <row r="19" spans="1:29" ht="15.75" customHeight="1" x14ac:dyDescent="0.25">
      <c r="A19" s="485" t="s">
        <v>181</v>
      </c>
      <c r="B19" s="485" t="s">
        <v>180</v>
      </c>
      <c r="C19" s="488" t="s">
        <v>179</v>
      </c>
      <c r="D19" s="488"/>
      <c r="E19" s="489" t="s">
        <v>178</v>
      </c>
      <c r="F19" s="489"/>
      <c r="G19" s="490" t="s">
        <v>527</v>
      </c>
      <c r="H19" s="493" t="s">
        <v>450</v>
      </c>
      <c r="I19" s="494"/>
      <c r="J19" s="494"/>
      <c r="K19" s="494"/>
      <c r="L19" s="493" t="s">
        <v>451</v>
      </c>
      <c r="M19" s="494"/>
      <c r="N19" s="494"/>
      <c r="O19" s="494"/>
      <c r="P19" s="493" t="s">
        <v>452</v>
      </c>
      <c r="Q19" s="494"/>
      <c r="R19" s="494"/>
      <c r="S19" s="494"/>
      <c r="T19" s="493" t="s">
        <v>453</v>
      </c>
      <c r="U19" s="494"/>
      <c r="V19" s="494"/>
      <c r="W19" s="494"/>
      <c r="X19" s="493" t="s">
        <v>528</v>
      </c>
      <c r="Y19" s="494"/>
      <c r="Z19" s="494"/>
      <c r="AA19" s="494"/>
      <c r="AB19" s="497" t="s">
        <v>177</v>
      </c>
      <c r="AC19" s="498"/>
    </row>
    <row r="20" spans="1:29" s="125" customFormat="1" ht="15.75" customHeight="1" x14ac:dyDescent="0.25">
      <c r="A20" s="486"/>
      <c r="B20" s="486"/>
      <c r="C20" s="488"/>
      <c r="D20" s="488"/>
      <c r="E20" s="489"/>
      <c r="F20" s="489"/>
      <c r="G20" s="491"/>
      <c r="H20" s="484" t="s">
        <v>1</v>
      </c>
      <c r="I20" s="484"/>
      <c r="J20" s="484" t="s">
        <v>175</v>
      </c>
      <c r="K20" s="484"/>
      <c r="L20" s="484" t="s">
        <v>1</v>
      </c>
      <c r="M20" s="484"/>
      <c r="N20" s="484" t="s">
        <v>175</v>
      </c>
      <c r="O20" s="484"/>
      <c r="P20" s="484" t="s">
        <v>1</v>
      </c>
      <c r="Q20" s="484"/>
      <c r="R20" s="484" t="s">
        <v>175</v>
      </c>
      <c r="S20" s="484"/>
      <c r="T20" s="484" t="s">
        <v>1</v>
      </c>
      <c r="U20" s="484"/>
      <c r="V20" s="484" t="s">
        <v>175</v>
      </c>
      <c r="W20" s="484"/>
      <c r="X20" s="484" t="s">
        <v>1</v>
      </c>
      <c r="Y20" s="484"/>
      <c r="Z20" s="484" t="s">
        <v>175</v>
      </c>
      <c r="AA20" s="484"/>
      <c r="AB20" s="499"/>
      <c r="AC20" s="500"/>
    </row>
    <row r="21" spans="1:29" s="125" customFormat="1" ht="78.75" x14ac:dyDescent="0.25">
      <c r="A21" s="487"/>
      <c r="B21" s="487"/>
      <c r="C21" s="329" t="s">
        <v>1</v>
      </c>
      <c r="D21" s="329" t="s">
        <v>175</v>
      </c>
      <c r="E21" s="330" t="s">
        <v>529</v>
      </c>
      <c r="F21" s="330" t="s">
        <v>511</v>
      </c>
      <c r="G21" s="492"/>
      <c r="H21" s="331" t="s">
        <v>375</v>
      </c>
      <c r="I21" s="331" t="s">
        <v>376</v>
      </c>
      <c r="J21" s="331" t="s">
        <v>375</v>
      </c>
      <c r="K21" s="331" t="s">
        <v>376</v>
      </c>
      <c r="L21" s="331" t="s">
        <v>375</v>
      </c>
      <c r="M21" s="331" t="s">
        <v>376</v>
      </c>
      <c r="N21" s="331" t="s">
        <v>375</v>
      </c>
      <c r="O21" s="331" t="s">
        <v>376</v>
      </c>
      <c r="P21" s="331" t="s">
        <v>375</v>
      </c>
      <c r="Q21" s="331" t="s">
        <v>376</v>
      </c>
      <c r="R21" s="331" t="s">
        <v>375</v>
      </c>
      <c r="S21" s="331" t="s">
        <v>376</v>
      </c>
      <c r="T21" s="331" t="s">
        <v>375</v>
      </c>
      <c r="U21" s="331" t="s">
        <v>376</v>
      </c>
      <c r="V21" s="331" t="s">
        <v>375</v>
      </c>
      <c r="W21" s="331" t="s">
        <v>376</v>
      </c>
      <c r="X21" s="331" t="s">
        <v>375</v>
      </c>
      <c r="Y21" s="331" t="s">
        <v>376</v>
      </c>
      <c r="Z21" s="331" t="s">
        <v>375</v>
      </c>
      <c r="AA21" s="331" t="s">
        <v>376</v>
      </c>
      <c r="AB21" s="329" t="s">
        <v>176</v>
      </c>
      <c r="AC21" s="329" t="s">
        <v>175</v>
      </c>
    </row>
    <row r="22" spans="1:29" s="125" customFormat="1" x14ac:dyDescent="0.25">
      <c r="A22" s="219">
        <v>1</v>
      </c>
      <c r="B22" s="219">
        <v>2</v>
      </c>
      <c r="C22" s="219">
        <v>3</v>
      </c>
      <c r="D22" s="219">
        <v>4</v>
      </c>
      <c r="E22" s="219">
        <v>5</v>
      </c>
      <c r="F22" s="219">
        <v>6</v>
      </c>
      <c r="G22" s="219">
        <v>7</v>
      </c>
      <c r="H22" s="219">
        <f>G22+1</f>
        <v>8</v>
      </c>
      <c r="I22" s="219">
        <f t="shared" ref="I22:AA22" si="0">H22+1</f>
        <v>9</v>
      </c>
      <c r="J22" s="219">
        <f t="shared" si="0"/>
        <v>10</v>
      </c>
      <c r="K22" s="219">
        <f t="shared" si="0"/>
        <v>11</v>
      </c>
      <c r="L22" s="219">
        <f t="shared" si="0"/>
        <v>12</v>
      </c>
      <c r="M22" s="219">
        <f t="shared" si="0"/>
        <v>13</v>
      </c>
      <c r="N22" s="219">
        <f t="shared" si="0"/>
        <v>14</v>
      </c>
      <c r="O22" s="219">
        <f t="shared" si="0"/>
        <v>15</v>
      </c>
      <c r="P22" s="219">
        <f t="shared" si="0"/>
        <v>16</v>
      </c>
      <c r="Q22" s="219">
        <f t="shared" si="0"/>
        <v>17</v>
      </c>
      <c r="R22" s="219">
        <f t="shared" si="0"/>
        <v>18</v>
      </c>
      <c r="S22" s="219">
        <f t="shared" si="0"/>
        <v>19</v>
      </c>
      <c r="T22" s="233">
        <f t="shared" si="0"/>
        <v>20</v>
      </c>
      <c r="U22" s="219">
        <f t="shared" si="0"/>
        <v>21</v>
      </c>
      <c r="V22" s="219">
        <f t="shared" si="0"/>
        <v>22</v>
      </c>
      <c r="W22" s="219">
        <f t="shared" si="0"/>
        <v>23</v>
      </c>
      <c r="X22" s="219">
        <f t="shared" si="0"/>
        <v>24</v>
      </c>
      <c r="Y22" s="219">
        <f t="shared" si="0"/>
        <v>25</v>
      </c>
      <c r="Z22" s="219">
        <f t="shared" si="0"/>
        <v>26</v>
      </c>
      <c r="AA22" s="219">
        <f t="shared" si="0"/>
        <v>27</v>
      </c>
      <c r="AB22" s="219">
        <v>28</v>
      </c>
      <c r="AC22" s="219">
        <v>29</v>
      </c>
    </row>
    <row r="23" spans="1:29" ht="47.25" x14ac:dyDescent="0.25">
      <c r="A23" s="266">
        <v>1</v>
      </c>
      <c r="B23" s="267" t="s">
        <v>174</v>
      </c>
      <c r="C23" s="267" t="s">
        <v>428</v>
      </c>
      <c r="D23" s="346">
        <v>8.6265339138319668</v>
      </c>
      <c r="E23" s="347">
        <v>8.6265339138319668</v>
      </c>
      <c r="F23" s="346">
        <v>8.6265339138319668</v>
      </c>
      <c r="G23" s="346">
        <v>0</v>
      </c>
      <c r="H23" s="346" t="s">
        <v>428</v>
      </c>
      <c r="I23" s="346"/>
      <c r="J23" s="346">
        <v>7.856976655240576</v>
      </c>
      <c r="K23" s="346"/>
      <c r="L23" s="346" t="s">
        <v>428</v>
      </c>
      <c r="M23" s="346"/>
      <c r="N23" s="346">
        <v>0.76955725859138979</v>
      </c>
      <c r="O23" s="346"/>
      <c r="P23" s="346" t="s">
        <v>428</v>
      </c>
      <c r="Q23" s="346"/>
      <c r="R23" s="346">
        <v>0</v>
      </c>
      <c r="S23" s="346"/>
      <c r="T23" s="346" t="s">
        <v>428</v>
      </c>
      <c r="U23" s="347"/>
      <c r="V23" s="347">
        <v>0</v>
      </c>
      <c r="W23" s="347"/>
      <c r="X23" s="347">
        <v>0</v>
      </c>
      <c r="Y23" s="347"/>
      <c r="Z23" s="347" t="s">
        <v>428</v>
      </c>
      <c r="AA23" s="347"/>
      <c r="AB23" s="347">
        <v>0</v>
      </c>
      <c r="AC23" s="348">
        <v>8.626533913831965</v>
      </c>
    </row>
    <row r="24" spans="1:29" x14ac:dyDescent="0.25">
      <c r="A24" s="269" t="s">
        <v>173</v>
      </c>
      <c r="B24" s="270" t="s">
        <v>172</v>
      </c>
      <c r="C24" s="267"/>
      <c r="D24" s="346"/>
      <c r="E24" s="347"/>
      <c r="F24" s="346"/>
      <c r="G24" s="346">
        <v>0</v>
      </c>
      <c r="H24" s="346" t="s">
        <v>428</v>
      </c>
      <c r="I24" s="346"/>
      <c r="J24" s="346">
        <v>0</v>
      </c>
      <c r="K24" s="346"/>
      <c r="L24" s="346" t="s">
        <v>428</v>
      </c>
      <c r="M24" s="346"/>
      <c r="N24" s="346">
        <v>0</v>
      </c>
      <c r="O24" s="346"/>
      <c r="P24" s="346" t="s">
        <v>428</v>
      </c>
      <c r="Q24" s="346"/>
      <c r="R24" s="346">
        <v>0</v>
      </c>
      <c r="S24" s="346"/>
      <c r="T24" s="346" t="s">
        <v>428</v>
      </c>
      <c r="U24" s="347"/>
      <c r="V24" s="347">
        <v>0</v>
      </c>
      <c r="W24" s="347"/>
      <c r="X24" s="347">
        <v>0</v>
      </c>
      <c r="Y24" s="347"/>
      <c r="Z24" s="347" t="s">
        <v>428</v>
      </c>
      <c r="AA24" s="347"/>
      <c r="AB24" s="347">
        <v>0</v>
      </c>
      <c r="AC24" s="348">
        <v>0</v>
      </c>
    </row>
    <row r="25" spans="1:29" x14ac:dyDescent="0.25">
      <c r="A25" s="269" t="s">
        <v>171</v>
      </c>
      <c r="B25" s="270" t="s">
        <v>170</v>
      </c>
      <c r="C25" s="270"/>
      <c r="D25" s="349"/>
      <c r="E25" s="349"/>
      <c r="F25" s="349"/>
      <c r="G25" s="346">
        <v>0</v>
      </c>
      <c r="H25" s="346" t="s">
        <v>428</v>
      </c>
      <c r="I25" s="346"/>
      <c r="J25" s="346">
        <v>0</v>
      </c>
      <c r="K25" s="346"/>
      <c r="L25" s="346" t="s">
        <v>428</v>
      </c>
      <c r="M25" s="346"/>
      <c r="N25" s="346">
        <v>0</v>
      </c>
      <c r="O25" s="349"/>
      <c r="P25" s="349" t="s">
        <v>428</v>
      </c>
      <c r="Q25" s="349"/>
      <c r="R25" s="349">
        <v>0</v>
      </c>
      <c r="S25" s="349"/>
      <c r="T25" s="349" t="s">
        <v>428</v>
      </c>
      <c r="U25" s="347"/>
      <c r="V25" s="347">
        <v>0</v>
      </c>
      <c r="W25" s="347"/>
      <c r="X25" s="347">
        <v>0</v>
      </c>
      <c r="Y25" s="347"/>
      <c r="Z25" s="347" t="s">
        <v>428</v>
      </c>
      <c r="AA25" s="347"/>
      <c r="AB25" s="347">
        <v>0</v>
      </c>
      <c r="AC25" s="348">
        <v>0</v>
      </c>
    </row>
    <row r="26" spans="1:29" ht="31.5" x14ac:dyDescent="0.25">
      <c r="A26" s="269" t="s">
        <v>169</v>
      </c>
      <c r="B26" s="270" t="s">
        <v>339</v>
      </c>
      <c r="C26" s="270"/>
      <c r="D26" s="349"/>
      <c r="E26" s="349"/>
      <c r="F26" s="349"/>
      <c r="G26" s="349">
        <v>0</v>
      </c>
      <c r="H26" s="349" t="s">
        <v>428</v>
      </c>
      <c r="I26" s="349"/>
      <c r="J26" s="349">
        <v>0</v>
      </c>
      <c r="K26" s="349"/>
      <c r="L26" s="349" t="s">
        <v>428</v>
      </c>
      <c r="M26" s="349"/>
      <c r="N26" s="349">
        <v>0</v>
      </c>
      <c r="O26" s="349"/>
      <c r="P26" s="349" t="s">
        <v>428</v>
      </c>
      <c r="Q26" s="349"/>
      <c r="R26" s="349">
        <v>0</v>
      </c>
      <c r="S26" s="349"/>
      <c r="T26" s="349" t="s">
        <v>428</v>
      </c>
      <c r="U26" s="347"/>
      <c r="V26" s="347">
        <v>0</v>
      </c>
      <c r="W26" s="347"/>
      <c r="X26" s="347">
        <v>0</v>
      </c>
      <c r="Y26" s="347"/>
      <c r="Z26" s="347" t="s">
        <v>428</v>
      </c>
      <c r="AA26" s="347"/>
      <c r="AB26" s="347">
        <v>0</v>
      </c>
      <c r="AC26" s="348">
        <v>0</v>
      </c>
    </row>
    <row r="27" spans="1:29" x14ac:dyDescent="0.25">
      <c r="A27" s="269" t="s">
        <v>168</v>
      </c>
      <c r="B27" s="270" t="s">
        <v>167</v>
      </c>
      <c r="C27" s="270"/>
      <c r="D27" s="349"/>
      <c r="E27" s="349"/>
      <c r="F27" s="349"/>
      <c r="G27" s="349">
        <v>0</v>
      </c>
      <c r="H27" s="349" t="s">
        <v>428</v>
      </c>
      <c r="I27" s="349"/>
      <c r="J27" s="349">
        <v>7.69672</v>
      </c>
      <c r="K27" s="349"/>
      <c r="L27" s="349" t="s">
        <v>428</v>
      </c>
      <c r="M27" s="349"/>
      <c r="N27" s="349">
        <v>0</v>
      </c>
      <c r="O27" s="349"/>
      <c r="P27" s="349" t="s">
        <v>428</v>
      </c>
      <c r="Q27" s="349"/>
      <c r="R27" s="349">
        <v>0</v>
      </c>
      <c r="S27" s="349"/>
      <c r="T27" s="349" t="s">
        <v>428</v>
      </c>
      <c r="U27" s="347"/>
      <c r="V27" s="347">
        <v>0</v>
      </c>
      <c r="W27" s="347"/>
      <c r="X27" s="347">
        <v>0</v>
      </c>
      <c r="Y27" s="347"/>
      <c r="Z27" s="347">
        <v>0</v>
      </c>
      <c r="AA27" s="347"/>
      <c r="AB27" s="347" t="s">
        <v>428</v>
      </c>
      <c r="AC27" s="348">
        <v>7.69672</v>
      </c>
    </row>
    <row r="28" spans="1:29" x14ac:dyDescent="0.25">
      <c r="A28" s="269" t="s">
        <v>166</v>
      </c>
      <c r="B28" s="271" t="s">
        <v>165</v>
      </c>
      <c r="C28" s="270"/>
      <c r="D28" s="349"/>
      <c r="E28" s="349"/>
      <c r="F28" s="349"/>
      <c r="G28" s="349">
        <v>0</v>
      </c>
      <c r="H28" s="349" t="s">
        <v>428</v>
      </c>
      <c r="I28" s="349"/>
      <c r="J28" s="349">
        <v>0.16025665524057597</v>
      </c>
      <c r="K28" s="349"/>
      <c r="L28" s="349" t="s">
        <v>428</v>
      </c>
      <c r="M28" s="349"/>
      <c r="N28" s="349">
        <v>0.76955725859138979</v>
      </c>
      <c r="O28" s="349"/>
      <c r="P28" s="349" t="s">
        <v>428</v>
      </c>
      <c r="Q28" s="349"/>
      <c r="R28" s="349">
        <v>0</v>
      </c>
      <c r="S28" s="349"/>
      <c r="T28" s="349" t="s">
        <v>428</v>
      </c>
      <c r="U28" s="347"/>
      <c r="V28" s="347">
        <v>0</v>
      </c>
      <c r="W28" s="347"/>
      <c r="X28" s="347">
        <v>0</v>
      </c>
      <c r="Y28" s="347"/>
      <c r="Z28" s="347" t="s">
        <v>428</v>
      </c>
      <c r="AA28" s="347"/>
      <c r="AB28" s="347">
        <v>0</v>
      </c>
      <c r="AC28" s="348">
        <v>0.92981391383196499</v>
      </c>
    </row>
    <row r="29" spans="1:29" ht="47.25" x14ac:dyDescent="0.25">
      <c r="A29" s="266" t="s">
        <v>62</v>
      </c>
      <c r="B29" s="267" t="s">
        <v>164</v>
      </c>
      <c r="C29" s="267" t="s">
        <v>428</v>
      </c>
      <c r="D29" s="346">
        <v>7.235241238659964</v>
      </c>
      <c r="E29" s="346">
        <v>7.235241238659964</v>
      </c>
      <c r="F29" s="346">
        <v>7.235241238659964</v>
      </c>
      <c r="G29" s="349">
        <v>0</v>
      </c>
      <c r="H29" s="349" t="s">
        <v>428</v>
      </c>
      <c r="I29" s="349"/>
      <c r="J29" s="346">
        <v>6.5939435231671393</v>
      </c>
      <c r="K29" s="349"/>
      <c r="L29" s="346" t="s">
        <v>428</v>
      </c>
      <c r="M29" s="349"/>
      <c r="N29" s="346">
        <v>0.64129771549282488</v>
      </c>
      <c r="O29" s="349"/>
      <c r="P29" s="349" t="s">
        <v>428</v>
      </c>
      <c r="Q29" s="349"/>
      <c r="R29" s="346">
        <v>0</v>
      </c>
      <c r="S29" s="349"/>
      <c r="T29" s="349" t="s">
        <v>428</v>
      </c>
      <c r="U29" s="347"/>
      <c r="V29" s="347">
        <v>0</v>
      </c>
      <c r="W29" s="347"/>
      <c r="X29" s="347">
        <v>0</v>
      </c>
      <c r="Y29" s="347"/>
      <c r="Z29" s="347" t="s">
        <v>428</v>
      </c>
      <c r="AA29" s="347"/>
      <c r="AB29" s="347">
        <v>0</v>
      </c>
      <c r="AC29" s="348">
        <v>7.235241238659964</v>
      </c>
    </row>
    <row r="30" spans="1:29" x14ac:dyDescent="0.25">
      <c r="A30" s="266" t="s">
        <v>163</v>
      </c>
      <c r="B30" s="270" t="s">
        <v>162</v>
      </c>
      <c r="C30" s="267" t="s">
        <v>428</v>
      </c>
      <c r="D30" s="349">
        <v>0.39512570776</v>
      </c>
      <c r="E30" s="346"/>
      <c r="F30" s="349"/>
      <c r="G30" s="349"/>
      <c r="H30" s="349"/>
      <c r="I30" s="349"/>
      <c r="J30" s="349"/>
      <c r="K30" s="349"/>
      <c r="L30" s="349"/>
      <c r="M30" s="349"/>
      <c r="N30" s="349"/>
      <c r="O30" s="349"/>
      <c r="P30" s="349"/>
      <c r="Q30" s="349"/>
      <c r="R30" s="349"/>
      <c r="S30" s="349"/>
      <c r="T30" s="349"/>
      <c r="U30" s="347"/>
      <c r="V30" s="347"/>
      <c r="W30" s="347"/>
      <c r="X30" s="347"/>
      <c r="Y30" s="347"/>
      <c r="Z30" s="347"/>
      <c r="AA30" s="347"/>
      <c r="AB30" s="347">
        <v>0</v>
      </c>
      <c r="AC30" s="348">
        <v>0</v>
      </c>
    </row>
    <row r="31" spans="1:29" ht="31.5" x14ac:dyDescent="0.25">
      <c r="A31" s="266" t="s">
        <v>161</v>
      </c>
      <c r="B31" s="270" t="s">
        <v>160</v>
      </c>
      <c r="C31" s="267" t="s">
        <v>428</v>
      </c>
      <c r="D31" s="349">
        <v>4.712474832207139</v>
      </c>
      <c r="E31" s="349"/>
      <c r="F31" s="349"/>
      <c r="G31" s="349"/>
      <c r="H31" s="349"/>
      <c r="I31" s="349"/>
      <c r="J31" s="349"/>
      <c r="K31" s="349"/>
      <c r="L31" s="349"/>
      <c r="M31" s="349"/>
      <c r="N31" s="349"/>
      <c r="O31" s="349"/>
      <c r="P31" s="349"/>
      <c r="Q31" s="349"/>
      <c r="R31" s="349"/>
      <c r="S31" s="349"/>
      <c r="T31" s="349"/>
      <c r="U31" s="347"/>
      <c r="V31" s="347"/>
      <c r="W31" s="347"/>
      <c r="X31" s="347"/>
      <c r="Y31" s="347"/>
      <c r="Z31" s="347"/>
      <c r="AA31" s="347"/>
      <c r="AB31" s="347">
        <v>0</v>
      </c>
      <c r="AC31" s="348">
        <v>0</v>
      </c>
    </row>
    <row r="32" spans="1:29" x14ac:dyDescent="0.25">
      <c r="A32" s="266" t="s">
        <v>159</v>
      </c>
      <c r="B32" s="270" t="s">
        <v>158</v>
      </c>
      <c r="C32" s="267" t="s">
        <v>428</v>
      </c>
      <c r="D32" s="349">
        <v>1.3669214253999999</v>
      </c>
      <c r="E32" s="346"/>
      <c r="F32" s="349"/>
      <c r="G32" s="349"/>
      <c r="H32" s="349"/>
      <c r="I32" s="349"/>
      <c r="J32" s="349"/>
      <c r="K32" s="349"/>
      <c r="L32" s="349"/>
      <c r="M32" s="349"/>
      <c r="N32" s="349"/>
      <c r="O32" s="349"/>
      <c r="P32" s="349"/>
      <c r="Q32" s="349"/>
      <c r="R32" s="349"/>
      <c r="S32" s="349"/>
      <c r="T32" s="349"/>
      <c r="U32" s="347"/>
      <c r="V32" s="347"/>
      <c r="W32" s="347"/>
      <c r="X32" s="347"/>
      <c r="Y32" s="347"/>
      <c r="Z32" s="347"/>
      <c r="AA32" s="347"/>
      <c r="AB32" s="347">
        <v>0</v>
      </c>
      <c r="AC32" s="348">
        <v>0</v>
      </c>
    </row>
    <row r="33" spans="1:29" x14ac:dyDescent="0.25">
      <c r="A33" s="266" t="s">
        <v>157</v>
      </c>
      <c r="B33" s="270" t="s">
        <v>156</v>
      </c>
      <c r="C33" s="267" t="s">
        <v>428</v>
      </c>
      <c r="D33" s="349">
        <v>0.7607192732928244</v>
      </c>
      <c r="E33" s="346"/>
      <c r="F33" s="349"/>
      <c r="G33" s="349"/>
      <c r="H33" s="349"/>
      <c r="I33" s="349"/>
      <c r="J33" s="349"/>
      <c r="K33" s="349"/>
      <c r="L33" s="349"/>
      <c r="M33" s="349"/>
      <c r="N33" s="349"/>
      <c r="O33" s="349"/>
      <c r="P33" s="349"/>
      <c r="Q33" s="349"/>
      <c r="R33" s="349"/>
      <c r="S33" s="349"/>
      <c r="T33" s="349"/>
      <c r="U33" s="347"/>
      <c r="V33" s="347"/>
      <c r="W33" s="347"/>
      <c r="X33" s="347"/>
      <c r="Y33" s="347"/>
      <c r="Z33" s="347"/>
      <c r="AA33" s="347"/>
      <c r="AB33" s="347">
        <v>0</v>
      </c>
      <c r="AC33" s="348">
        <v>0</v>
      </c>
    </row>
    <row r="34" spans="1:29" ht="31.5" x14ac:dyDescent="0.25">
      <c r="A34" s="280" t="s">
        <v>61</v>
      </c>
      <c r="B34" s="281" t="s">
        <v>155</v>
      </c>
      <c r="C34" s="267"/>
      <c r="D34" s="346"/>
      <c r="E34" s="349"/>
      <c r="F34" s="346"/>
      <c r="G34" s="349"/>
      <c r="H34" s="349"/>
      <c r="I34" s="349"/>
      <c r="J34" s="349"/>
      <c r="K34" s="349"/>
      <c r="L34" s="349"/>
      <c r="M34" s="349"/>
      <c r="N34" s="349"/>
      <c r="O34" s="349"/>
      <c r="P34" s="349"/>
      <c r="Q34" s="349"/>
      <c r="R34" s="349"/>
      <c r="S34" s="349"/>
      <c r="T34" s="349"/>
      <c r="U34" s="347"/>
      <c r="V34" s="347"/>
      <c r="W34" s="347"/>
      <c r="X34" s="347"/>
      <c r="Y34" s="347"/>
      <c r="Z34" s="347"/>
      <c r="AA34" s="347"/>
      <c r="AB34" s="347"/>
      <c r="AC34" s="348"/>
    </row>
    <row r="35" spans="1:29" ht="31.5" x14ac:dyDescent="0.25">
      <c r="A35" s="282" t="s">
        <v>154</v>
      </c>
      <c r="B35" s="283" t="s">
        <v>469</v>
      </c>
      <c r="C35" s="272"/>
      <c r="D35" s="346"/>
      <c r="E35" s="349"/>
      <c r="F35" s="346"/>
      <c r="G35" s="349">
        <v>0</v>
      </c>
      <c r="H35" s="349" t="s">
        <v>428</v>
      </c>
      <c r="I35" s="349" t="s">
        <v>428</v>
      </c>
      <c r="J35" s="349">
        <v>0</v>
      </c>
      <c r="K35" s="349" t="s">
        <v>458</v>
      </c>
      <c r="L35" s="349" t="s">
        <v>428</v>
      </c>
      <c r="M35" s="349" t="s">
        <v>428</v>
      </c>
      <c r="N35" s="349">
        <v>0</v>
      </c>
      <c r="O35" s="351" t="s">
        <v>458</v>
      </c>
      <c r="P35" s="349" t="s">
        <v>428</v>
      </c>
      <c r="Q35" s="349" t="s">
        <v>428</v>
      </c>
      <c r="R35" s="349">
        <v>0</v>
      </c>
      <c r="S35" s="349" t="s">
        <v>458</v>
      </c>
      <c r="T35" s="349" t="s">
        <v>428</v>
      </c>
      <c r="U35" s="347" t="s">
        <v>428</v>
      </c>
      <c r="V35" s="347">
        <v>0</v>
      </c>
      <c r="W35" s="347" t="s">
        <v>458</v>
      </c>
      <c r="X35" s="347">
        <v>0</v>
      </c>
      <c r="Y35" s="347" t="s">
        <v>458</v>
      </c>
      <c r="Z35" s="347" t="s">
        <v>428</v>
      </c>
      <c r="AA35" s="347" t="s">
        <v>428</v>
      </c>
      <c r="AB35" s="347">
        <v>0</v>
      </c>
      <c r="AC35" s="348">
        <v>0</v>
      </c>
    </row>
    <row r="36" spans="1:29" x14ac:dyDescent="0.25">
      <c r="A36" s="282" t="s">
        <v>153</v>
      </c>
      <c r="B36" s="283" t="s">
        <v>143</v>
      </c>
      <c r="C36" s="272"/>
      <c r="D36" s="346"/>
      <c r="E36" s="349"/>
      <c r="F36" s="346"/>
      <c r="G36" s="349">
        <v>0</v>
      </c>
      <c r="H36" s="349" t="s">
        <v>428</v>
      </c>
      <c r="I36" s="349" t="s">
        <v>428</v>
      </c>
      <c r="J36" s="349">
        <v>0</v>
      </c>
      <c r="K36" s="349" t="s">
        <v>458</v>
      </c>
      <c r="L36" s="349" t="s">
        <v>428</v>
      </c>
      <c r="M36" s="349" t="s">
        <v>428</v>
      </c>
      <c r="N36" s="349">
        <v>0.4</v>
      </c>
      <c r="O36" s="351">
        <v>1</v>
      </c>
      <c r="P36" s="349" t="s">
        <v>428</v>
      </c>
      <c r="Q36" s="349" t="s">
        <v>428</v>
      </c>
      <c r="R36" s="349">
        <v>0</v>
      </c>
      <c r="S36" s="349" t="s">
        <v>458</v>
      </c>
      <c r="T36" s="349" t="s">
        <v>428</v>
      </c>
      <c r="U36" s="347" t="s">
        <v>428</v>
      </c>
      <c r="V36" s="347">
        <v>0</v>
      </c>
      <c r="W36" s="347" t="s">
        <v>458</v>
      </c>
      <c r="X36" s="347">
        <v>0</v>
      </c>
      <c r="Y36" s="347" t="s">
        <v>458</v>
      </c>
      <c r="Z36" s="347" t="s">
        <v>428</v>
      </c>
      <c r="AA36" s="347" t="s">
        <v>428</v>
      </c>
      <c r="AB36" s="347">
        <v>0</v>
      </c>
      <c r="AC36" s="348">
        <v>0.4</v>
      </c>
    </row>
    <row r="37" spans="1:29" x14ac:dyDescent="0.25">
      <c r="A37" s="282" t="s">
        <v>152</v>
      </c>
      <c r="B37" s="284" t="s">
        <v>470</v>
      </c>
      <c r="C37" s="272"/>
      <c r="D37" s="346"/>
      <c r="E37" s="349"/>
      <c r="F37" s="346"/>
      <c r="G37" s="349">
        <v>0</v>
      </c>
      <c r="H37" s="349" t="s">
        <v>428</v>
      </c>
      <c r="I37" s="349" t="s">
        <v>428</v>
      </c>
      <c r="J37" s="349">
        <v>0</v>
      </c>
      <c r="K37" s="349" t="s">
        <v>458</v>
      </c>
      <c r="L37" s="349" t="s">
        <v>428</v>
      </c>
      <c r="M37" s="349" t="s">
        <v>428</v>
      </c>
      <c r="N37" s="346">
        <v>0</v>
      </c>
      <c r="O37" s="351" t="s">
        <v>458</v>
      </c>
      <c r="P37" s="349" t="s">
        <v>428</v>
      </c>
      <c r="Q37" s="349" t="s">
        <v>428</v>
      </c>
      <c r="R37" s="349">
        <v>0</v>
      </c>
      <c r="S37" s="349" t="s">
        <v>458</v>
      </c>
      <c r="T37" s="349" t="s">
        <v>428</v>
      </c>
      <c r="U37" s="347" t="s">
        <v>428</v>
      </c>
      <c r="V37" s="347">
        <v>0</v>
      </c>
      <c r="W37" s="347" t="s">
        <v>458</v>
      </c>
      <c r="X37" s="347">
        <v>0</v>
      </c>
      <c r="Y37" s="347" t="s">
        <v>458</v>
      </c>
      <c r="Z37" s="347" t="s">
        <v>428</v>
      </c>
      <c r="AA37" s="347" t="s">
        <v>428</v>
      </c>
      <c r="AB37" s="347">
        <v>0</v>
      </c>
      <c r="AC37" s="348">
        <v>0</v>
      </c>
    </row>
    <row r="38" spans="1:29" x14ac:dyDescent="0.25">
      <c r="A38" s="282" t="s">
        <v>151</v>
      </c>
      <c r="B38" s="284" t="s">
        <v>471</v>
      </c>
      <c r="C38" s="270"/>
      <c r="D38" s="346"/>
      <c r="E38" s="349"/>
      <c r="F38" s="346"/>
      <c r="G38" s="349">
        <v>0</v>
      </c>
      <c r="H38" s="349" t="s">
        <v>428</v>
      </c>
      <c r="I38" s="349" t="s">
        <v>428</v>
      </c>
      <c r="J38" s="349">
        <v>0</v>
      </c>
      <c r="K38" s="349" t="s">
        <v>458</v>
      </c>
      <c r="L38" s="349" t="s">
        <v>428</v>
      </c>
      <c r="M38" s="349" t="s">
        <v>428</v>
      </c>
      <c r="N38" s="346">
        <v>2.4</v>
      </c>
      <c r="O38" s="351">
        <v>1</v>
      </c>
      <c r="P38" s="349" t="s">
        <v>428</v>
      </c>
      <c r="Q38" s="349" t="s">
        <v>428</v>
      </c>
      <c r="R38" s="349">
        <v>0</v>
      </c>
      <c r="S38" s="349" t="s">
        <v>458</v>
      </c>
      <c r="T38" s="349" t="s">
        <v>428</v>
      </c>
      <c r="U38" s="347" t="s">
        <v>428</v>
      </c>
      <c r="V38" s="347">
        <v>0</v>
      </c>
      <c r="W38" s="347" t="s">
        <v>458</v>
      </c>
      <c r="X38" s="347">
        <v>0</v>
      </c>
      <c r="Y38" s="347" t="s">
        <v>458</v>
      </c>
      <c r="Z38" s="347" t="s">
        <v>428</v>
      </c>
      <c r="AA38" s="347" t="s">
        <v>428</v>
      </c>
      <c r="AB38" s="347">
        <v>0</v>
      </c>
      <c r="AC38" s="348">
        <v>2.4</v>
      </c>
    </row>
    <row r="39" spans="1:29" x14ac:dyDescent="0.25">
      <c r="A39" s="282" t="s">
        <v>150</v>
      </c>
      <c r="B39" s="284" t="s">
        <v>472</v>
      </c>
      <c r="C39" s="270"/>
      <c r="D39" s="346"/>
      <c r="E39" s="349"/>
      <c r="F39" s="346"/>
      <c r="G39" s="349">
        <v>0</v>
      </c>
      <c r="H39" s="349" t="s">
        <v>428</v>
      </c>
      <c r="I39" s="349" t="s">
        <v>428</v>
      </c>
      <c r="J39" s="349">
        <v>0</v>
      </c>
      <c r="K39" s="349" t="s">
        <v>458</v>
      </c>
      <c r="L39" s="349" t="s">
        <v>428</v>
      </c>
      <c r="M39" s="349" t="s">
        <v>428</v>
      </c>
      <c r="N39" s="346">
        <v>1</v>
      </c>
      <c r="O39" s="351">
        <v>1</v>
      </c>
      <c r="P39" s="349" t="s">
        <v>428</v>
      </c>
      <c r="Q39" s="349" t="s">
        <v>428</v>
      </c>
      <c r="R39" s="349">
        <v>0</v>
      </c>
      <c r="S39" s="349" t="s">
        <v>458</v>
      </c>
      <c r="T39" s="349" t="s">
        <v>428</v>
      </c>
      <c r="U39" s="347" t="s">
        <v>428</v>
      </c>
      <c r="V39" s="347">
        <v>0</v>
      </c>
      <c r="W39" s="347" t="s">
        <v>458</v>
      </c>
      <c r="X39" s="347">
        <v>0</v>
      </c>
      <c r="Y39" s="347" t="s">
        <v>458</v>
      </c>
      <c r="Z39" s="347" t="s">
        <v>428</v>
      </c>
      <c r="AA39" s="347" t="s">
        <v>428</v>
      </c>
      <c r="AB39" s="347">
        <v>0</v>
      </c>
      <c r="AC39" s="348">
        <v>1</v>
      </c>
    </row>
    <row r="40" spans="1:29" x14ac:dyDescent="0.25">
      <c r="A40" s="282" t="s">
        <v>149</v>
      </c>
      <c r="B40" s="284" t="s">
        <v>473</v>
      </c>
      <c r="C40" s="270"/>
      <c r="D40" s="346"/>
      <c r="E40" s="349"/>
      <c r="F40" s="346"/>
      <c r="G40" s="349">
        <v>0</v>
      </c>
      <c r="H40" s="349" t="s">
        <v>428</v>
      </c>
      <c r="I40" s="349" t="s">
        <v>428</v>
      </c>
      <c r="J40" s="349">
        <v>0</v>
      </c>
      <c r="K40" s="349" t="s">
        <v>458</v>
      </c>
      <c r="L40" s="349" t="s">
        <v>428</v>
      </c>
      <c r="M40" s="349" t="s">
        <v>428</v>
      </c>
      <c r="N40" s="346">
        <v>0</v>
      </c>
      <c r="O40" s="349" t="s">
        <v>458</v>
      </c>
      <c r="P40" s="349" t="s">
        <v>428</v>
      </c>
      <c r="Q40" s="349" t="s">
        <v>428</v>
      </c>
      <c r="R40" s="349">
        <v>0</v>
      </c>
      <c r="S40" s="349" t="s">
        <v>458</v>
      </c>
      <c r="T40" s="349" t="s">
        <v>428</v>
      </c>
      <c r="U40" s="347" t="s">
        <v>428</v>
      </c>
      <c r="V40" s="347">
        <v>0</v>
      </c>
      <c r="W40" s="347" t="s">
        <v>458</v>
      </c>
      <c r="X40" s="347">
        <v>0</v>
      </c>
      <c r="Y40" s="347" t="s">
        <v>458</v>
      </c>
      <c r="Z40" s="347" t="s">
        <v>428</v>
      </c>
      <c r="AA40" s="347" t="s">
        <v>428</v>
      </c>
      <c r="AB40" s="347">
        <v>0</v>
      </c>
      <c r="AC40" s="348">
        <v>0</v>
      </c>
    </row>
    <row r="41" spans="1:29" x14ac:dyDescent="0.25">
      <c r="A41" s="282" t="s">
        <v>148</v>
      </c>
      <c r="B41" s="284" t="s">
        <v>474</v>
      </c>
      <c r="C41" s="272"/>
      <c r="D41" s="346"/>
      <c r="E41" s="349"/>
      <c r="F41" s="346"/>
      <c r="G41" s="349">
        <v>0</v>
      </c>
      <c r="H41" s="349" t="s">
        <v>428</v>
      </c>
      <c r="I41" s="349" t="s">
        <v>428</v>
      </c>
      <c r="J41" s="349">
        <v>0</v>
      </c>
      <c r="K41" s="349" t="s">
        <v>458</v>
      </c>
      <c r="L41" s="349" t="s">
        <v>428</v>
      </c>
      <c r="M41" s="349" t="s">
        <v>428</v>
      </c>
      <c r="N41" s="346">
        <v>0</v>
      </c>
      <c r="O41" s="349" t="s">
        <v>458</v>
      </c>
      <c r="P41" s="349" t="s">
        <v>428</v>
      </c>
      <c r="Q41" s="349" t="s">
        <v>428</v>
      </c>
      <c r="R41" s="349">
        <v>0</v>
      </c>
      <c r="S41" s="349" t="s">
        <v>458</v>
      </c>
      <c r="T41" s="349" t="s">
        <v>428</v>
      </c>
      <c r="U41" s="347" t="s">
        <v>428</v>
      </c>
      <c r="V41" s="347">
        <v>0</v>
      </c>
      <c r="W41" s="347" t="s">
        <v>458</v>
      </c>
      <c r="X41" s="347">
        <v>0</v>
      </c>
      <c r="Y41" s="347" t="s">
        <v>458</v>
      </c>
      <c r="Z41" s="347" t="s">
        <v>428</v>
      </c>
      <c r="AA41" s="347" t="s">
        <v>428</v>
      </c>
      <c r="AB41" s="347">
        <v>0</v>
      </c>
      <c r="AC41" s="348">
        <v>0</v>
      </c>
    </row>
    <row r="42" spans="1:29" x14ac:dyDescent="0.25">
      <c r="A42" s="282" t="s">
        <v>475</v>
      </c>
      <c r="B42" s="284" t="s">
        <v>476</v>
      </c>
      <c r="C42" s="267"/>
      <c r="D42" s="346"/>
      <c r="E42" s="349"/>
      <c r="F42" s="346"/>
      <c r="G42" s="349">
        <v>0</v>
      </c>
      <c r="H42" s="349" t="s">
        <v>428</v>
      </c>
      <c r="I42" s="349" t="s">
        <v>428</v>
      </c>
      <c r="J42" s="349">
        <v>0</v>
      </c>
      <c r="K42" s="349" t="s">
        <v>458</v>
      </c>
      <c r="L42" s="349" t="s">
        <v>428</v>
      </c>
      <c r="M42" s="349" t="s">
        <v>428</v>
      </c>
      <c r="N42" s="346">
        <v>0</v>
      </c>
      <c r="O42" s="349" t="s">
        <v>458</v>
      </c>
      <c r="P42" s="349" t="s">
        <v>428</v>
      </c>
      <c r="Q42" s="349" t="s">
        <v>428</v>
      </c>
      <c r="R42" s="349">
        <v>0</v>
      </c>
      <c r="S42" s="349" t="s">
        <v>458</v>
      </c>
      <c r="T42" s="349" t="s">
        <v>428</v>
      </c>
      <c r="U42" s="347" t="s">
        <v>428</v>
      </c>
      <c r="V42" s="347">
        <v>0</v>
      </c>
      <c r="W42" s="347" t="s">
        <v>458</v>
      </c>
      <c r="X42" s="347">
        <v>0</v>
      </c>
      <c r="Y42" s="347" t="s">
        <v>458</v>
      </c>
      <c r="Z42" s="347" t="s">
        <v>428</v>
      </c>
      <c r="AA42" s="347" t="s">
        <v>428</v>
      </c>
      <c r="AB42" s="347">
        <v>0</v>
      </c>
      <c r="AC42" s="348">
        <v>0</v>
      </c>
    </row>
    <row r="43" spans="1:29" x14ac:dyDescent="0.25">
      <c r="A43" s="282" t="s">
        <v>477</v>
      </c>
      <c r="B43" s="284" t="s">
        <v>478</v>
      </c>
      <c r="C43" s="270"/>
      <c r="D43" s="346"/>
      <c r="E43" s="349"/>
      <c r="F43" s="346"/>
      <c r="G43" s="349">
        <v>0</v>
      </c>
      <c r="H43" s="349" t="s">
        <v>428</v>
      </c>
      <c r="I43" s="349" t="s">
        <v>428</v>
      </c>
      <c r="J43" s="349">
        <v>0</v>
      </c>
      <c r="K43" s="349" t="s">
        <v>458</v>
      </c>
      <c r="L43" s="349" t="s">
        <v>428</v>
      </c>
      <c r="M43" s="349" t="s">
        <v>428</v>
      </c>
      <c r="N43" s="346">
        <v>0</v>
      </c>
      <c r="O43" s="349" t="s">
        <v>458</v>
      </c>
      <c r="P43" s="349" t="s">
        <v>428</v>
      </c>
      <c r="Q43" s="349" t="s">
        <v>428</v>
      </c>
      <c r="R43" s="349">
        <v>0</v>
      </c>
      <c r="S43" s="349" t="s">
        <v>458</v>
      </c>
      <c r="T43" s="349" t="s">
        <v>428</v>
      </c>
      <c r="U43" s="347" t="s">
        <v>428</v>
      </c>
      <c r="V43" s="347">
        <v>0</v>
      </c>
      <c r="W43" s="347" t="s">
        <v>458</v>
      </c>
      <c r="X43" s="347">
        <v>0</v>
      </c>
      <c r="Y43" s="347" t="s">
        <v>458</v>
      </c>
      <c r="Z43" s="347" t="s">
        <v>428</v>
      </c>
      <c r="AA43" s="347" t="s">
        <v>428</v>
      </c>
      <c r="AB43" s="347">
        <v>0</v>
      </c>
      <c r="AC43" s="348">
        <v>0</v>
      </c>
    </row>
    <row r="44" spans="1:29" x14ac:dyDescent="0.25">
      <c r="A44" s="282" t="s">
        <v>479</v>
      </c>
      <c r="B44" s="284" t="s">
        <v>480</v>
      </c>
      <c r="C44" s="270"/>
      <c r="D44" s="346"/>
      <c r="E44" s="349"/>
      <c r="F44" s="346"/>
      <c r="G44" s="349">
        <v>0</v>
      </c>
      <c r="H44" s="349" t="s">
        <v>428</v>
      </c>
      <c r="I44" s="349" t="s">
        <v>428</v>
      </c>
      <c r="J44" s="349">
        <v>0</v>
      </c>
      <c r="K44" s="349" t="s">
        <v>458</v>
      </c>
      <c r="L44" s="349" t="s">
        <v>428</v>
      </c>
      <c r="M44" s="349" t="s">
        <v>428</v>
      </c>
      <c r="N44" s="346">
        <v>0</v>
      </c>
      <c r="O44" s="349" t="s">
        <v>458</v>
      </c>
      <c r="P44" s="349" t="s">
        <v>428</v>
      </c>
      <c r="Q44" s="349" t="s">
        <v>428</v>
      </c>
      <c r="R44" s="349">
        <v>0</v>
      </c>
      <c r="S44" s="349" t="s">
        <v>458</v>
      </c>
      <c r="T44" s="349" t="s">
        <v>428</v>
      </c>
      <c r="U44" s="347" t="s">
        <v>428</v>
      </c>
      <c r="V44" s="347">
        <v>0</v>
      </c>
      <c r="W44" s="347" t="s">
        <v>458</v>
      </c>
      <c r="X44" s="347">
        <v>0</v>
      </c>
      <c r="Y44" s="347" t="s">
        <v>458</v>
      </c>
      <c r="Z44" s="347" t="s">
        <v>428</v>
      </c>
      <c r="AA44" s="347" t="s">
        <v>428</v>
      </c>
      <c r="AB44" s="347">
        <v>0</v>
      </c>
      <c r="AC44" s="348">
        <v>0</v>
      </c>
    </row>
    <row r="45" spans="1:29" x14ac:dyDescent="0.25">
      <c r="A45" s="282" t="s">
        <v>481</v>
      </c>
      <c r="B45" s="284" t="s">
        <v>482</v>
      </c>
      <c r="C45" s="270"/>
      <c r="D45" s="346"/>
      <c r="E45" s="349"/>
      <c r="F45" s="346"/>
      <c r="G45" s="349">
        <v>0</v>
      </c>
      <c r="H45" s="349" t="s">
        <v>428</v>
      </c>
      <c r="I45" s="349" t="s">
        <v>428</v>
      </c>
      <c r="J45" s="349">
        <v>0</v>
      </c>
      <c r="K45" s="349" t="s">
        <v>458</v>
      </c>
      <c r="L45" s="349" t="s">
        <v>428</v>
      </c>
      <c r="M45" s="349" t="s">
        <v>428</v>
      </c>
      <c r="N45" s="346">
        <v>0</v>
      </c>
      <c r="O45" s="349" t="s">
        <v>458</v>
      </c>
      <c r="P45" s="349" t="s">
        <v>428</v>
      </c>
      <c r="Q45" s="349" t="s">
        <v>428</v>
      </c>
      <c r="R45" s="349">
        <v>0</v>
      </c>
      <c r="S45" s="349" t="s">
        <v>458</v>
      </c>
      <c r="T45" s="349" t="s">
        <v>428</v>
      </c>
      <c r="U45" s="347" t="s">
        <v>428</v>
      </c>
      <c r="V45" s="347">
        <v>0</v>
      </c>
      <c r="W45" s="347" t="s">
        <v>458</v>
      </c>
      <c r="X45" s="347">
        <v>0</v>
      </c>
      <c r="Y45" s="347" t="s">
        <v>458</v>
      </c>
      <c r="Z45" s="347" t="s">
        <v>428</v>
      </c>
      <c r="AA45" s="347" t="s">
        <v>428</v>
      </c>
      <c r="AB45" s="347">
        <v>0</v>
      </c>
      <c r="AC45" s="348">
        <v>0</v>
      </c>
    </row>
    <row r="46" spans="1:29" x14ac:dyDescent="0.25">
      <c r="A46" s="280" t="s">
        <v>60</v>
      </c>
      <c r="B46" s="281" t="s">
        <v>147</v>
      </c>
      <c r="C46" s="270"/>
      <c r="D46" s="346"/>
      <c r="E46" s="349"/>
      <c r="F46" s="346"/>
      <c r="G46" s="349"/>
      <c r="H46" s="349"/>
      <c r="I46" s="349"/>
      <c r="J46" s="349"/>
      <c r="K46" s="349"/>
      <c r="L46" s="349"/>
      <c r="M46" s="349"/>
      <c r="N46" s="346"/>
      <c r="O46" s="349"/>
      <c r="P46" s="349"/>
      <c r="Q46" s="349"/>
      <c r="R46" s="349"/>
      <c r="S46" s="349"/>
      <c r="T46" s="349"/>
      <c r="U46" s="347"/>
      <c r="V46" s="347"/>
      <c r="W46" s="347"/>
      <c r="X46" s="347"/>
      <c r="Y46" s="347"/>
      <c r="Z46" s="347"/>
      <c r="AA46" s="347"/>
      <c r="AB46" s="347"/>
      <c r="AC46" s="348"/>
    </row>
    <row r="47" spans="1:29" ht="31.5" x14ac:dyDescent="0.25">
      <c r="A47" s="282" t="s">
        <v>146</v>
      </c>
      <c r="B47" s="283" t="s">
        <v>469</v>
      </c>
      <c r="C47" s="270" t="s">
        <v>428</v>
      </c>
      <c r="D47" s="346">
        <v>0</v>
      </c>
      <c r="E47" s="349"/>
      <c r="F47" s="346"/>
      <c r="G47" s="349">
        <v>0</v>
      </c>
      <c r="H47" s="349" t="s">
        <v>428</v>
      </c>
      <c r="I47" s="349"/>
      <c r="J47" s="349">
        <v>0</v>
      </c>
      <c r="K47" s="349"/>
      <c r="L47" s="349" t="s">
        <v>428</v>
      </c>
      <c r="M47" s="349"/>
      <c r="N47" s="346">
        <v>0</v>
      </c>
      <c r="O47" s="349"/>
      <c r="P47" s="349" t="s">
        <v>428</v>
      </c>
      <c r="Q47" s="349"/>
      <c r="R47" s="349">
        <v>0</v>
      </c>
      <c r="S47" s="349"/>
      <c r="T47" s="349" t="s">
        <v>428</v>
      </c>
      <c r="U47" s="347"/>
      <c r="V47" s="347">
        <v>0</v>
      </c>
      <c r="W47" s="347"/>
      <c r="X47" s="347">
        <v>0</v>
      </c>
      <c r="Y47" s="347"/>
      <c r="Z47" s="347" t="s">
        <v>428</v>
      </c>
      <c r="AA47" s="347"/>
      <c r="AB47" s="347">
        <v>0</v>
      </c>
      <c r="AC47" s="348">
        <v>0</v>
      </c>
    </row>
    <row r="48" spans="1:29" x14ac:dyDescent="0.25">
      <c r="A48" s="282" t="s">
        <v>145</v>
      </c>
      <c r="B48" s="283" t="s">
        <v>143</v>
      </c>
      <c r="C48" s="270" t="s">
        <v>428</v>
      </c>
      <c r="D48" s="346">
        <v>0.4</v>
      </c>
      <c r="E48" s="349"/>
      <c r="F48" s="346"/>
      <c r="G48" s="349">
        <v>0</v>
      </c>
      <c r="H48" s="349" t="s">
        <v>428</v>
      </c>
      <c r="I48" s="349"/>
      <c r="J48" s="349">
        <v>0</v>
      </c>
      <c r="K48" s="349"/>
      <c r="L48" s="349" t="s">
        <v>428</v>
      </c>
      <c r="M48" s="349"/>
      <c r="N48" s="346">
        <v>0.4</v>
      </c>
      <c r="O48" s="349"/>
      <c r="P48" s="349" t="s">
        <v>428</v>
      </c>
      <c r="Q48" s="349"/>
      <c r="R48" s="349">
        <v>0</v>
      </c>
      <c r="S48" s="349"/>
      <c r="T48" s="349" t="s">
        <v>428</v>
      </c>
      <c r="U48" s="347"/>
      <c r="V48" s="347">
        <v>0</v>
      </c>
      <c r="W48" s="347"/>
      <c r="X48" s="347">
        <v>0</v>
      </c>
      <c r="Y48" s="347"/>
      <c r="Z48" s="347" t="s">
        <v>428</v>
      </c>
      <c r="AA48" s="347"/>
      <c r="AB48" s="347">
        <v>0</v>
      </c>
      <c r="AC48" s="348">
        <v>0.4</v>
      </c>
    </row>
    <row r="49" spans="1:29" ht="31.5" x14ac:dyDescent="0.25">
      <c r="A49" s="282" t="s">
        <v>144</v>
      </c>
      <c r="B49" s="284" t="s">
        <v>141</v>
      </c>
      <c r="C49" s="272" t="s">
        <v>428</v>
      </c>
      <c r="D49" s="346">
        <v>0</v>
      </c>
      <c r="E49" s="349"/>
      <c r="F49" s="346"/>
      <c r="G49" s="349">
        <v>0</v>
      </c>
      <c r="H49" s="349" t="s">
        <v>428</v>
      </c>
      <c r="I49" s="349"/>
      <c r="J49" s="349">
        <v>0</v>
      </c>
      <c r="K49" s="349"/>
      <c r="L49" s="349" t="s">
        <v>428</v>
      </c>
      <c r="M49" s="349"/>
      <c r="N49" s="346">
        <v>0</v>
      </c>
      <c r="O49" s="349"/>
      <c r="P49" s="349" t="s">
        <v>428</v>
      </c>
      <c r="Q49" s="349"/>
      <c r="R49" s="349">
        <v>0</v>
      </c>
      <c r="S49" s="349"/>
      <c r="T49" s="349" t="s">
        <v>428</v>
      </c>
      <c r="U49" s="347"/>
      <c r="V49" s="347">
        <v>0</v>
      </c>
      <c r="W49" s="347"/>
      <c r="X49" s="347">
        <v>0</v>
      </c>
      <c r="Y49" s="347"/>
      <c r="Z49" s="347" t="s">
        <v>428</v>
      </c>
      <c r="AA49" s="347"/>
      <c r="AB49" s="347">
        <v>0</v>
      </c>
      <c r="AC49" s="348">
        <v>0</v>
      </c>
    </row>
    <row r="50" spans="1:29" ht="31.5" x14ac:dyDescent="0.25">
      <c r="A50" s="282" t="s">
        <v>142</v>
      </c>
      <c r="B50" s="284" t="s">
        <v>139</v>
      </c>
      <c r="C50" s="267" t="s">
        <v>428</v>
      </c>
      <c r="D50" s="346">
        <v>2.4</v>
      </c>
      <c r="E50" s="346"/>
      <c r="F50" s="346"/>
      <c r="G50" s="349">
        <v>0</v>
      </c>
      <c r="H50" s="349" t="s">
        <v>428</v>
      </c>
      <c r="I50" s="349"/>
      <c r="J50" s="349">
        <v>0</v>
      </c>
      <c r="K50" s="349"/>
      <c r="L50" s="349" t="s">
        <v>428</v>
      </c>
      <c r="M50" s="349"/>
      <c r="N50" s="346">
        <v>2.4</v>
      </c>
      <c r="O50" s="349"/>
      <c r="P50" s="349" t="s">
        <v>428</v>
      </c>
      <c r="Q50" s="349"/>
      <c r="R50" s="349">
        <v>0</v>
      </c>
      <c r="S50" s="349"/>
      <c r="T50" s="349" t="s">
        <v>428</v>
      </c>
      <c r="U50" s="347"/>
      <c r="V50" s="347">
        <v>0</v>
      </c>
      <c r="W50" s="347"/>
      <c r="X50" s="347">
        <v>0</v>
      </c>
      <c r="Y50" s="347"/>
      <c r="Z50" s="347" t="s">
        <v>428</v>
      </c>
      <c r="AA50" s="347"/>
      <c r="AB50" s="347">
        <v>0</v>
      </c>
      <c r="AC50" s="348">
        <v>2.4</v>
      </c>
    </row>
    <row r="51" spans="1:29" x14ac:dyDescent="0.25">
      <c r="A51" s="282" t="s">
        <v>140</v>
      </c>
      <c r="B51" s="284" t="s">
        <v>137</v>
      </c>
      <c r="C51" s="267" t="s">
        <v>428</v>
      </c>
      <c r="D51" s="346">
        <v>0</v>
      </c>
      <c r="E51" s="346"/>
      <c r="F51" s="346"/>
      <c r="G51" s="349">
        <v>0</v>
      </c>
      <c r="H51" s="349" t="s">
        <v>428</v>
      </c>
      <c r="I51" s="349"/>
      <c r="J51" s="349">
        <v>0</v>
      </c>
      <c r="K51" s="349"/>
      <c r="L51" s="349" t="s">
        <v>428</v>
      </c>
      <c r="M51" s="349"/>
      <c r="N51" s="346">
        <v>0</v>
      </c>
      <c r="O51" s="349"/>
      <c r="P51" s="349" t="s">
        <v>428</v>
      </c>
      <c r="Q51" s="349"/>
      <c r="R51" s="349">
        <v>0</v>
      </c>
      <c r="S51" s="349"/>
      <c r="T51" s="349" t="s">
        <v>428</v>
      </c>
      <c r="U51" s="347"/>
      <c r="V51" s="347">
        <v>0</v>
      </c>
      <c r="W51" s="347"/>
      <c r="X51" s="347">
        <v>0</v>
      </c>
      <c r="Y51" s="347"/>
      <c r="Z51" s="347" t="s">
        <v>428</v>
      </c>
      <c r="AA51" s="347"/>
      <c r="AB51" s="347">
        <v>0</v>
      </c>
      <c r="AC51" s="348">
        <v>0</v>
      </c>
    </row>
    <row r="52" spans="1:29" x14ac:dyDescent="0.25">
      <c r="A52" s="282" t="s">
        <v>138</v>
      </c>
      <c r="B52" s="284" t="s">
        <v>471</v>
      </c>
      <c r="C52" s="270" t="s">
        <v>428</v>
      </c>
      <c r="D52" s="346">
        <v>0</v>
      </c>
      <c r="E52" s="346"/>
      <c r="F52" s="346"/>
      <c r="G52" s="349">
        <v>0</v>
      </c>
      <c r="H52" s="349" t="s">
        <v>428</v>
      </c>
      <c r="I52" s="349"/>
      <c r="J52" s="349">
        <v>0</v>
      </c>
      <c r="K52" s="349"/>
      <c r="L52" s="349" t="s">
        <v>428</v>
      </c>
      <c r="M52" s="349"/>
      <c r="N52" s="346">
        <v>0</v>
      </c>
      <c r="O52" s="349"/>
      <c r="P52" s="349" t="s">
        <v>428</v>
      </c>
      <c r="Q52" s="349"/>
      <c r="R52" s="349">
        <v>0</v>
      </c>
      <c r="S52" s="349"/>
      <c r="T52" s="349" t="s">
        <v>428</v>
      </c>
      <c r="U52" s="347"/>
      <c r="V52" s="347">
        <v>0</v>
      </c>
      <c r="W52" s="347"/>
      <c r="X52" s="347">
        <v>0</v>
      </c>
      <c r="Y52" s="347"/>
      <c r="Z52" s="347" t="s">
        <v>428</v>
      </c>
      <c r="AA52" s="347"/>
      <c r="AB52" s="347">
        <v>0</v>
      </c>
      <c r="AC52" s="348">
        <v>0</v>
      </c>
    </row>
    <row r="53" spans="1:29" x14ac:dyDescent="0.25">
      <c r="A53" s="282" t="s">
        <v>136</v>
      </c>
      <c r="B53" s="284" t="s">
        <v>472</v>
      </c>
      <c r="C53" s="272" t="s">
        <v>428</v>
      </c>
      <c r="D53" s="346">
        <v>1</v>
      </c>
      <c r="E53" s="346"/>
      <c r="F53" s="346"/>
      <c r="G53" s="349">
        <v>0</v>
      </c>
      <c r="H53" s="349" t="s">
        <v>428</v>
      </c>
      <c r="I53" s="349"/>
      <c r="J53" s="349">
        <v>0</v>
      </c>
      <c r="K53" s="349"/>
      <c r="L53" s="349" t="s">
        <v>428</v>
      </c>
      <c r="M53" s="349"/>
      <c r="N53" s="346">
        <v>1</v>
      </c>
      <c r="O53" s="349"/>
      <c r="P53" s="349" t="s">
        <v>428</v>
      </c>
      <c r="Q53" s="349"/>
      <c r="R53" s="349">
        <v>0</v>
      </c>
      <c r="S53" s="349"/>
      <c r="T53" s="349" t="s">
        <v>428</v>
      </c>
      <c r="U53" s="347"/>
      <c r="V53" s="347">
        <v>0</v>
      </c>
      <c r="W53" s="347"/>
      <c r="X53" s="347">
        <v>0</v>
      </c>
      <c r="Y53" s="347"/>
      <c r="Z53" s="347" t="s">
        <v>428</v>
      </c>
      <c r="AA53" s="347"/>
      <c r="AB53" s="347">
        <v>0</v>
      </c>
      <c r="AC53" s="348">
        <v>1</v>
      </c>
    </row>
    <row r="54" spans="1:29" x14ac:dyDescent="0.25">
      <c r="A54" s="282" t="s">
        <v>483</v>
      </c>
      <c r="B54" s="284" t="s">
        <v>473</v>
      </c>
      <c r="C54" s="272" t="s">
        <v>428</v>
      </c>
      <c r="D54" s="346">
        <v>0</v>
      </c>
      <c r="E54" s="346"/>
      <c r="F54" s="346"/>
      <c r="G54" s="349">
        <v>0</v>
      </c>
      <c r="H54" s="349" t="s">
        <v>428</v>
      </c>
      <c r="I54" s="349"/>
      <c r="J54" s="349">
        <v>0</v>
      </c>
      <c r="K54" s="349"/>
      <c r="L54" s="349" t="s">
        <v>428</v>
      </c>
      <c r="M54" s="349"/>
      <c r="N54" s="346">
        <v>0</v>
      </c>
      <c r="O54" s="349"/>
      <c r="P54" s="349" t="s">
        <v>428</v>
      </c>
      <c r="Q54" s="349"/>
      <c r="R54" s="349">
        <v>0</v>
      </c>
      <c r="S54" s="349"/>
      <c r="T54" s="349" t="s">
        <v>428</v>
      </c>
      <c r="U54" s="347"/>
      <c r="V54" s="347">
        <v>0</v>
      </c>
      <c r="W54" s="347"/>
      <c r="X54" s="347">
        <v>0</v>
      </c>
      <c r="Y54" s="347"/>
      <c r="Z54" s="347" t="s">
        <v>428</v>
      </c>
      <c r="AA54" s="347"/>
      <c r="AB54" s="347">
        <v>0</v>
      </c>
      <c r="AC54" s="348">
        <v>0</v>
      </c>
    </row>
    <row r="55" spans="1:29" x14ac:dyDescent="0.25">
      <c r="A55" s="282" t="s">
        <v>484</v>
      </c>
      <c r="B55" s="284" t="s">
        <v>474</v>
      </c>
      <c r="C55" s="272" t="s">
        <v>428</v>
      </c>
      <c r="D55" s="346">
        <v>0</v>
      </c>
      <c r="E55" s="346"/>
      <c r="F55" s="346"/>
      <c r="G55" s="349">
        <v>0</v>
      </c>
      <c r="H55" s="349" t="s">
        <v>428</v>
      </c>
      <c r="I55" s="349"/>
      <c r="J55" s="349">
        <v>0</v>
      </c>
      <c r="K55" s="349"/>
      <c r="L55" s="349" t="s">
        <v>428</v>
      </c>
      <c r="M55" s="349"/>
      <c r="N55" s="346">
        <v>0</v>
      </c>
      <c r="O55" s="349"/>
      <c r="P55" s="349" t="s">
        <v>428</v>
      </c>
      <c r="Q55" s="349"/>
      <c r="R55" s="349">
        <v>0</v>
      </c>
      <c r="S55" s="349"/>
      <c r="T55" s="349" t="s">
        <v>428</v>
      </c>
      <c r="U55" s="347"/>
      <c r="V55" s="347">
        <v>0</v>
      </c>
      <c r="W55" s="347"/>
      <c r="X55" s="347">
        <v>0</v>
      </c>
      <c r="Y55" s="347"/>
      <c r="Z55" s="347" t="s">
        <v>428</v>
      </c>
      <c r="AA55" s="347"/>
      <c r="AB55" s="347">
        <v>0</v>
      </c>
      <c r="AC55" s="348">
        <v>0</v>
      </c>
    </row>
    <row r="56" spans="1:29" x14ac:dyDescent="0.25">
      <c r="A56" s="282" t="s">
        <v>485</v>
      </c>
      <c r="B56" s="284" t="s">
        <v>476</v>
      </c>
      <c r="C56" s="272" t="s">
        <v>428</v>
      </c>
      <c r="D56" s="346">
        <v>0</v>
      </c>
      <c r="E56" s="346"/>
      <c r="F56" s="346"/>
      <c r="G56" s="349">
        <v>0</v>
      </c>
      <c r="H56" s="349" t="s">
        <v>428</v>
      </c>
      <c r="I56" s="349"/>
      <c r="J56" s="349">
        <v>0</v>
      </c>
      <c r="K56" s="349"/>
      <c r="L56" s="349" t="s">
        <v>428</v>
      </c>
      <c r="M56" s="349"/>
      <c r="N56" s="346">
        <v>0</v>
      </c>
      <c r="O56" s="349"/>
      <c r="P56" s="349" t="s">
        <v>428</v>
      </c>
      <c r="Q56" s="349"/>
      <c r="R56" s="349">
        <v>0</v>
      </c>
      <c r="S56" s="349"/>
      <c r="T56" s="349" t="s">
        <v>428</v>
      </c>
      <c r="U56" s="347"/>
      <c r="V56" s="347">
        <v>0</v>
      </c>
      <c r="W56" s="347"/>
      <c r="X56" s="347">
        <v>0</v>
      </c>
      <c r="Y56" s="347"/>
      <c r="Z56" s="347" t="s">
        <v>428</v>
      </c>
      <c r="AA56" s="347"/>
      <c r="AB56" s="347">
        <v>0</v>
      </c>
      <c r="AC56" s="348">
        <v>0</v>
      </c>
    </row>
    <row r="57" spans="1:29" x14ac:dyDescent="0.25">
      <c r="A57" s="282" t="s">
        <v>486</v>
      </c>
      <c r="B57" s="284" t="s">
        <v>478</v>
      </c>
      <c r="C57" s="272" t="s">
        <v>428</v>
      </c>
      <c r="D57" s="346">
        <v>0</v>
      </c>
      <c r="E57" s="346"/>
      <c r="F57" s="346"/>
      <c r="G57" s="349">
        <v>0</v>
      </c>
      <c r="H57" s="349" t="s">
        <v>428</v>
      </c>
      <c r="I57" s="349"/>
      <c r="J57" s="349">
        <v>0</v>
      </c>
      <c r="K57" s="349"/>
      <c r="L57" s="349" t="s">
        <v>428</v>
      </c>
      <c r="M57" s="349"/>
      <c r="N57" s="346">
        <v>0</v>
      </c>
      <c r="O57" s="349"/>
      <c r="P57" s="349" t="s">
        <v>428</v>
      </c>
      <c r="Q57" s="349"/>
      <c r="R57" s="349">
        <v>0</v>
      </c>
      <c r="S57" s="349"/>
      <c r="T57" s="349" t="s">
        <v>428</v>
      </c>
      <c r="U57" s="347"/>
      <c r="V57" s="347">
        <v>0</v>
      </c>
      <c r="W57" s="347"/>
      <c r="X57" s="347">
        <v>0</v>
      </c>
      <c r="Y57" s="347"/>
      <c r="Z57" s="347" t="s">
        <v>428</v>
      </c>
      <c r="AA57" s="347"/>
      <c r="AB57" s="347">
        <v>0</v>
      </c>
      <c r="AC57" s="348">
        <v>0</v>
      </c>
    </row>
    <row r="58" spans="1:29" x14ac:dyDescent="0.25">
      <c r="A58" s="282" t="s">
        <v>487</v>
      </c>
      <c r="B58" s="284" t="s">
        <v>480</v>
      </c>
      <c r="C58" s="264" t="s">
        <v>428</v>
      </c>
      <c r="D58" s="346">
        <v>0</v>
      </c>
      <c r="E58" s="349"/>
      <c r="F58" s="346"/>
      <c r="G58" s="349">
        <v>0</v>
      </c>
      <c r="H58" s="349" t="s">
        <v>428</v>
      </c>
      <c r="I58" s="349"/>
      <c r="J58" s="349">
        <v>0</v>
      </c>
      <c r="K58" s="349"/>
      <c r="L58" s="349" t="s">
        <v>428</v>
      </c>
      <c r="M58" s="349"/>
      <c r="N58" s="346">
        <v>0</v>
      </c>
      <c r="O58" s="349"/>
      <c r="P58" s="349" t="s">
        <v>428</v>
      </c>
      <c r="Q58" s="349"/>
      <c r="R58" s="349">
        <v>0</v>
      </c>
      <c r="S58" s="349"/>
      <c r="T58" s="349" t="s">
        <v>428</v>
      </c>
      <c r="U58" s="347"/>
      <c r="V58" s="347">
        <v>0</v>
      </c>
      <c r="W58" s="347"/>
      <c r="X58" s="347">
        <v>0</v>
      </c>
      <c r="Y58" s="347"/>
      <c r="Z58" s="347" t="s">
        <v>428</v>
      </c>
      <c r="AA58" s="347"/>
      <c r="AB58" s="347">
        <v>0</v>
      </c>
      <c r="AC58" s="348">
        <v>0</v>
      </c>
    </row>
    <row r="59" spans="1:29" x14ac:dyDescent="0.25">
      <c r="A59" s="282" t="s">
        <v>488</v>
      </c>
      <c r="B59" s="284" t="s">
        <v>482</v>
      </c>
      <c r="C59" s="273" t="s">
        <v>428</v>
      </c>
      <c r="D59" s="346">
        <v>0</v>
      </c>
      <c r="E59" s="349"/>
      <c r="F59" s="346"/>
      <c r="G59" s="349">
        <v>0</v>
      </c>
      <c r="H59" s="349" t="s">
        <v>428</v>
      </c>
      <c r="I59" s="349"/>
      <c r="J59" s="349">
        <v>0</v>
      </c>
      <c r="K59" s="349"/>
      <c r="L59" s="349" t="s">
        <v>428</v>
      </c>
      <c r="M59" s="349"/>
      <c r="N59" s="346">
        <v>0</v>
      </c>
      <c r="O59" s="349"/>
      <c r="P59" s="349" t="s">
        <v>428</v>
      </c>
      <c r="Q59" s="349"/>
      <c r="R59" s="349">
        <v>0</v>
      </c>
      <c r="S59" s="349"/>
      <c r="T59" s="349" t="s">
        <v>428</v>
      </c>
      <c r="U59" s="347"/>
      <c r="V59" s="347">
        <v>0</v>
      </c>
      <c r="W59" s="347"/>
      <c r="X59" s="347">
        <v>0</v>
      </c>
      <c r="Y59" s="347"/>
      <c r="Z59" s="347" t="s">
        <v>428</v>
      </c>
      <c r="AA59" s="347"/>
      <c r="AB59" s="347">
        <v>0</v>
      </c>
      <c r="AC59" s="348">
        <v>0</v>
      </c>
    </row>
    <row r="60" spans="1:29" ht="31.5" x14ac:dyDescent="0.25">
      <c r="A60" s="280" t="s">
        <v>58</v>
      </c>
      <c r="B60" s="281" t="s">
        <v>135</v>
      </c>
      <c r="C60" s="273"/>
      <c r="D60" s="346"/>
      <c r="E60" s="349"/>
      <c r="F60" s="346"/>
      <c r="G60" s="349"/>
      <c r="H60" s="349"/>
      <c r="I60" s="349"/>
      <c r="J60" s="349"/>
      <c r="K60" s="349"/>
      <c r="L60" s="349"/>
      <c r="M60" s="349"/>
      <c r="N60" s="346"/>
      <c r="O60" s="349"/>
      <c r="P60" s="349"/>
      <c r="Q60" s="349"/>
      <c r="R60" s="349"/>
      <c r="S60" s="349"/>
      <c r="T60" s="349"/>
      <c r="U60" s="347"/>
      <c r="V60" s="347"/>
      <c r="W60" s="347"/>
      <c r="X60" s="347"/>
      <c r="Y60" s="347"/>
      <c r="Z60" s="347"/>
      <c r="AA60" s="347"/>
      <c r="AB60" s="347"/>
      <c r="AC60" s="348"/>
    </row>
    <row r="61" spans="1:29" x14ac:dyDescent="0.25">
      <c r="A61" s="282" t="s">
        <v>134</v>
      </c>
      <c r="B61" s="284" t="s">
        <v>133</v>
      </c>
      <c r="C61" s="273" t="s">
        <v>428</v>
      </c>
      <c r="D61" s="346">
        <v>7.235241238659964</v>
      </c>
      <c r="E61" s="349"/>
      <c r="F61" s="346"/>
      <c r="G61" s="349">
        <v>0</v>
      </c>
      <c r="H61" s="349" t="s">
        <v>428</v>
      </c>
      <c r="I61" s="349"/>
      <c r="J61" s="349">
        <v>0</v>
      </c>
      <c r="K61" s="349"/>
      <c r="L61" s="349" t="s">
        <v>428</v>
      </c>
      <c r="M61" s="349"/>
      <c r="N61" s="346">
        <v>7.235241238659964</v>
      </c>
      <c r="O61" s="349"/>
      <c r="P61" s="349" t="s">
        <v>428</v>
      </c>
      <c r="Q61" s="349"/>
      <c r="R61" s="349">
        <v>0</v>
      </c>
      <c r="S61" s="349"/>
      <c r="T61" s="349" t="s">
        <v>428</v>
      </c>
      <c r="U61" s="347"/>
      <c r="V61" s="347">
        <v>0</v>
      </c>
      <c r="W61" s="347"/>
      <c r="X61" s="347">
        <v>0</v>
      </c>
      <c r="Y61" s="347"/>
      <c r="Z61" s="347" t="s">
        <v>428</v>
      </c>
      <c r="AA61" s="347"/>
      <c r="AB61" s="347">
        <v>0</v>
      </c>
      <c r="AC61" s="348">
        <v>7.235241238659964</v>
      </c>
    </row>
    <row r="62" spans="1:29" x14ac:dyDescent="0.25">
      <c r="A62" s="282" t="s">
        <v>132</v>
      </c>
      <c r="B62" s="284" t="s">
        <v>125</v>
      </c>
      <c r="C62" s="273"/>
      <c r="D62" s="346"/>
      <c r="E62" s="349"/>
      <c r="F62" s="346"/>
      <c r="G62" s="349">
        <v>0</v>
      </c>
      <c r="H62" s="349" t="s">
        <v>428</v>
      </c>
      <c r="I62" s="349"/>
      <c r="J62" s="349">
        <v>0</v>
      </c>
      <c r="K62" s="349"/>
      <c r="L62" s="349" t="s">
        <v>428</v>
      </c>
      <c r="M62" s="349"/>
      <c r="N62" s="346">
        <v>0</v>
      </c>
      <c r="O62" s="349"/>
      <c r="P62" s="349" t="s">
        <v>428</v>
      </c>
      <c r="Q62" s="349"/>
      <c r="R62" s="349">
        <v>0</v>
      </c>
      <c r="S62" s="349"/>
      <c r="T62" s="349" t="s">
        <v>428</v>
      </c>
      <c r="U62" s="347"/>
      <c r="V62" s="347">
        <v>0</v>
      </c>
      <c r="W62" s="347"/>
      <c r="X62" s="347">
        <v>0</v>
      </c>
      <c r="Y62" s="347"/>
      <c r="Z62" s="347" t="s">
        <v>428</v>
      </c>
      <c r="AA62" s="347"/>
      <c r="AB62" s="347">
        <v>0</v>
      </c>
      <c r="AC62" s="348">
        <v>0</v>
      </c>
    </row>
    <row r="63" spans="1:29" x14ac:dyDescent="0.25">
      <c r="A63" s="282" t="s">
        <v>131</v>
      </c>
      <c r="B63" s="283" t="s">
        <v>124</v>
      </c>
      <c r="C63" s="272"/>
      <c r="D63" s="346"/>
      <c r="E63" s="349"/>
      <c r="F63" s="346"/>
      <c r="G63" s="349">
        <v>0</v>
      </c>
      <c r="H63" s="349" t="s">
        <v>428</v>
      </c>
      <c r="I63" s="349"/>
      <c r="J63" s="349">
        <v>0</v>
      </c>
      <c r="K63" s="349"/>
      <c r="L63" s="349" t="s">
        <v>428</v>
      </c>
      <c r="M63" s="349"/>
      <c r="N63" s="346">
        <v>0.4</v>
      </c>
      <c r="O63" s="349"/>
      <c r="P63" s="349" t="s">
        <v>428</v>
      </c>
      <c r="Q63" s="349"/>
      <c r="R63" s="349">
        <v>0</v>
      </c>
      <c r="S63" s="349"/>
      <c r="T63" s="349" t="s">
        <v>428</v>
      </c>
      <c r="U63" s="347"/>
      <c r="V63" s="347">
        <v>0</v>
      </c>
      <c r="W63" s="347"/>
      <c r="X63" s="347">
        <v>0</v>
      </c>
      <c r="Y63" s="347"/>
      <c r="Z63" s="347" t="s">
        <v>428</v>
      </c>
      <c r="AA63" s="347"/>
      <c r="AB63" s="347">
        <v>0</v>
      </c>
      <c r="AC63" s="348">
        <v>0.4</v>
      </c>
    </row>
    <row r="64" spans="1:29" x14ac:dyDescent="0.25">
      <c r="A64" s="282" t="s">
        <v>130</v>
      </c>
      <c r="B64" s="283" t="s">
        <v>123</v>
      </c>
      <c r="C64" s="268"/>
      <c r="D64" s="348"/>
      <c r="E64" s="347"/>
      <c r="F64" s="348"/>
      <c r="G64" s="350">
        <v>0</v>
      </c>
      <c r="H64" s="350" t="s">
        <v>428</v>
      </c>
      <c r="I64" s="350"/>
      <c r="J64" s="350">
        <v>0</v>
      </c>
      <c r="K64" s="350"/>
      <c r="L64" s="347" t="s">
        <v>428</v>
      </c>
      <c r="M64" s="347"/>
      <c r="N64" s="348">
        <v>0</v>
      </c>
      <c r="O64" s="347"/>
      <c r="P64" s="347" t="s">
        <v>428</v>
      </c>
      <c r="Q64" s="347"/>
      <c r="R64" s="347">
        <v>0</v>
      </c>
      <c r="S64" s="347"/>
      <c r="T64" s="347" t="s">
        <v>428</v>
      </c>
      <c r="U64" s="347"/>
      <c r="V64" s="347">
        <v>0</v>
      </c>
      <c r="W64" s="347"/>
      <c r="X64" s="347">
        <v>0</v>
      </c>
      <c r="Y64" s="347"/>
      <c r="Z64" s="347" t="s">
        <v>428</v>
      </c>
      <c r="AA64" s="347"/>
      <c r="AB64" s="347">
        <v>0</v>
      </c>
      <c r="AC64" s="348">
        <v>0</v>
      </c>
    </row>
    <row r="65" spans="1:29" x14ac:dyDescent="0.25">
      <c r="A65" s="282" t="s">
        <v>129</v>
      </c>
      <c r="B65" s="283" t="s">
        <v>126</v>
      </c>
      <c r="C65" s="268"/>
      <c r="D65" s="348"/>
      <c r="E65" s="347"/>
      <c r="F65" s="348"/>
      <c r="G65" s="350">
        <v>0</v>
      </c>
      <c r="H65" s="350" t="s">
        <v>428</v>
      </c>
      <c r="I65" s="350"/>
      <c r="J65" s="350">
        <v>0</v>
      </c>
      <c r="K65" s="350"/>
      <c r="L65" s="347" t="s">
        <v>428</v>
      </c>
      <c r="M65" s="347"/>
      <c r="N65" s="348">
        <v>2.4</v>
      </c>
      <c r="O65" s="347"/>
      <c r="P65" s="347" t="s">
        <v>428</v>
      </c>
      <c r="Q65" s="347"/>
      <c r="R65" s="347">
        <v>0</v>
      </c>
      <c r="S65" s="347"/>
      <c r="T65" s="347" t="s">
        <v>428</v>
      </c>
      <c r="U65" s="347"/>
      <c r="V65" s="347">
        <v>0</v>
      </c>
      <c r="W65" s="347"/>
      <c r="X65" s="347">
        <v>0</v>
      </c>
      <c r="Y65" s="347"/>
      <c r="Z65" s="347" t="s">
        <v>428</v>
      </c>
      <c r="AA65" s="347"/>
      <c r="AB65" s="347">
        <v>0</v>
      </c>
      <c r="AC65" s="348">
        <v>2.4</v>
      </c>
    </row>
    <row r="66" spans="1:29" x14ac:dyDescent="0.25">
      <c r="A66" s="282" t="s">
        <v>128</v>
      </c>
      <c r="B66" s="283" t="s">
        <v>489</v>
      </c>
      <c r="C66" s="268"/>
      <c r="D66" s="348"/>
      <c r="E66" s="347"/>
      <c r="F66" s="348"/>
      <c r="G66" s="350">
        <v>0</v>
      </c>
      <c r="H66" s="350" t="s">
        <v>428</v>
      </c>
      <c r="I66" s="350"/>
      <c r="J66" s="350">
        <v>0</v>
      </c>
      <c r="K66" s="350"/>
      <c r="L66" s="347" t="s">
        <v>428</v>
      </c>
      <c r="M66" s="347"/>
      <c r="N66" s="348">
        <v>1</v>
      </c>
      <c r="O66" s="347"/>
      <c r="P66" s="347" t="s">
        <v>428</v>
      </c>
      <c r="Q66" s="347"/>
      <c r="R66" s="347">
        <v>0</v>
      </c>
      <c r="S66" s="347"/>
      <c r="T66" s="347" t="s">
        <v>428</v>
      </c>
      <c r="U66" s="347"/>
      <c r="V66" s="347">
        <v>0</v>
      </c>
      <c r="W66" s="347"/>
      <c r="X66" s="347">
        <v>0</v>
      </c>
      <c r="Y66" s="347"/>
      <c r="Z66" s="347" t="s">
        <v>428</v>
      </c>
      <c r="AA66" s="347"/>
      <c r="AB66" s="347">
        <v>0</v>
      </c>
      <c r="AC66" s="348">
        <v>1</v>
      </c>
    </row>
    <row r="67" spans="1:29" x14ac:dyDescent="0.25">
      <c r="A67" s="282" t="s">
        <v>490</v>
      </c>
      <c r="B67" s="283" t="s">
        <v>491</v>
      </c>
      <c r="C67" s="268"/>
      <c r="D67" s="348"/>
      <c r="E67" s="347"/>
      <c r="F67" s="348"/>
      <c r="G67" s="350">
        <v>0</v>
      </c>
      <c r="H67" s="350" t="s">
        <v>428</v>
      </c>
      <c r="I67" s="350"/>
      <c r="J67" s="350">
        <v>0</v>
      </c>
      <c r="K67" s="350"/>
      <c r="L67" s="347" t="s">
        <v>428</v>
      </c>
      <c r="M67" s="347"/>
      <c r="N67" s="348">
        <v>0</v>
      </c>
      <c r="O67" s="347"/>
      <c r="P67" s="347" t="s">
        <v>428</v>
      </c>
      <c r="Q67" s="347"/>
      <c r="R67" s="347">
        <v>0</v>
      </c>
      <c r="S67" s="347"/>
      <c r="T67" s="347" t="s">
        <v>428</v>
      </c>
      <c r="U67" s="347"/>
      <c r="V67" s="347">
        <v>0</v>
      </c>
      <c r="W67" s="347"/>
      <c r="X67" s="347">
        <v>0</v>
      </c>
      <c r="Y67" s="347"/>
      <c r="Z67" s="347" t="s">
        <v>428</v>
      </c>
      <c r="AA67" s="347"/>
      <c r="AB67" s="347">
        <v>0</v>
      </c>
      <c r="AC67" s="348">
        <v>0</v>
      </c>
    </row>
    <row r="68" spans="1:29" x14ac:dyDescent="0.25">
      <c r="A68" s="282" t="s">
        <v>492</v>
      </c>
      <c r="B68" s="283" t="s">
        <v>493</v>
      </c>
      <c r="C68" s="268"/>
      <c r="D68" s="348"/>
      <c r="E68" s="347"/>
      <c r="F68" s="348"/>
      <c r="G68" s="350">
        <v>0</v>
      </c>
      <c r="H68" s="350" t="s">
        <v>428</v>
      </c>
      <c r="I68" s="350"/>
      <c r="J68" s="350">
        <v>0</v>
      </c>
      <c r="K68" s="350"/>
      <c r="L68" s="347" t="s">
        <v>428</v>
      </c>
      <c r="M68" s="347"/>
      <c r="N68" s="348">
        <v>0</v>
      </c>
      <c r="O68" s="347"/>
      <c r="P68" s="347" t="s">
        <v>428</v>
      </c>
      <c r="Q68" s="347"/>
      <c r="R68" s="347">
        <v>0</v>
      </c>
      <c r="S68" s="347"/>
      <c r="T68" s="347" t="s">
        <v>428</v>
      </c>
      <c r="U68" s="347"/>
      <c r="V68" s="347">
        <v>0</v>
      </c>
      <c r="W68" s="347"/>
      <c r="X68" s="347">
        <v>0</v>
      </c>
      <c r="Y68" s="347"/>
      <c r="Z68" s="347" t="s">
        <v>428</v>
      </c>
      <c r="AA68" s="347"/>
      <c r="AB68" s="347">
        <v>0</v>
      </c>
      <c r="AC68" s="348">
        <v>0</v>
      </c>
    </row>
    <row r="69" spans="1:29" x14ac:dyDescent="0.25">
      <c r="A69" s="282" t="s">
        <v>494</v>
      </c>
      <c r="B69" s="283" t="s">
        <v>495</v>
      </c>
      <c r="C69" s="268"/>
      <c r="D69" s="348"/>
      <c r="E69" s="347"/>
      <c r="F69" s="348"/>
      <c r="G69" s="350">
        <v>0</v>
      </c>
      <c r="H69" s="350" t="s">
        <v>428</v>
      </c>
      <c r="I69" s="350"/>
      <c r="J69" s="350">
        <v>0</v>
      </c>
      <c r="K69" s="350"/>
      <c r="L69" s="347" t="s">
        <v>428</v>
      </c>
      <c r="M69" s="347"/>
      <c r="N69" s="348">
        <v>0</v>
      </c>
      <c r="O69" s="347"/>
      <c r="P69" s="347" t="s">
        <v>428</v>
      </c>
      <c r="Q69" s="347"/>
      <c r="R69" s="347">
        <v>0</v>
      </c>
      <c r="S69" s="347"/>
      <c r="T69" s="347" t="s">
        <v>428</v>
      </c>
      <c r="U69" s="347"/>
      <c r="V69" s="347">
        <v>0</v>
      </c>
      <c r="W69" s="347"/>
      <c r="X69" s="347">
        <v>0</v>
      </c>
      <c r="Y69" s="347"/>
      <c r="Z69" s="347" t="s">
        <v>428</v>
      </c>
      <c r="AA69" s="347"/>
      <c r="AB69" s="347">
        <v>0</v>
      </c>
      <c r="AC69" s="348">
        <v>0</v>
      </c>
    </row>
    <row r="70" spans="1:29" x14ac:dyDescent="0.25">
      <c r="A70" s="282" t="s">
        <v>496</v>
      </c>
      <c r="B70" s="283" t="s">
        <v>497</v>
      </c>
      <c r="C70" s="268"/>
      <c r="D70" s="348"/>
      <c r="E70" s="347"/>
      <c r="F70" s="348"/>
      <c r="G70" s="350">
        <v>0</v>
      </c>
      <c r="H70" s="350" t="s">
        <v>428</v>
      </c>
      <c r="I70" s="350"/>
      <c r="J70" s="350">
        <v>0</v>
      </c>
      <c r="K70" s="350"/>
      <c r="L70" s="347" t="s">
        <v>428</v>
      </c>
      <c r="M70" s="347"/>
      <c r="N70" s="348">
        <v>0</v>
      </c>
      <c r="O70" s="347"/>
      <c r="P70" s="347" t="s">
        <v>428</v>
      </c>
      <c r="Q70" s="347"/>
      <c r="R70" s="347">
        <v>0</v>
      </c>
      <c r="S70" s="347"/>
      <c r="T70" s="347" t="s">
        <v>428</v>
      </c>
      <c r="U70" s="347"/>
      <c r="V70" s="347">
        <v>0</v>
      </c>
      <c r="W70" s="347"/>
      <c r="X70" s="347">
        <v>0</v>
      </c>
      <c r="Y70" s="347"/>
      <c r="Z70" s="347" t="s">
        <v>428</v>
      </c>
      <c r="AA70" s="347"/>
      <c r="AB70" s="347">
        <v>0</v>
      </c>
      <c r="AC70" s="348">
        <v>0</v>
      </c>
    </row>
    <row r="71" spans="1:29" x14ac:dyDescent="0.25">
      <c r="A71" s="282" t="s">
        <v>498</v>
      </c>
      <c r="B71" s="283" t="s">
        <v>499</v>
      </c>
      <c r="C71" s="268"/>
      <c r="D71" s="347"/>
      <c r="E71" s="347"/>
      <c r="F71" s="347"/>
      <c r="G71" s="350">
        <v>0</v>
      </c>
      <c r="H71" s="350" t="s">
        <v>428</v>
      </c>
      <c r="I71" s="350"/>
      <c r="J71" s="350">
        <v>0</v>
      </c>
      <c r="K71" s="350"/>
      <c r="L71" s="347" t="s">
        <v>428</v>
      </c>
      <c r="M71" s="347"/>
      <c r="N71" s="347">
        <v>0</v>
      </c>
      <c r="O71" s="347"/>
      <c r="P71" s="347" t="s">
        <v>428</v>
      </c>
      <c r="Q71" s="347"/>
      <c r="R71" s="347">
        <v>0</v>
      </c>
      <c r="S71" s="347"/>
      <c r="T71" s="347" t="s">
        <v>428</v>
      </c>
      <c r="U71" s="347"/>
      <c r="V71" s="347">
        <v>0</v>
      </c>
      <c r="W71" s="347"/>
      <c r="X71" s="347">
        <v>0</v>
      </c>
      <c r="Y71" s="347"/>
      <c r="Z71" s="347" t="s">
        <v>428</v>
      </c>
      <c r="AA71" s="347"/>
      <c r="AB71" s="347">
        <v>0</v>
      </c>
      <c r="AC71" s="348">
        <v>0</v>
      </c>
    </row>
    <row r="72" spans="1:29" x14ac:dyDescent="0.25">
      <c r="A72" s="282" t="s">
        <v>500</v>
      </c>
      <c r="B72" s="283" t="s">
        <v>501</v>
      </c>
      <c r="C72" s="268"/>
      <c r="D72" s="347"/>
      <c r="E72" s="347"/>
      <c r="F72" s="347"/>
      <c r="G72" s="350">
        <v>0</v>
      </c>
      <c r="H72" s="350" t="s">
        <v>428</v>
      </c>
      <c r="I72" s="350"/>
      <c r="J72" s="350">
        <v>0</v>
      </c>
      <c r="K72" s="350"/>
      <c r="L72" s="347" t="s">
        <v>428</v>
      </c>
      <c r="M72" s="347"/>
      <c r="N72" s="347">
        <v>0</v>
      </c>
      <c r="O72" s="347"/>
      <c r="P72" s="347" t="s">
        <v>428</v>
      </c>
      <c r="Q72" s="347"/>
      <c r="R72" s="347">
        <v>0</v>
      </c>
      <c r="S72" s="347"/>
      <c r="T72" s="347" t="s">
        <v>428</v>
      </c>
      <c r="U72" s="347"/>
      <c r="V72" s="347">
        <v>0</v>
      </c>
      <c r="W72" s="347"/>
      <c r="X72" s="347">
        <v>0</v>
      </c>
      <c r="Y72" s="347"/>
      <c r="Z72" s="347" t="s">
        <v>428</v>
      </c>
      <c r="AA72" s="347"/>
      <c r="AB72" s="347">
        <v>0</v>
      </c>
      <c r="AC72" s="348">
        <v>0</v>
      </c>
    </row>
    <row r="73" spans="1:29" ht="31.5" x14ac:dyDescent="0.25">
      <c r="A73" s="280" t="s">
        <v>57</v>
      </c>
      <c r="B73" s="285" t="s">
        <v>222</v>
      </c>
      <c r="C73" s="268"/>
      <c r="D73" s="347"/>
      <c r="E73" s="347"/>
      <c r="F73" s="347"/>
      <c r="G73" s="350">
        <v>0</v>
      </c>
      <c r="H73" s="350" t="s">
        <v>428</v>
      </c>
      <c r="I73" s="350"/>
      <c r="J73" s="350">
        <v>0</v>
      </c>
      <c r="K73" s="350"/>
      <c r="L73" s="347" t="s">
        <v>428</v>
      </c>
      <c r="M73" s="347"/>
      <c r="N73" s="347">
        <v>0</v>
      </c>
      <c r="O73" s="347"/>
      <c r="P73" s="347" t="s">
        <v>428</v>
      </c>
      <c r="Q73" s="347"/>
      <c r="R73" s="347">
        <v>0</v>
      </c>
      <c r="S73" s="347"/>
      <c r="T73" s="347" t="s">
        <v>428</v>
      </c>
      <c r="U73" s="347"/>
      <c r="V73" s="347">
        <v>0</v>
      </c>
      <c r="W73" s="347"/>
      <c r="X73" s="347">
        <v>0</v>
      </c>
      <c r="Y73" s="347"/>
      <c r="Z73" s="347" t="s">
        <v>428</v>
      </c>
      <c r="AA73" s="347"/>
      <c r="AB73" s="347">
        <v>0</v>
      </c>
      <c r="AC73" s="348">
        <v>0</v>
      </c>
    </row>
    <row r="74" spans="1:29" x14ac:dyDescent="0.25">
      <c r="A74" s="280" t="s">
        <v>55</v>
      </c>
      <c r="B74" s="281" t="s">
        <v>127</v>
      </c>
      <c r="C74" s="268"/>
      <c r="D74" s="347"/>
      <c r="E74" s="347"/>
      <c r="F74" s="347"/>
      <c r="G74" s="350"/>
      <c r="H74" s="350"/>
      <c r="I74" s="350"/>
      <c r="J74" s="350"/>
      <c r="K74" s="350"/>
      <c r="L74" s="347"/>
      <c r="M74" s="347"/>
      <c r="N74" s="347"/>
      <c r="O74" s="347"/>
      <c r="P74" s="347"/>
      <c r="Q74" s="347"/>
      <c r="R74" s="347"/>
      <c r="S74" s="347"/>
      <c r="T74" s="347"/>
      <c r="U74" s="347"/>
      <c r="V74" s="347"/>
      <c r="W74" s="347"/>
      <c r="X74" s="347"/>
      <c r="Y74" s="347"/>
      <c r="Z74" s="347"/>
      <c r="AA74" s="347"/>
      <c r="AB74" s="347"/>
      <c r="AC74" s="348"/>
    </row>
    <row r="75" spans="1:29" ht="31.5" x14ac:dyDescent="0.25">
      <c r="A75" s="282" t="s">
        <v>217</v>
      </c>
      <c r="B75" s="283" t="s">
        <v>469</v>
      </c>
      <c r="C75" s="268"/>
      <c r="D75" s="347"/>
      <c r="E75" s="347"/>
      <c r="F75" s="347"/>
      <c r="G75" s="350">
        <v>0</v>
      </c>
      <c r="H75" s="350" t="s">
        <v>428</v>
      </c>
      <c r="I75" s="350"/>
      <c r="J75" s="350">
        <v>0</v>
      </c>
      <c r="K75" s="350"/>
      <c r="L75" s="347" t="s">
        <v>428</v>
      </c>
      <c r="M75" s="347"/>
      <c r="N75" s="347">
        <v>0</v>
      </c>
      <c r="O75" s="347"/>
      <c r="P75" s="347" t="s">
        <v>428</v>
      </c>
      <c r="Q75" s="347"/>
      <c r="R75" s="347">
        <v>0</v>
      </c>
      <c r="S75" s="347"/>
      <c r="T75" s="347" t="s">
        <v>428</v>
      </c>
      <c r="U75" s="347"/>
      <c r="V75" s="347">
        <v>0</v>
      </c>
      <c r="W75" s="347"/>
      <c r="X75" s="347">
        <v>0</v>
      </c>
      <c r="Y75" s="347"/>
      <c r="Z75" s="347" t="s">
        <v>428</v>
      </c>
      <c r="AA75" s="347"/>
      <c r="AB75" s="347">
        <v>0</v>
      </c>
      <c r="AC75" s="348">
        <v>0</v>
      </c>
    </row>
    <row r="76" spans="1:29" x14ac:dyDescent="0.25">
      <c r="A76" s="282" t="s">
        <v>218</v>
      </c>
      <c r="B76" s="283" t="s">
        <v>143</v>
      </c>
      <c r="C76" s="268"/>
      <c r="D76" s="347"/>
      <c r="E76" s="347"/>
      <c r="F76" s="347"/>
      <c r="G76" s="350">
        <v>0</v>
      </c>
      <c r="H76" s="350" t="s">
        <v>428</v>
      </c>
      <c r="I76" s="350"/>
      <c r="J76" s="350">
        <v>0</v>
      </c>
      <c r="K76" s="350"/>
      <c r="L76" s="347" t="s">
        <v>428</v>
      </c>
      <c r="M76" s="347"/>
      <c r="N76" s="347">
        <v>0</v>
      </c>
      <c r="O76" s="347"/>
      <c r="P76" s="347" t="s">
        <v>428</v>
      </c>
      <c r="Q76" s="347"/>
      <c r="R76" s="347">
        <v>0</v>
      </c>
      <c r="S76" s="347"/>
      <c r="T76" s="347" t="s">
        <v>428</v>
      </c>
      <c r="U76" s="347"/>
      <c r="V76" s="347">
        <v>0</v>
      </c>
      <c r="W76" s="347"/>
      <c r="X76" s="347">
        <v>0</v>
      </c>
      <c r="Y76" s="347"/>
      <c r="Z76" s="347" t="s">
        <v>428</v>
      </c>
      <c r="AA76" s="347"/>
      <c r="AB76" s="347">
        <v>0</v>
      </c>
      <c r="AC76" s="348">
        <v>0</v>
      </c>
    </row>
    <row r="77" spans="1:29" x14ac:dyDescent="0.25">
      <c r="A77" s="282" t="s">
        <v>219</v>
      </c>
      <c r="B77" s="284" t="s">
        <v>502</v>
      </c>
      <c r="C77" s="268"/>
      <c r="D77" s="347"/>
      <c r="E77" s="347"/>
      <c r="F77" s="347"/>
      <c r="G77" s="350">
        <v>0</v>
      </c>
      <c r="H77" s="350" t="s">
        <v>428</v>
      </c>
      <c r="I77" s="350"/>
      <c r="J77" s="350">
        <v>0</v>
      </c>
      <c r="K77" s="350"/>
      <c r="L77" s="347" t="s">
        <v>428</v>
      </c>
      <c r="M77" s="347"/>
      <c r="N77" s="347">
        <v>0</v>
      </c>
      <c r="O77" s="347"/>
      <c r="P77" s="347" t="s">
        <v>428</v>
      </c>
      <c r="Q77" s="347"/>
      <c r="R77" s="347">
        <v>0</v>
      </c>
      <c r="S77" s="347"/>
      <c r="T77" s="347" t="s">
        <v>428</v>
      </c>
      <c r="U77" s="347"/>
      <c r="V77" s="347">
        <v>0</v>
      </c>
      <c r="W77" s="347"/>
      <c r="X77" s="347">
        <v>0</v>
      </c>
      <c r="Y77" s="347"/>
      <c r="Z77" s="347" t="s">
        <v>428</v>
      </c>
      <c r="AA77" s="347"/>
      <c r="AB77" s="347">
        <v>0</v>
      </c>
      <c r="AC77" s="348">
        <v>0</v>
      </c>
    </row>
    <row r="78" spans="1:29" x14ac:dyDescent="0.25">
      <c r="A78" s="282" t="s">
        <v>220</v>
      </c>
      <c r="B78" s="284" t="s">
        <v>471</v>
      </c>
      <c r="C78" s="268"/>
      <c r="D78" s="347"/>
      <c r="E78" s="347"/>
      <c r="F78" s="347"/>
      <c r="G78" s="350">
        <v>0</v>
      </c>
      <c r="H78" s="350" t="s">
        <v>428</v>
      </c>
      <c r="I78" s="350"/>
      <c r="J78" s="350">
        <v>0</v>
      </c>
      <c r="K78" s="350"/>
      <c r="L78" s="347" t="s">
        <v>428</v>
      </c>
      <c r="M78" s="347"/>
      <c r="N78" s="347">
        <v>0</v>
      </c>
      <c r="O78" s="347"/>
      <c r="P78" s="347" t="s">
        <v>428</v>
      </c>
      <c r="Q78" s="347"/>
      <c r="R78" s="347">
        <v>0</v>
      </c>
      <c r="S78" s="347"/>
      <c r="T78" s="347" t="s">
        <v>428</v>
      </c>
      <c r="U78" s="347"/>
      <c r="V78" s="347">
        <v>0</v>
      </c>
      <c r="W78" s="347"/>
      <c r="X78" s="347">
        <v>0</v>
      </c>
      <c r="Y78" s="347"/>
      <c r="Z78" s="347" t="s">
        <v>428</v>
      </c>
      <c r="AA78" s="347"/>
      <c r="AB78" s="347">
        <v>0</v>
      </c>
      <c r="AC78" s="348">
        <v>0</v>
      </c>
    </row>
    <row r="79" spans="1:29" x14ac:dyDescent="0.25">
      <c r="A79" s="282" t="s">
        <v>221</v>
      </c>
      <c r="B79" s="284" t="s">
        <v>472</v>
      </c>
      <c r="C79" s="268"/>
      <c r="D79" s="347"/>
      <c r="E79" s="347"/>
      <c r="F79" s="347"/>
      <c r="G79" s="350">
        <v>0</v>
      </c>
      <c r="H79" s="350" t="s">
        <v>428</v>
      </c>
      <c r="I79" s="350"/>
      <c r="J79" s="350">
        <v>0</v>
      </c>
      <c r="K79" s="350"/>
      <c r="L79" s="347" t="s">
        <v>428</v>
      </c>
      <c r="M79" s="347"/>
      <c r="N79" s="347">
        <v>0</v>
      </c>
      <c r="O79" s="347"/>
      <c r="P79" s="347" t="s">
        <v>428</v>
      </c>
      <c r="Q79" s="347"/>
      <c r="R79" s="347">
        <v>0</v>
      </c>
      <c r="S79" s="347"/>
      <c r="T79" s="347" t="s">
        <v>428</v>
      </c>
      <c r="U79" s="347"/>
      <c r="V79" s="347">
        <v>0</v>
      </c>
      <c r="W79" s="347"/>
      <c r="X79" s="347">
        <v>0</v>
      </c>
      <c r="Y79" s="347"/>
      <c r="Z79" s="347" t="s">
        <v>428</v>
      </c>
      <c r="AA79" s="347"/>
      <c r="AB79" s="347">
        <v>0</v>
      </c>
      <c r="AC79" s="348">
        <v>0</v>
      </c>
    </row>
    <row r="80" spans="1:29" x14ac:dyDescent="0.25">
      <c r="A80" s="282" t="s">
        <v>503</v>
      </c>
      <c r="B80" s="284" t="s">
        <v>473</v>
      </c>
      <c r="C80" s="268"/>
      <c r="D80" s="347"/>
      <c r="E80" s="347"/>
      <c r="F80" s="347"/>
      <c r="G80" s="350">
        <v>0</v>
      </c>
      <c r="H80" s="350" t="s">
        <v>428</v>
      </c>
      <c r="I80" s="350"/>
      <c r="J80" s="350">
        <v>0</v>
      </c>
      <c r="K80" s="350"/>
      <c r="L80" s="347" t="s">
        <v>428</v>
      </c>
      <c r="M80" s="347"/>
      <c r="N80" s="347">
        <v>0</v>
      </c>
      <c r="O80" s="347"/>
      <c r="P80" s="347" t="s">
        <v>428</v>
      </c>
      <c r="Q80" s="347"/>
      <c r="R80" s="347">
        <v>0</v>
      </c>
      <c r="S80" s="347"/>
      <c r="T80" s="347" t="s">
        <v>428</v>
      </c>
      <c r="U80" s="347"/>
      <c r="V80" s="347">
        <v>0</v>
      </c>
      <c r="W80" s="347"/>
      <c r="X80" s="347">
        <v>0</v>
      </c>
      <c r="Y80" s="347"/>
      <c r="Z80" s="347" t="s">
        <v>428</v>
      </c>
      <c r="AA80" s="347"/>
      <c r="AB80" s="347">
        <v>0</v>
      </c>
      <c r="AC80" s="348">
        <v>0</v>
      </c>
    </row>
    <row r="81" spans="1:29" x14ac:dyDescent="0.25">
      <c r="A81" s="282" t="s">
        <v>504</v>
      </c>
      <c r="B81" s="284" t="s">
        <v>474</v>
      </c>
      <c r="C81" s="268"/>
      <c r="D81" s="347"/>
      <c r="E81" s="347"/>
      <c r="F81" s="347"/>
      <c r="G81" s="350">
        <v>0</v>
      </c>
      <c r="H81" s="350" t="s">
        <v>428</v>
      </c>
      <c r="I81" s="350"/>
      <c r="J81" s="350">
        <v>0</v>
      </c>
      <c r="K81" s="350"/>
      <c r="L81" s="347" t="s">
        <v>428</v>
      </c>
      <c r="M81" s="347"/>
      <c r="N81" s="347">
        <v>0</v>
      </c>
      <c r="O81" s="347"/>
      <c r="P81" s="347" t="s">
        <v>428</v>
      </c>
      <c r="Q81" s="347"/>
      <c r="R81" s="347">
        <v>0</v>
      </c>
      <c r="S81" s="347"/>
      <c r="T81" s="347" t="s">
        <v>428</v>
      </c>
      <c r="U81" s="347"/>
      <c r="V81" s="347">
        <v>0</v>
      </c>
      <c r="W81" s="347"/>
      <c r="X81" s="347">
        <v>0</v>
      </c>
      <c r="Y81" s="347"/>
      <c r="Z81" s="347" t="s">
        <v>428</v>
      </c>
      <c r="AA81" s="347"/>
      <c r="AB81" s="347">
        <v>0</v>
      </c>
      <c r="AC81" s="348">
        <v>0</v>
      </c>
    </row>
    <row r="82" spans="1:29" x14ac:dyDescent="0.25">
      <c r="A82" s="282" t="s">
        <v>505</v>
      </c>
      <c r="B82" s="284" t="s">
        <v>476</v>
      </c>
      <c r="C82" s="268"/>
      <c r="D82" s="347"/>
      <c r="E82" s="347"/>
      <c r="F82" s="347"/>
      <c r="G82" s="350">
        <v>0</v>
      </c>
      <c r="H82" s="350" t="s">
        <v>428</v>
      </c>
      <c r="I82" s="350"/>
      <c r="J82" s="350">
        <v>0</v>
      </c>
      <c r="K82" s="350"/>
      <c r="L82" s="347" t="s">
        <v>428</v>
      </c>
      <c r="M82" s="347"/>
      <c r="N82" s="347">
        <v>0</v>
      </c>
      <c r="O82" s="347"/>
      <c r="P82" s="347" t="s">
        <v>428</v>
      </c>
      <c r="Q82" s="347"/>
      <c r="R82" s="347">
        <v>0</v>
      </c>
      <c r="S82" s="347"/>
      <c r="T82" s="347" t="s">
        <v>428</v>
      </c>
      <c r="U82" s="347"/>
      <c r="V82" s="347">
        <v>0</v>
      </c>
      <c r="W82" s="347"/>
      <c r="X82" s="347">
        <v>0</v>
      </c>
      <c r="Y82" s="347"/>
      <c r="Z82" s="347" t="s">
        <v>428</v>
      </c>
      <c r="AA82" s="347"/>
      <c r="AB82" s="347">
        <v>0</v>
      </c>
      <c r="AC82" s="348">
        <v>0</v>
      </c>
    </row>
    <row r="83" spans="1:29" x14ac:dyDescent="0.25">
      <c r="A83" s="282" t="s">
        <v>506</v>
      </c>
      <c r="B83" s="284" t="s">
        <v>478</v>
      </c>
      <c r="C83" s="268"/>
      <c r="D83" s="347"/>
      <c r="E83" s="347"/>
      <c r="F83" s="347"/>
      <c r="G83" s="350">
        <v>0</v>
      </c>
      <c r="H83" s="350" t="s">
        <v>428</v>
      </c>
      <c r="I83" s="350"/>
      <c r="J83" s="350">
        <v>0</v>
      </c>
      <c r="K83" s="350"/>
      <c r="L83" s="347" t="s">
        <v>428</v>
      </c>
      <c r="M83" s="347"/>
      <c r="N83" s="347">
        <v>0</v>
      </c>
      <c r="O83" s="347"/>
      <c r="P83" s="347" t="s">
        <v>428</v>
      </c>
      <c r="Q83" s="347"/>
      <c r="R83" s="347">
        <v>0</v>
      </c>
      <c r="S83" s="347"/>
      <c r="T83" s="347" t="s">
        <v>428</v>
      </c>
      <c r="U83" s="347"/>
      <c r="V83" s="347">
        <v>0</v>
      </c>
      <c r="W83" s="347"/>
      <c r="X83" s="347">
        <v>0</v>
      </c>
      <c r="Y83" s="347"/>
      <c r="Z83" s="347" t="s">
        <v>428</v>
      </c>
      <c r="AA83" s="347"/>
      <c r="AB83" s="347">
        <v>0</v>
      </c>
      <c r="AC83" s="348">
        <v>0</v>
      </c>
    </row>
    <row r="84" spans="1:29" x14ac:dyDescent="0.25">
      <c r="A84" s="282" t="s">
        <v>507</v>
      </c>
      <c r="B84" s="284" t="s">
        <v>480</v>
      </c>
      <c r="C84" s="268"/>
      <c r="D84" s="347"/>
      <c r="E84" s="347"/>
      <c r="F84" s="347"/>
      <c r="G84" s="350">
        <v>0</v>
      </c>
      <c r="H84" s="350" t="s">
        <v>428</v>
      </c>
      <c r="I84" s="350"/>
      <c r="J84" s="350">
        <v>0</v>
      </c>
      <c r="K84" s="350"/>
      <c r="L84" s="347" t="s">
        <v>428</v>
      </c>
      <c r="M84" s="347"/>
      <c r="N84" s="347">
        <v>0</v>
      </c>
      <c r="O84" s="347"/>
      <c r="P84" s="347" t="s">
        <v>428</v>
      </c>
      <c r="Q84" s="347"/>
      <c r="R84" s="347">
        <v>0</v>
      </c>
      <c r="S84" s="347"/>
      <c r="T84" s="347" t="s">
        <v>428</v>
      </c>
      <c r="U84" s="347"/>
      <c r="V84" s="347">
        <v>0</v>
      </c>
      <c r="W84" s="347"/>
      <c r="X84" s="347">
        <v>0</v>
      </c>
      <c r="Y84" s="347"/>
      <c r="Z84" s="347" t="s">
        <v>428</v>
      </c>
      <c r="AA84" s="347"/>
      <c r="AB84" s="347">
        <v>0</v>
      </c>
      <c r="AC84" s="348">
        <v>0</v>
      </c>
    </row>
    <row r="85" spans="1:29" x14ac:dyDescent="0.25">
      <c r="A85" s="282" t="s">
        <v>508</v>
      </c>
      <c r="B85" s="284" t="s">
        <v>482</v>
      </c>
      <c r="C85" s="268"/>
      <c r="D85" s="347"/>
      <c r="E85" s="347"/>
      <c r="F85" s="347"/>
      <c r="G85" s="350">
        <v>0</v>
      </c>
      <c r="H85" s="350" t="s">
        <v>428</v>
      </c>
      <c r="I85" s="350"/>
      <c r="J85" s="350">
        <v>0</v>
      </c>
      <c r="K85" s="350"/>
      <c r="L85" s="347" t="s">
        <v>428</v>
      </c>
      <c r="M85" s="347"/>
      <c r="N85" s="347">
        <v>0</v>
      </c>
      <c r="O85" s="347"/>
      <c r="P85" s="347" t="s">
        <v>428</v>
      </c>
      <c r="Q85" s="347"/>
      <c r="R85" s="347">
        <v>0</v>
      </c>
      <c r="S85" s="347"/>
      <c r="T85" s="347" t="s">
        <v>428</v>
      </c>
      <c r="U85" s="347"/>
      <c r="V85" s="347">
        <v>0</v>
      </c>
      <c r="W85" s="347"/>
      <c r="X85" s="347">
        <v>0</v>
      </c>
      <c r="Y85" s="347"/>
      <c r="Z85" s="347" t="s">
        <v>428</v>
      </c>
      <c r="AA85" s="347"/>
      <c r="AB85" s="347">
        <v>0</v>
      </c>
      <c r="AC85" s="348">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3"/>
    </row>
    <row r="7" spans="1:48" ht="18.75" x14ac:dyDescent="0.25">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7</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x14ac:dyDescent="0.25">
      <c r="A12" s="398" t="str">
        <f>'1. паспорт местоположение'!A12:C12</f>
        <v>O_NS3400.VL.0039</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6</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x14ac:dyDescent="0.25">
      <c r="A15" s="398"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5</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501"/>
      <c r="B17" s="501"/>
      <c r="C17" s="501"/>
      <c r="D17" s="501"/>
      <c r="E17" s="501"/>
      <c r="F17" s="501"/>
      <c r="G17" s="501"/>
      <c r="H17" s="501"/>
      <c r="I17" s="501"/>
      <c r="J17" s="501"/>
      <c r="K17" s="501"/>
      <c r="L17" s="501"/>
      <c r="M17" s="501"/>
      <c r="N17" s="501"/>
      <c r="O17" s="501"/>
      <c r="P17" s="501"/>
      <c r="Q17" s="501"/>
      <c r="R17" s="501"/>
      <c r="S17" s="501"/>
      <c r="T17" s="501"/>
      <c r="U17" s="501"/>
      <c r="V17" s="501"/>
      <c r="W17" s="501"/>
      <c r="X17" s="501"/>
      <c r="Y17" s="501"/>
      <c r="Z17" s="501"/>
      <c r="AA17" s="501"/>
      <c r="AB17" s="501"/>
      <c r="AC17" s="501"/>
      <c r="AD17" s="501"/>
      <c r="AE17" s="501"/>
      <c r="AF17" s="501"/>
      <c r="AG17" s="501"/>
      <c r="AH17" s="501"/>
      <c r="AI17" s="501"/>
      <c r="AJ17" s="501"/>
      <c r="AK17" s="501"/>
      <c r="AL17" s="501"/>
      <c r="AM17" s="501"/>
      <c r="AN17" s="501"/>
      <c r="AO17" s="501"/>
      <c r="AP17" s="501"/>
      <c r="AQ17" s="501"/>
      <c r="AR17" s="501"/>
      <c r="AS17" s="501"/>
      <c r="AT17" s="501"/>
      <c r="AU17" s="501"/>
      <c r="AV17" s="501"/>
    </row>
    <row r="18" spans="1:48" ht="14.25" customHeight="1" x14ac:dyDescent="0.25">
      <c r="A18" s="501"/>
      <c r="B18" s="501"/>
      <c r="C18" s="501"/>
      <c r="D18" s="501"/>
      <c r="E18" s="501"/>
      <c r="F18" s="501"/>
      <c r="G18" s="501"/>
      <c r="H18" s="501"/>
      <c r="I18" s="501"/>
      <c r="J18" s="501"/>
      <c r="K18" s="501"/>
      <c r="L18" s="501"/>
      <c r="M18" s="501"/>
      <c r="N18" s="501"/>
      <c r="O18" s="501"/>
      <c r="P18" s="501"/>
      <c r="Q18" s="501"/>
      <c r="R18" s="501"/>
      <c r="S18" s="501"/>
      <c r="T18" s="501"/>
      <c r="U18" s="501"/>
      <c r="V18" s="501"/>
      <c r="W18" s="501"/>
      <c r="X18" s="501"/>
      <c r="Y18" s="501"/>
      <c r="Z18" s="501"/>
      <c r="AA18" s="501"/>
      <c r="AB18" s="501"/>
      <c r="AC18" s="501"/>
      <c r="AD18" s="501"/>
      <c r="AE18" s="501"/>
      <c r="AF18" s="501"/>
      <c r="AG18" s="501"/>
      <c r="AH18" s="501"/>
      <c r="AI18" s="501"/>
      <c r="AJ18" s="501"/>
      <c r="AK18" s="501"/>
      <c r="AL18" s="501"/>
      <c r="AM18" s="501"/>
      <c r="AN18" s="501"/>
      <c r="AO18" s="501"/>
      <c r="AP18" s="501"/>
      <c r="AQ18" s="501"/>
      <c r="AR18" s="501"/>
      <c r="AS18" s="501"/>
      <c r="AT18" s="501"/>
      <c r="AU18" s="501"/>
      <c r="AV18" s="501"/>
    </row>
    <row r="19" spans="1:48" x14ac:dyDescent="0.25">
      <c r="A19" s="501"/>
      <c r="B19" s="501"/>
      <c r="C19" s="501"/>
      <c r="D19" s="501"/>
      <c r="E19" s="501"/>
      <c r="F19" s="501"/>
      <c r="G19" s="501"/>
      <c r="H19" s="501"/>
      <c r="I19" s="501"/>
      <c r="J19" s="501"/>
      <c r="K19" s="501"/>
      <c r="L19" s="501"/>
      <c r="M19" s="501"/>
      <c r="N19" s="501"/>
      <c r="O19" s="501"/>
      <c r="P19" s="501"/>
      <c r="Q19" s="501"/>
      <c r="R19" s="501"/>
      <c r="S19" s="501"/>
      <c r="T19" s="501"/>
      <c r="U19" s="501"/>
      <c r="V19" s="501"/>
      <c r="W19" s="501"/>
      <c r="X19" s="501"/>
      <c r="Y19" s="501"/>
      <c r="Z19" s="501"/>
      <c r="AA19" s="501"/>
      <c r="AB19" s="501"/>
      <c r="AC19" s="501"/>
      <c r="AD19" s="501"/>
      <c r="AE19" s="501"/>
      <c r="AF19" s="501"/>
      <c r="AG19" s="501"/>
      <c r="AH19" s="501"/>
      <c r="AI19" s="501"/>
      <c r="AJ19" s="501"/>
      <c r="AK19" s="501"/>
      <c r="AL19" s="501"/>
      <c r="AM19" s="501"/>
      <c r="AN19" s="501"/>
      <c r="AO19" s="501"/>
      <c r="AP19" s="501"/>
      <c r="AQ19" s="501"/>
      <c r="AR19" s="501"/>
      <c r="AS19" s="501"/>
      <c r="AT19" s="501"/>
      <c r="AU19" s="501"/>
      <c r="AV19" s="501"/>
    </row>
    <row r="20" spans="1:48" s="18" customFormat="1" x14ac:dyDescent="0.25">
      <c r="A20" s="502"/>
      <c r="B20" s="502"/>
      <c r="C20" s="502"/>
      <c r="D20" s="502"/>
      <c r="E20" s="502"/>
      <c r="F20" s="502"/>
      <c r="G20" s="502"/>
      <c r="H20" s="502"/>
      <c r="I20" s="502"/>
      <c r="J20" s="502"/>
      <c r="K20" s="502"/>
      <c r="L20" s="502"/>
      <c r="M20" s="502"/>
      <c r="N20" s="502"/>
      <c r="O20" s="502"/>
      <c r="P20" s="502"/>
      <c r="Q20" s="502"/>
      <c r="R20" s="502"/>
      <c r="S20" s="502"/>
      <c r="T20" s="502"/>
      <c r="U20" s="502"/>
      <c r="V20" s="502"/>
      <c r="W20" s="502"/>
      <c r="X20" s="502"/>
      <c r="Y20" s="502"/>
      <c r="Z20" s="502"/>
      <c r="AA20" s="502"/>
      <c r="AB20" s="502"/>
      <c r="AC20" s="502"/>
      <c r="AD20" s="502"/>
      <c r="AE20" s="502"/>
      <c r="AF20" s="502"/>
      <c r="AG20" s="502"/>
      <c r="AH20" s="502"/>
      <c r="AI20" s="502"/>
      <c r="AJ20" s="502"/>
      <c r="AK20" s="502"/>
      <c r="AL20" s="502"/>
      <c r="AM20" s="502"/>
      <c r="AN20" s="502"/>
      <c r="AO20" s="502"/>
      <c r="AP20" s="502"/>
      <c r="AQ20" s="502"/>
      <c r="AR20" s="502"/>
      <c r="AS20" s="502"/>
      <c r="AT20" s="502"/>
      <c r="AU20" s="502"/>
      <c r="AV20" s="502"/>
    </row>
    <row r="21" spans="1:48" s="18" customFormat="1" ht="15.75" thickBot="1" x14ac:dyDescent="0.3">
      <c r="A21" s="503" t="s">
        <v>399</v>
      </c>
      <c r="B21" s="503"/>
      <c r="C21" s="503"/>
      <c r="D21" s="503"/>
      <c r="E21" s="503"/>
      <c r="F21" s="503"/>
      <c r="G21" s="503"/>
      <c r="H21" s="503"/>
      <c r="I21" s="503"/>
      <c r="J21" s="503"/>
      <c r="K21" s="503"/>
      <c r="L21" s="503"/>
      <c r="M21" s="503"/>
      <c r="N21" s="503"/>
      <c r="O21" s="503"/>
      <c r="P21" s="503"/>
      <c r="Q21" s="503"/>
      <c r="R21" s="503"/>
      <c r="S21" s="503"/>
      <c r="T21" s="503"/>
      <c r="U21" s="503"/>
      <c r="V21" s="503"/>
      <c r="W21" s="503"/>
      <c r="X21" s="503"/>
      <c r="Y21" s="503"/>
      <c r="Z21" s="503"/>
      <c r="AA21" s="503"/>
      <c r="AB21" s="503"/>
      <c r="AC21" s="503"/>
      <c r="AD21" s="503"/>
      <c r="AE21" s="503"/>
      <c r="AF21" s="503"/>
      <c r="AG21" s="503"/>
      <c r="AH21" s="503"/>
      <c r="AI21" s="503"/>
      <c r="AJ21" s="503"/>
      <c r="AK21" s="503"/>
      <c r="AL21" s="503"/>
      <c r="AM21" s="503"/>
      <c r="AN21" s="503"/>
      <c r="AO21" s="503"/>
      <c r="AP21" s="503"/>
      <c r="AQ21" s="503"/>
      <c r="AR21" s="503"/>
      <c r="AS21" s="503"/>
      <c r="AT21" s="503"/>
      <c r="AU21" s="503"/>
      <c r="AV21" s="503"/>
    </row>
    <row r="22" spans="1:48" s="18" customFormat="1" ht="58.5" customHeight="1" x14ac:dyDescent="0.25">
      <c r="A22" s="504" t="s">
        <v>51</v>
      </c>
      <c r="B22" s="508" t="s">
        <v>23</v>
      </c>
      <c r="C22" s="506" t="s">
        <v>50</v>
      </c>
      <c r="D22" s="506" t="s">
        <v>49</v>
      </c>
      <c r="E22" s="510" t="s">
        <v>410</v>
      </c>
      <c r="F22" s="511"/>
      <c r="G22" s="511"/>
      <c r="H22" s="511"/>
      <c r="I22" s="511"/>
      <c r="J22" s="511"/>
      <c r="K22" s="511"/>
      <c r="L22" s="512"/>
      <c r="M22" s="506" t="s">
        <v>48</v>
      </c>
      <c r="N22" s="506" t="s">
        <v>47</v>
      </c>
      <c r="O22" s="506" t="s">
        <v>46</v>
      </c>
      <c r="P22" s="513" t="s">
        <v>230</v>
      </c>
      <c r="Q22" s="513" t="s">
        <v>45</v>
      </c>
      <c r="R22" s="513" t="s">
        <v>44</v>
      </c>
      <c r="S22" s="513" t="s">
        <v>43</v>
      </c>
      <c r="T22" s="513"/>
      <c r="U22" s="516" t="s">
        <v>42</v>
      </c>
      <c r="V22" s="516" t="s">
        <v>41</v>
      </c>
      <c r="W22" s="513" t="s">
        <v>40</v>
      </c>
      <c r="X22" s="513" t="s">
        <v>39</v>
      </c>
      <c r="Y22" s="513" t="s">
        <v>38</v>
      </c>
      <c r="Z22" s="531" t="s">
        <v>37</v>
      </c>
      <c r="AA22" s="513" t="s">
        <v>36</v>
      </c>
      <c r="AB22" s="513" t="s">
        <v>35</v>
      </c>
      <c r="AC22" s="513" t="s">
        <v>34</v>
      </c>
      <c r="AD22" s="513" t="s">
        <v>33</v>
      </c>
      <c r="AE22" s="513" t="s">
        <v>32</v>
      </c>
      <c r="AF22" s="513" t="s">
        <v>31</v>
      </c>
      <c r="AG22" s="513"/>
      <c r="AH22" s="513"/>
      <c r="AI22" s="513"/>
      <c r="AJ22" s="513"/>
      <c r="AK22" s="513"/>
      <c r="AL22" s="513" t="s">
        <v>30</v>
      </c>
      <c r="AM22" s="513"/>
      <c r="AN22" s="513"/>
      <c r="AO22" s="513"/>
      <c r="AP22" s="513" t="s">
        <v>29</v>
      </c>
      <c r="AQ22" s="513"/>
      <c r="AR22" s="513" t="s">
        <v>28</v>
      </c>
      <c r="AS22" s="513" t="s">
        <v>27</v>
      </c>
      <c r="AT22" s="513" t="s">
        <v>26</v>
      </c>
      <c r="AU22" s="513" t="s">
        <v>25</v>
      </c>
      <c r="AV22" s="521" t="s">
        <v>24</v>
      </c>
    </row>
    <row r="23" spans="1:48" s="18" customFormat="1" ht="64.5" customHeight="1" x14ac:dyDescent="0.25">
      <c r="A23" s="505"/>
      <c r="B23" s="509"/>
      <c r="C23" s="507"/>
      <c r="D23" s="507"/>
      <c r="E23" s="518" t="s">
        <v>22</v>
      </c>
      <c r="F23" s="525" t="s">
        <v>126</v>
      </c>
      <c r="G23" s="525" t="s">
        <v>125</v>
      </c>
      <c r="H23" s="525" t="s">
        <v>124</v>
      </c>
      <c r="I23" s="529" t="s">
        <v>336</v>
      </c>
      <c r="J23" s="529" t="s">
        <v>337</v>
      </c>
      <c r="K23" s="529" t="s">
        <v>338</v>
      </c>
      <c r="L23" s="525" t="s">
        <v>75</v>
      </c>
      <c r="M23" s="507"/>
      <c r="N23" s="507"/>
      <c r="O23" s="507"/>
      <c r="P23" s="514"/>
      <c r="Q23" s="514"/>
      <c r="R23" s="514"/>
      <c r="S23" s="527" t="s">
        <v>1</v>
      </c>
      <c r="T23" s="527" t="s">
        <v>10</v>
      </c>
      <c r="U23" s="517"/>
      <c r="V23" s="517"/>
      <c r="W23" s="514"/>
      <c r="X23" s="514"/>
      <c r="Y23" s="514"/>
      <c r="Z23" s="514"/>
      <c r="AA23" s="514"/>
      <c r="AB23" s="514"/>
      <c r="AC23" s="514"/>
      <c r="AD23" s="514"/>
      <c r="AE23" s="514"/>
      <c r="AF23" s="514" t="s">
        <v>21</v>
      </c>
      <c r="AG23" s="514"/>
      <c r="AH23" s="514" t="s">
        <v>20</v>
      </c>
      <c r="AI23" s="514"/>
      <c r="AJ23" s="515" t="s">
        <v>19</v>
      </c>
      <c r="AK23" s="515" t="s">
        <v>18</v>
      </c>
      <c r="AL23" s="515" t="s">
        <v>17</v>
      </c>
      <c r="AM23" s="515" t="s">
        <v>16</v>
      </c>
      <c r="AN23" s="515" t="s">
        <v>15</v>
      </c>
      <c r="AO23" s="515" t="s">
        <v>14</v>
      </c>
      <c r="AP23" s="515" t="s">
        <v>13</v>
      </c>
      <c r="AQ23" s="519" t="s">
        <v>10</v>
      </c>
      <c r="AR23" s="514"/>
      <c r="AS23" s="514"/>
      <c r="AT23" s="514"/>
      <c r="AU23" s="514"/>
      <c r="AV23" s="522"/>
    </row>
    <row r="24" spans="1:48" s="18" customFormat="1" ht="96.75" customHeight="1" x14ac:dyDescent="0.25">
      <c r="A24" s="505"/>
      <c r="B24" s="509"/>
      <c r="C24" s="507"/>
      <c r="D24" s="507"/>
      <c r="E24" s="524"/>
      <c r="F24" s="526"/>
      <c r="G24" s="526"/>
      <c r="H24" s="526"/>
      <c r="I24" s="530"/>
      <c r="J24" s="530"/>
      <c r="K24" s="530"/>
      <c r="L24" s="526"/>
      <c r="M24" s="507"/>
      <c r="N24" s="507"/>
      <c r="O24" s="507"/>
      <c r="P24" s="515"/>
      <c r="Q24" s="515"/>
      <c r="R24" s="515"/>
      <c r="S24" s="528"/>
      <c r="T24" s="528"/>
      <c r="U24" s="518"/>
      <c r="V24" s="518"/>
      <c r="W24" s="515"/>
      <c r="X24" s="515"/>
      <c r="Y24" s="515"/>
      <c r="Z24" s="515"/>
      <c r="AA24" s="515"/>
      <c r="AB24" s="515"/>
      <c r="AC24" s="515"/>
      <c r="AD24" s="515"/>
      <c r="AE24" s="515"/>
      <c r="AF24" s="77" t="s">
        <v>12</v>
      </c>
      <c r="AG24" s="77" t="s">
        <v>11</v>
      </c>
      <c r="AH24" s="78" t="s">
        <v>1</v>
      </c>
      <c r="AI24" s="78" t="s">
        <v>10</v>
      </c>
      <c r="AJ24" s="507"/>
      <c r="AK24" s="507"/>
      <c r="AL24" s="507"/>
      <c r="AM24" s="507"/>
      <c r="AN24" s="507"/>
      <c r="AO24" s="507"/>
      <c r="AP24" s="507"/>
      <c r="AQ24" s="520"/>
      <c r="AR24" s="515"/>
      <c r="AS24" s="515"/>
      <c r="AT24" s="515"/>
      <c r="AU24" s="515"/>
      <c r="AV24" s="52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A12" sqref="A12:B1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443</v>
      </c>
    </row>
    <row r="4" spans="1:8" x14ac:dyDescent="0.25">
      <c r="B4" s="27"/>
    </row>
    <row r="5" spans="1:8" ht="18.75" x14ac:dyDescent="0.3">
      <c r="A5" s="532" t="str">
        <f>'1. паспорт местоположение'!A5:C5</f>
        <v>Год раскрытия информации: 2024 год</v>
      </c>
      <c r="B5" s="532"/>
      <c r="C5" s="37"/>
      <c r="D5" s="37"/>
      <c r="E5" s="37"/>
      <c r="F5" s="37"/>
      <c r="G5" s="37"/>
      <c r="H5" s="37"/>
    </row>
    <row r="6" spans="1:8" ht="14.25" customHeight="1" x14ac:dyDescent="0.3">
      <c r="A6" s="69"/>
      <c r="B6" s="69"/>
      <c r="C6" s="69"/>
      <c r="D6" s="69"/>
      <c r="E6" s="69"/>
      <c r="F6" s="69"/>
      <c r="G6" s="69"/>
      <c r="H6" s="69"/>
    </row>
    <row r="7" spans="1:8" ht="18.75" x14ac:dyDescent="0.25">
      <c r="A7" s="405" t="s">
        <v>8</v>
      </c>
      <c r="B7" s="405"/>
      <c r="C7" s="68"/>
      <c r="D7" s="68"/>
      <c r="E7" s="68"/>
      <c r="F7" s="68"/>
      <c r="G7" s="68"/>
      <c r="H7" s="68"/>
    </row>
    <row r="8" spans="1:8" ht="13.5" customHeight="1" x14ac:dyDescent="0.25">
      <c r="A8" s="68"/>
      <c r="B8" s="68"/>
      <c r="C8" s="68"/>
      <c r="D8" s="68"/>
      <c r="E8" s="68"/>
      <c r="F8" s="68"/>
      <c r="G8" s="68"/>
      <c r="H8" s="68"/>
    </row>
    <row r="9" spans="1:8" x14ac:dyDescent="0.25">
      <c r="A9" s="408" t="s">
        <v>426</v>
      </c>
      <c r="B9" s="408"/>
      <c r="C9" s="66"/>
      <c r="D9" s="66"/>
      <c r="E9" s="66"/>
      <c r="F9" s="66"/>
      <c r="G9" s="66"/>
      <c r="H9" s="66"/>
    </row>
    <row r="10" spans="1:8" x14ac:dyDescent="0.25">
      <c r="A10" s="399" t="s">
        <v>7</v>
      </c>
      <c r="B10" s="399"/>
      <c r="C10" s="67"/>
      <c r="D10" s="67"/>
      <c r="E10" s="67"/>
      <c r="F10" s="67"/>
      <c r="G10" s="67"/>
      <c r="H10" s="67"/>
    </row>
    <row r="11" spans="1:8" ht="15" customHeight="1" x14ac:dyDescent="0.25">
      <c r="A11" s="68"/>
      <c r="B11" s="68"/>
      <c r="C11" s="68"/>
      <c r="D11" s="68"/>
      <c r="E11" s="68"/>
      <c r="F11" s="68"/>
      <c r="G11" s="68"/>
      <c r="H11" s="68"/>
    </row>
    <row r="12" spans="1:8" x14ac:dyDescent="0.25">
      <c r="A12" s="408" t="str">
        <f>'1. паспорт местоположение'!A12:C12</f>
        <v>O_NS3400.VL.0039</v>
      </c>
      <c r="B12" s="408"/>
      <c r="C12" s="66"/>
      <c r="D12" s="66"/>
      <c r="E12" s="66"/>
      <c r="F12" s="66"/>
      <c r="G12" s="66"/>
      <c r="H12" s="66"/>
    </row>
    <row r="13" spans="1:8" x14ac:dyDescent="0.25">
      <c r="A13" s="399" t="s">
        <v>6</v>
      </c>
      <c r="B13" s="39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83"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483"/>
      <c r="C15" s="66"/>
      <c r="D15" s="66"/>
      <c r="E15" s="66"/>
      <c r="F15" s="66"/>
      <c r="G15" s="66"/>
      <c r="H15" s="66"/>
    </row>
    <row r="16" spans="1:8" x14ac:dyDescent="0.25">
      <c r="A16" s="399" t="s">
        <v>5</v>
      </c>
      <c r="B16" s="399"/>
      <c r="C16" s="67"/>
      <c r="D16" s="67"/>
      <c r="E16" s="67"/>
      <c r="F16" s="67"/>
      <c r="G16" s="67"/>
      <c r="H16" s="67"/>
    </row>
    <row r="17" spans="1:2" x14ac:dyDescent="0.25">
      <c r="B17" s="40"/>
    </row>
    <row r="18" spans="1:2" x14ac:dyDescent="0.25">
      <c r="A18" s="536" t="s">
        <v>400</v>
      </c>
      <c r="B18" s="496"/>
    </row>
    <row r="19" spans="1:2" x14ac:dyDescent="0.25">
      <c r="A19" s="275"/>
      <c r="B19" s="274"/>
    </row>
    <row r="20" spans="1:2" ht="16.5" thickBot="1" x14ac:dyDescent="0.3">
      <c r="B20" s="27"/>
    </row>
    <row r="21" spans="1:2" ht="57.75" customHeight="1" thickBot="1" x14ac:dyDescent="0.3">
      <c r="A21" s="325" t="s">
        <v>287</v>
      </c>
      <c r="B21" s="228" t="str">
        <f>A15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row>
    <row r="22" spans="1:2" ht="16.5" thickBot="1" x14ac:dyDescent="0.3">
      <c r="A22" s="41" t="s">
        <v>288</v>
      </c>
      <c r="B22" s="42" t="str">
        <f>'1. паспорт местоположение'!C27</f>
        <v>Ялуторовский район</v>
      </c>
    </row>
    <row r="23" spans="1:2" ht="16.5" thickBot="1" x14ac:dyDescent="0.3">
      <c r="A23" s="41" t="s">
        <v>270</v>
      </c>
      <c r="B23" s="43" t="s">
        <v>425</v>
      </c>
    </row>
    <row r="24" spans="1:2" ht="30.75" thickBot="1" x14ac:dyDescent="0.3">
      <c r="A24" s="41" t="s">
        <v>289</v>
      </c>
      <c r="B24" s="147" t="s">
        <v>525</v>
      </c>
    </row>
    <row r="25" spans="1:2" ht="16.5" thickBot="1" x14ac:dyDescent="0.3">
      <c r="A25" s="44" t="s">
        <v>290</v>
      </c>
      <c r="B25" s="42">
        <f>'3.3 паспорт описание'!C29</f>
        <v>2025</v>
      </c>
    </row>
    <row r="26" spans="1:2" ht="16.5" thickBot="1" x14ac:dyDescent="0.3">
      <c r="A26" s="45" t="s">
        <v>291</v>
      </c>
      <c r="B26" s="46" t="str">
        <f>'3.3 паспорт описание'!C30</f>
        <v>П</v>
      </c>
    </row>
    <row r="27" spans="1:2" ht="16.5" thickBot="1" x14ac:dyDescent="0.3">
      <c r="A27" s="53" t="s">
        <v>420</v>
      </c>
      <c r="B27" s="218">
        <f>'6.2. Паспорт фин осв ввод '!D23</f>
        <v>8.6265339138319668</v>
      </c>
    </row>
    <row r="28" spans="1:2" ht="16.5" thickBot="1" x14ac:dyDescent="0.3">
      <c r="A28" s="48" t="s">
        <v>292</v>
      </c>
      <c r="B28" s="48" t="s">
        <v>445</v>
      </c>
    </row>
    <row r="29" spans="1:2" ht="29.25" thickBot="1" x14ac:dyDescent="0.3">
      <c r="A29" s="54" t="s">
        <v>293</v>
      </c>
      <c r="B29" s="110" t="s">
        <v>422</v>
      </c>
    </row>
    <row r="30" spans="1:2" ht="29.25" thickBot="1" x14ac:dyDescent="0.3">
      <c r="A30" s="54" t="s">
        <v>294</v>
      </c>
      <c r="B30" s="110" t="s">
        <v>422</v>
      </c>
    </row>
    <row r="31" spans="1:2" ht="16.5" thickBot="1" x14ac:dyDescent="0.3">
      <c r="A31" s="48" t="s">
        <v>295</v>
      </c>
      <c r="B31" s="110" t="s">
        <v>422</v>
      </c>
    </row>
    <row r="32" spans="1:2" ht="29.25" thickBot="1" x14ac:dyDescent="0.3">
      <c r="A32" s="54" t="s">
        <v>296</v>
      </c>
      <c r="B32" s="110" t="s">
        <v>422</v>
      </c>
    </row>
    <row r="33" spans="1:2" ht="16.5" thickBot="1" x14ac:dyDescent="0.3">
      <c r="A33" s="48" t="s">
        <v>297</v>
      </c>
      <c r="B33" s="110" t="s">
        <v>422</v>
      </c>
    </row>
    <row r="34" spans="1:2" ht="16.5" thickBot="1" x14ac:dyDescent="0.3">
      <c r="A34" s="48" t="s">
        <v>298</v>
      </c>
      <c r="B34" s="123" t="s">
        <v>422</v>
      </c>
    </row>
    <row r="35" spans="1:2" ht="16.5" thickBot="1" x14ac:dyDescent="0.3">
      <c r="A35" s="48" t="s">
        <v>299</v>
      </c>
      <c r="B35" s="110" t="s">
        <v>422</v>
      </c>
    </row>
    <row r="36" spans="1:2" ht="16.5" thickBot="1" x14ac:dyDescent="0.3">
      <c r="A36" s="48" t="s">
        <v>300</v>
      </c>
      <c r="B36" s="124" t="s">
        <v>422</v>
      </c>
    </row>
    <row r="37" spans="1:2" ht="29.25" thickBot="1" x14ac:dyDescent="0.3">
      <c r="A37" s="54" t="s">
        <v>301</v>
      </c>
      <c r="B37" s="110" t="s">
        <v>422</v>
      </c>
    </row>
    <row r="38" spans="1:2" ht="16.5" thickBot="1" x14ac:dyDescent="0.3">
      <c r="A38" s="48" t="s">
        <v>297</v>
      </c>
      <c r="B38" s="110" t="s">
        <v>422</v>
      </c>
    </row>
    <row r="39" spans="1:2" ht="16.5" thickBot="1" x14ac:dyDescent="0.3">
      <c r="A39" s="48" t="s">
        <v>298</v>
      </c>
      <c r="B39" s="110" t="s">
        <v>422</v>
      </c>
    </row>
    <row r="40" spans="1:2" ht="16.5" thickBot="1" x14ac:dyDescent="0.3">
      <c r="A40" s="48" t="s">
        <v>299</v>
      </c>
      <c r="B40" s="110" t="s">
        <v>422</v>
      </c>
    </row>
    <row r="41" spans="1:2" ht="16.5" thickBot="1" x14ac:dyDescent="0.3">
      <c r="A41" s="48" t="s">
        <v>300</v>
      </c>
      <c r="B41" s="110" t="s">
        <v>422</v>
      </c>
    </row>
    <row r="42" spans="1:2" ht="29.25" thickBot="1" x14ac:dyDescent="0.3">
      <c r="A42" s="54" t="s">
        <v>302</v>
      </c>
      <c r="B42" s="110" t="s">
        <v>422</v>
      </c>
    </row>
    <row r="43" spans="1:2" ht="16.5" thickBot="1" x14ac:dyDescent="0.3">
      <c r="A43" s="48" t="s">
        <v>297</v>
      </c>
      <c r="B43" s="110" t="s">
        <v>422</v>
      </c>
    </row>
    <row r="44" spans="1:2" ht="16.5" thickBot="1" x14ac:dyDescent="0.3">
      <c r="A44" s="48" t="s">
        <v>298</v>
      </c>
      <c r="B44" s="48" t="s">
        <v>422</v>
      </c>
    </row>
    <row r="45" spans="1:2" ht="16.5" thickBot="1" x14ac:dyDescent="0.3">
      <c r="A45" s="48" t="s">
        <v>299</v>
      </c>
      <c r="B45" s="48" t="s">
        <v>422</v>
      </c>
    </row>
    <row r="46" spans="1:2" ht="16.5" thickBot="1" x14ac:dyDescent="0.3">
      <c r="A46" s="48" t="s">
        <v>300</v>
      </c>
      <c r="B46" s="48" t="s">
        <v>422</v>
      </c>
    </row>
    <row r="47" spans="1:2" ht="29.25" thickBot="1" x14ac:dyDescent="0.3">
      <c r="A47" s="47" t="s">
        <v>303</v>
      </c>
      <c r="B47" s="48" t="s">
        <v>466</v>
      </c>
    </row>
    <row r="48" spans="1:2" ht="16.5" thickBot="1" x14ac:dyDescent="0.3">
      <c r="A48" s="49" t="s">
        <v>295</v>
      </c>
      <c r="B48" s="55" t="s">
        <v>422</v>
      </c>
    </row>
    <row r="49" spans="1:2" ht="16.5" thickBot="1" x14ac:dyDescent="0.3">
      <c r="A49" s="49" t="s">
        <v>304</v>
      </c>
      <c r="B49" s="55" t="s">
        <v>422</v>
      </c>
    </row>
    <row r="50" spans="1:2" ht="16.5" thickBot="1" x14ac:dyDescent="0.3">
      <c r="A50" s="49" t="s">
        <v>305</v>
      </c>
      <c r="B50" s="55" t="s">
        <v>422</v>
      </c>
    </row>
    <row r="51" spans="1:2" ht="16.5" thickBot="1" x14ac:dyDescent="0.3">
      <c r="A51" s="49" t="s">
        <v>306</v>
      </c>
      <c r="B51" s="55" t="s">
        <v>422</v>
      </c>
    </row>
    <row r="52" spans="1:2" ht="16.5" thickBot="1" x14ac:dyDescent="0.3">
      <c r="A52" s="44" t="s">
        <v>307</v>
      </c>
      <c r="B52" s="56" t="s">
        <v>422</v>
      </c>
    </row>
    <row r="53" spans="1:2" ht="16.5" thickBot="1" x14ac:dyDescent="0.3">
      <c r="A53" s="44" t="s">
        <v>308</v>
      </c>
      <c r="B53" s="56" t="s">
        <v>422</v>
      </c>
    </row>
    <row r="54" spans="1:2" ht="16.5" thickBot="1" x14ac:dyDescent="0.3">
      <c r="A54" s="44" t="s">
        <v>309</v>
      </c>
      <c r="B54" s="56" t="s">
        <v>422</v>
      </c>
    </row>
    <row r="55" spans="1:2" ht="16.5" thickBot="1" x14ac:dyDescent="0.3">
      <c r="A55" s="45" t="s">
        <v>310</v>
      </c>
      <c r="B55" s="46" t="s">
        <v>422</v>
      </c>
    </row>
    <row r="56" spans="1:2" x14ac:dyDescent="0.25">
      <c r="A56" s="234" t="s">
        <v>311</v>
      </c>
      <c r="B56" s="237" t="s">
        <v>466</v>
      </c>
    </row>
    <row r="57" spans="1:2" x14ac:dyDescent="0.25">
      <c r="A57" s="235" t="s">
        <v>312</v>
      </c>
      <c r="B57" s="51" t="s">
        <v>422</v>
      </c>
    </row>
    <row r="58" spans="1:2" x14ac:dyDescent="0.25">
      <c r="A58" s="235" t="s">
        <v>313</v>
      </c>
      <c r="B58" s="51" t="s">
        <v>422</v>
      </c>
    </row>
    <row r="59" spans="1:2" x14ac:dyDescent="0.25">
      <c r="A59" s="235" t="s">
        <v>314</v>
      </c>
      <c r="B59" s="51" t="s">
        <v>422</v>
      </c>
    </row>
    <row r="60" spans="1:2" x14ac:dyDescent="0.25">
      <c r="A60" s="235" t="s">
        <v>315</v>
      </c>
      <c r="B60" s="51" t="s">
        <v>422</v>
      </c>
    </row>
    <row r="61" spans="1:2" ht="16.5" thickBot="1" x14ac:dyDescent="0.3">
      <c r="A61" s="236" t="s">
        <v>316</v>
      </c>
      <c r="B61" s="52" t="s">
        <v>422</v>
      </c>
    </row>
    <row r="62" spans="1:2" ht="30.75" thickBot="1" x14ac:dyDescent="0.3">
      <c r="A62" s="49" t="s">
        <v>317</v>
      </c>
      <c r="B62" s="52" t="s">
        <v>419</v>
      </c>
    </row>
    <row r="63" spans="1:2" ht="29.25" thickBot="1" x14ac:dyDescent="0.3">
      <c r="A63" s="44" t="s">
        <v>318</v>
      </c>
      <c r="B63" s="48" t="s">
        <v>466</v>
      </c>
    </row>
    <row r="64" spans="1:2" ht="16.5" thickBot="1" x14ac:dyDescent="0.3">
      <c r="A64" s="49" t="s">
        <v>295</v>
      </c>
      <c r="B64" s="57" t="s">
        <v>422</v>
      </c>
    </row>
    <row r="65" spans="1:2" ht="16.5" thickBot="1" x14ac:dyDescent="0.3">
      <c r="A65" s="49" t="s">
        <v>319</v>
      </c>
      <c r="B65" s="50" t="s">
        <v>422</v>
      </c>
    </row>
    <row r="66" spans="1:2" ht="16.5" thickBot="1" x14ac:dyDescent="0.3">
      <c r="A66" s="49" t="s">
        <v>320</v>
      </c>
      <c r="B66" s="57" t="s">
        <v>422</v>
      </c>
    </row>
    <row r="67" spans="1:2" ht="107.25" customHeight="1" thickBot="1" x14ac:dyDescent="0.3">
      <c r="A67" s="58" t="s">
        <v>321</v>
      </c>
      <c r="B67" s="276" t="s">
        <v>526</v>
      </c>
    </row>
    <row r="68" spans="1:2" ht="24" customHeight="1" thickBot="1" x14ac:dyDescent="0.3">
      <c r="A68" s="44" t="s">
        <v>322</v>
      </c>
      <c r="B68" s="48"/>
    </row>
    <row r="69" spans="1:2" ht="16.5" thickBot="1" x14ac:dyDescent="0.3">
      <c r="A69" s="51" t="s">
        <v>323</v>
      </c>
      <c r="B69" s="262">
        <f>'6.1. Паспорт сетевой график'!H43</f>
        <v>45624</v>
      </c>
    </row>
    <row r="70" spans="1:2" ht="16.5" thickBot="1" x14ac:dyDescent="0.3">
      <c r="A70" s="51" t="s">
        <v>324</v>
      </c>
      <c r="B70" s="59" t="s">
        <v>422</v>
      </c>
    </row>
    <row r="71" spans="1:2" ht="16.5" thickBot="1" x14ac:dyDescent="0.3">
      <c r="A71" s="51" t="s">
        <v>325</v>
      </c>
      <c r="B71" s="59" t="s">
        <v>422</v>
      </c>
    </row>
    <row r="72" spans="1:2" ht="29.25" thickBot="1" x14ac:dyDescent="0.3">
      <c r="A72" s="60" t="s">
        <v>326</v>
      </c>
      <c r="B72" s="57" t="s">
        <v>465</v>
      </c>
    </row>
    <row r="73" spans="1:2" ht="28.5" customHeight="1" x14ac:dyDescent="0.25">
      <c r="A73" s="47" t="s">
        <v>327</v>
      </c>
      <c r="B73" s="533" t="s">
        <v>448</v>
      </c>
    </row>
    <row r="74" spans="1:2" x14ac:dyDescent="0.25">
      <c r="A74" s="51" t="s">
        <v>328</v>
      </c>
      <c r="B74" s="534"/>
    </row>
    <row r="75" spans="1:2" x14ac:dyDescent="0.25">
      <c r="A75" s="51" t="s">
        <v>329</v>
      </c>
      <c r="B75" s="534"/>
    </row>
    <row r="76" spans="1:2" x14ac:dyDescent="0.25">
      <c r="A76" s="51" t="s">
        <v>330</v>
      </c>
      <c r="B76" s="534"/>
    </row>
    <row r="77" spans="1:2" x14ac:dyDescent="0.25">
      <c r="A77" s="51" t="s">
        <v>331</v>
      </c>
      <c r="B77" s="534"/>
    </row>
    <row r="78" spans="1:2" ht="16.5" thickBot="1" x14ac:dyDescent="0.3">
      <c r="A78" s="61" t="s">
        <v>332</v>
      </c>
      <c r="B78" s="535"/>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2024-11-04T10:39:31Z</dcterms:modified>
</cp:coreProperties>
</file>