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AS.00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30" i="27" l="1"/>
  <c r="AC24" i="27"/>
  <c r="AC32" i="27"/>
  <c r="AC61" i="27"/>
  <c r="AC62" i="27"/>
  <c r="J29" i="27"/>
  <c r="A15" i="48" l="1"/>
  <c r="A12" i="48"/>
  <c r="A5" i="48"/>
  <c r="A69" i="48"/>
  <c r="AX59" i="48"/>
  <c r="AT59" i="48"/>
  <c r="AP59" i="48"/>
  <c r="AK59" i="48"/>
  <c r="AO59" i="48"/>
  <c r="AM59" i="48" l="1"/>
  <c r="AU59" i="48"/>
  <c r="AQ59" i="48"/>
  <c r="AY59" i="48"/>
  <c r="AR59" i="48"/>
  <c r="AN59" i="48"/>
  <c r="AV59" i="48"/>
  <c r="AZ59" i="48"/>
  <c r="AS59" i="48"/>
  <c r="AW59" i="48"/>
  <c r="BA59" i="48"/>
  <c r="H49" i="16" l="1"/>
  <c r="H47" i="16"/>
  <c r="H44" i="16"/>
  <c r="H37" i="16"/>
  <c r="G40" i="16"/>
  <c r="H40" i="16" s="1"/>
  <c r="G42" i="16" s="1"/>
  <c r="H42" i="16" s="1"/>
  <c r="H39" i="16"/>
  <c r="G37" i="16"/>
  <c r="G35" i="16"/>
  <c r="H35" i="16" s="1"/>
  <c r="H31" i="16"/>
  <c r="G32" i="16" s="1"/>
  <c r="H32" i="16" s="1"/>
  <c r="G43" i="16" l="1"/>
  <c r="H43" i="16" l="1"/>
  <c r="G44" i="16" s="1"/>
  <c r="G47" i="16" s="1"/>
  <c r="G49" i="16" s="1"/>
  <c r="G50" i="16" s="1"/>
  <c r="H50" i="16" s="1"/>
  <c r="G53" i="16" l="1"/>
  <c r="G52" i="16"/>
  <c r="J28" i="27" l="1"/>
  <c r="J33" i="27"/>
  <c r="N34" i="27" l="1"/>
  <c r="N32" i="27"/>
  <c r="J31" i="27"/>
  <c r="J30" i="27" s="1"/>
  <c r="J24" i="27" s="1"/>
  <c r="N30" i="27" l="1"/>
  <c r="N29" i="27"/>
  <c r="AC25" i="27" l="1"/>
  <c r="AC26" i="27"/>
  <c r="AC27" i="27"/>
  <c r="AC36" i="27"/>
  <c r="AC37" i="27"/>
  <c r="AC38" i="27"/>
  <c r="AC39" i="27"/>
  <c r="AC40" i="27"/>
  <c r="AC41" i="27"/>
  <c r="AC42" i="27"/>
  <c r="AC43" i="27"/>
  <c r="AC44" i="27"/>
  <c r="AC45" i="27"/>
  <c r="AC46" i="27"/>
  <c r="AC48" i="27"/>
  <c r="AC49" i="27"/>
  <c r="AC50" i="27"/>
  <c r="AC51" i="27"/>
  <c r="AC52" i="27"/>
  <c r="AC53" i="27"/>
  <c r="AC54" i="27"/>
  <c r="AC55" i="27"/>
  <c r="AC56" i="27"/>
  <c r="AC57" i="27"/>
  <c r="AC58" i="27"/>
  <c r="AC59" i="27"/>
  <c r="AC60" i="27"/>
  <c r="AC63" i="27"/>
  <c r="AC64" i="27"/>
  <c r="AC65" i="27"/>
  <c r="AC66" i="27"/>
  <c r="AC67" i="27"/>
  <c r="AC68" i="27"/>
  <c r="AC69" i="27"/>
  <c r="AC70" i="27"/>
  <c r="AC71" i="27"/>
  <c r="AC72" i="27"/>
  <c r="AC73" i="27"/>
  <c r="AC74" i="27"/>
  <c r="AC76" i="27"/>
  <c r="AC77" i="27"/>
  <c r="AC78" i="27"/>
  <c r="AC79" i="27"/>
  <c r="AC80" i="27"/>
  <c r="AC81" i="27"/>
  <c r="AC82" i="27"/>
  <c r="AC83" i="27"/>
  <c r="AC84" i="27"/>
  <c r="AC85" i="27"/>
  <c r="AC86" i="27"/>
  <c r="AC34" i="27"/>
  <c r="AC33" i="27"/>
  <c r="AC31" i="27"/>
  <c r="D29" i="27"/>
  <c r="J22" i="33" l="1"/>
  <c r="AC28" i="27" l="1"/>
  <c r="AC29" i="27"/>
  <c r="C48" i="7" l="1"/>
  <c r="C40" i="7"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D30" i="27" l="1"/>
  <c r="D62" i="27" s="1"/>
  <c r="N62" i="27" s="1"/>
  <c r="C49" i="7"/>
</calcChain>
</file>

<file path=xl/sharedStrings.xml><?xml version="1.0" encoding="utf-8"?>
<sst xmlns="http://schemas.openxmlformats.org/spreadsheetml/2006/main" count="916" uniqueCount="562">
  <si>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</si>
  <si>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</si>
  <si>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</si>
  <si>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</si>
  <si>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</si>
  <si>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</si>
  <si>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</si>
  <si>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</si>
  <si>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</si>
  <si>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</si>
  <si>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</si>
  <si>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</si>
  <si>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</si>
  <si>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</si>
  <si>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</si>
  <si>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</si>
  <si>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</si>
  <si>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</si>
  <si>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</si>
  <si>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</si>
  <si>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</si>
  <si>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</si>
  <si>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</si>
  <si>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</si>
  <si>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</si>
  <si>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</si>
  <si>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</si>
  <si>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</si>
  <si>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</si>
  <si>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</si>
  <si>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</si>
  <si>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</si>
  <si>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</si>
  <si>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</si>
  <si>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</si>
  <si>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</si>
  <si>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</si>
  <si>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</si>
  <si>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</si>
  <si>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</si>
  <si>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</si>
  <si>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</si>
  <si>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</si>
  <si>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</si>
  <si>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</si>
  <si>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</si>
  <si>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</si>
  <si>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</si>
  <si>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</si>
  <si>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</si>
  <si>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</si>
  <si>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</si>
  <si>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</si>
  <si>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</si>
  <si>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</si>
  <si>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</si>
  <si>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</si>
  <si>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</si>
  <si>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</si>
  <si>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</si>
  <si>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</si>
  <si>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</si>
  <si>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</si>
  <si>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</si>
  <si>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</si>
  <si>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</si>
  <si>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</si>
  <si>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</si>
  <si>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</si>
  <si>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</si>
  <si>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</si>
  <si>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</si>
  <si>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</si>
  <si>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</si>
  <si>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</si>
  <si>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</si>
  <si>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</si>
  <si>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</si>
  <si>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</si>
  <si>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</si>
  <si>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</si>
  <si>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</si>
  <si>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</si>
  <si>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</si>
  <si>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</si>
  <si>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</si>
  <si>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</si>
  <si>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</si>
  <si>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</si>
  <si>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</si>
  <si>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</si>
  <si>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</si>
  <si>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</si>
  <si>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</si>
  <si>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</si>
  <si>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</si>
  <si>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</si>
  <si>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</si>
  <si>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</si>
  <si>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</si>
  <si>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</si>
  <si>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</si>
  <si>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</si>
  <si>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</si>
  <si>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</si>
  <si>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</si>
  <si>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</si>
  <si>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</si>
  <si>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</si>
  <si>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</si>
  <si>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</si>
  <si>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</si>
  <si>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</si>
  <si>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</si>
  <si>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</si>
  <si>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</si>
  <si>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</si>
  <si>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</si>
  <si>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</si>
  <si>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</si>
  <si>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</si>
  <si>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</si>
  <si>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</si>
  <si>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</si>
  <si>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</si>
  <si>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</si>
  <si>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</si>
  <si>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</si>
  <si>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</si>
  <si>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</si>
  <si>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</si>
  <si>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</si>
  <si>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</si>
  <si>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</si>
  <si>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</si>
  <si>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</si>
  <si>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</si>
  <si>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</si>
  <si>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</si>
  <si>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</si>
  <si>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</si>
  <si>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</si>
  <si>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</si>
  <si>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</si>
  <si>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</si>
  <si>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</si>
  <si>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</si>
  <si>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</si>
  <si>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</si>
  <si>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</si>
  <si>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</si>
  <si>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</si>
  <si>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</si>
  <si>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</si>
  <si>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</si>
  <si>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</si>
  <si>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</si>
  <si>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</si>
  <si>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</si>
  <si>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</si>
  <si>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</si>
  <si>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</si>
  <si>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</si>
  <si>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</si>
  <si>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</si>
  <si>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</si>
  <si>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</si>
  <si>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</si>
  <si>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</si>
  <si>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</si>
  <si>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</si>
  <si>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</si>
  <si>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</si>
  <si>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</si>
  <si>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</si>
  <si>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</si>
  <si>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</si>
  <si>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</si>
  <si>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</si>
  <si>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</si>
  <si>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</si>
  <si>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</si>
  <si>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</si>
  <si>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</si>
  <si>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</si>
  <si>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</si>
  <si>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</si>
  <si>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</si>
  <si>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</si>
  <si>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</si>
  <si>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</si>
  <si>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</si>
  <si>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</si>
  <si>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</si>
  <si>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</si>
  <si>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</si>
  <si>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</si>
  <si>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</si>
  <si>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</si>
  <si>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</si>
  <si>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</si>
  <si>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</si>
  <si>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</si>
  <si>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</si>
  <si>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</si>
  <si>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</si>
  <si>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</si>
  <si>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</si>
  <si>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</si>
  <si>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</si>
  <si>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</si>
  <si>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</si>
  <si>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</si>
  <si>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</si>
  <si>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</si>
  <si>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</si>
  <si>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</si>
  <si>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</si>
  <si>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</si>
  <si>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</si>
  <si>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</si>
  <si>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</si>
  <si>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</si>
  <si>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</si>
  <si>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</si>
  <si>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</si>
  <si>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</si>
  <si>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</si>
  <si>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</si>
  <si>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</si>
  <si>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</si>
  <si>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</si>
  <si>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</si>
  <si>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</si>
  <si>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</si>
  <si>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</si>
  <si>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</si>
  <si>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</si>
  <si>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</si>
  <si>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</si>
  <si>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</si>
  <si>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</si>
  <si>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</si>
  <si>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</si>
  <si>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</si>
  <si>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</si>
  <si>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</si>
  <si>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</si>
  <si>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</si>
  <si>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</si>
  <si>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</si>
  <si>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</si>
  <si>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</si>
  <si>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</si>
  <si>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</si>
  <si>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</si>
  <si>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</si>
  <si>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</si>
  <si>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</si>
  <si>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</si>
  <si>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</si>
  <si>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</si>
  <si>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</si>
  <si>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</si>
  <si>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</si>
  <si>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</si>
  <si>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</si>
  <si>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</si>
  <si>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</si>
  <si>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</si>
  <si>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</si>
  <si>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</si>
  <si>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</si>
  <si>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</si>
  <si>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</si>
  <si>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</si>
  <si>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</si>
  <si>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</si>
  <si>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</si>
  <si>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</si>
  <si>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</si>
  <si>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</si>
  <si>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</si>
  <si>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</si>
  <si>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</si>
  <si>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</si>
  <si>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</si>
  <si>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</si>
  <si>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</si>
  <si>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</si>
  <si>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</si>
  <si>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</si>
  <si>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</si>
  <si>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</si>
  <si>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</si>
  <si>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</si>
  <si>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</si>
  <si>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</si>
  <si>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</si>
  <si>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</si>
  <si>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</si>
  <si>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</si>
  <si>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</si>
  <si>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</si>
  <si>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</si>
  <si>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</si>
  <si>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</si>
  <si>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</si>
  <si>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</si>
  <si>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</si>
  <si>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</si>
  <si>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</si>
  <si>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</si>
  <si>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</si>
  <si>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</si>
  <si>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</si>
  <si>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</si>
  <si>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</si>
  <si>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</si>
  <si>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</si>
  <si>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</si>
  <si>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</si>
  <si>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</si>
  <si>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</si>
  <si>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</si>
  <si>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</si>
  <si>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</si>
  <si>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</si>
  <si>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</si>
  <si>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</si>
  <si>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</si>
  <si>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</si>
  <si>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</si>
  <si>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</si>
  <si>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</si>
  <si>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</si>
  <si>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</si>
  <si>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</si>
  <si>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</si>
  <si>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</si>
  <si>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</si>
  <si>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</si>
  <si>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</si>
  <si>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</si>
  <si>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</si>
  <si>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</si>
  <si>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</si>
  <si>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</si>
  <si>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</si>
  <si>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</si>
  <si>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</si>
  <si>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</si>
  <si>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</si>
  <si>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</si>
  <si>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</si>
  <si>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</si>
  <si>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</si>
  <si>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</si>
  <si>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</si>
  <si>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</si>
  <si>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</si>
  <si>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</si>
  <si>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</si>
  <si>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</si>
  <si>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</si>
  <si>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</si>
  <si>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</si>
  <si>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</si>
  <si>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</si>
  <si>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</si>
  <si>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</si>
  <si>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</si>
  <si>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</si>
  <si>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</si>
  <si>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</si>
  <si>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</si>
  <si>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</si>
  <si>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</si>
  <si>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</si>
  <si>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</si>
  <si>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</si>
  <si>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</si>
  <si>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</si>
  <si>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</si>
  <si>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</si>
  <si>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</si>
  <si>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</si>
  <si>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</si>
  <si>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</si>
  <si>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</si>
  <si>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</si>
  <si>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</si>
  <si>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</si>
  <si>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</si>
  <si>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</si>
  <si>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</si>
  <si>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</si>
  <si>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</si>
  <si>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</si>
  <si>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</si>
  <si>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</si>
  <si>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</si>
  <si>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</si>
  <si>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</si>
  <si>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</si>
  <si>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</si>
  <si>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</si>
  <si>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</si>
  <si>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</si>
  <si>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</si>
  <si>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</si>
  <si>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</si>
  <si>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</si>
  <si>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</si>
  <si>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</si>
  <si>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</si>
  <si>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</si>
  <si>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</si>
  <si>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</si>
  <si>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</si>
  <si>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</si>
  <si>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</si>
  <si>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</si>
  <si>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</si>
  <si>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</si>
  <si>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</si>
  <si>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</si>
  <si>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</si>
  <si>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</si>
  <si>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</si>
  <si>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</si>
  <si>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</si>
  <si>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</si>
  <si>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</si>
  <si>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</si>
  <si>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</si>
  <si>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</si>
  <si>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</si>
  <si>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</si>
  <si>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</si>
  <si>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</si>
  <si>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</si>
  <si>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</si>
  <si>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</si>
  <si>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</si>
  <si>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</si>
  <si>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</si>
  <si>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</si>
  <si>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</si>
  <si>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</si>
  <si>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</si>
  <si>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</si>
  <si>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</si>
  <si>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</si>
  <si>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</si>
  <si>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</si>
  <si>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</si>
  <si>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</si>
  <si>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</si>
  <si>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</si>
  <si>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</si>
  <si>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</si>
  <si>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</si>
  <si>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</si>
  <si>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</si>
  <si>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</si>
  <si>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</si>
  <si>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</si>
  <si>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</si>
  <si>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</si>
  <si>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</si>
  <si>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</si>
  <si>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</si>
  <si>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</si>
  <si>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</si>
  <si>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</si>
  <si>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</si>
  <si>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</si>
  <si>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</si>
  <si>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</si>
  <si>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</si>
  <si>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</si>
  <si>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</si>
  <si>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</si>
  <si>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</si>
  <si>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</si>
  <si>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</si>
  <si>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</si>
  <si>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</si>
  <si>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</si>
  <si>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</si>
  <si>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</si>
  <si>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</si>
  <si>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</si>
  <si>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</si>
  <si>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</si>
  <si>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</si>
  <si>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</si>
  <si>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</si>
  <si>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</si>
  <si>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</si>
  <si>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</si>
  <si>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</si>
  <si>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</si>
  <si>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</si>
  <si>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</si>
  <si>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</si>
  <si>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</si>
  <si>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</si>
  <si>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</si>
  <si>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</si>
  <si>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</si>
  <si>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</si>
  <si>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</si>
  <si>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</si>
  <si>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</si>
  <si>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</si>
  <si>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</si>
  <si>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</si>
  <si>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</si>
  <si>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</si>
  <si>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</si>
  <si>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</si>
  <si>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</si>
  <si>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III</t>
  </si>
  <si>
    <t xml:space="preserve"> по состоянию на 01.01.2023</t>
  </si>
  <si>
    <t>по состоянию на 01.01.2024</t>
  </si>
  <si>
    <t>Ишимский р-н, с. Пахомова</t>
  </si>
  <si>
    <t>№Т13/23/6875-ДТП от 12.09.2023 общество с ограниченной ответственностью "Сибирское молоко"</t>
  </si>
  <si>
    <t>Тюменская область, Ишимский муниципальный р-н, Пахомовское сельское поселение, с. Пахомова, ул. Центральная, зд. 2А. Единый недвижимый комплекс с кадастровым номером 72:10:1804001:886</t>
  </si>
  <si>
    <t>ЛЭП 0,4 кВ с ВРУ 0,4 кВ</t>
  </si>
  <si>
    <t>- опора № 2 ВЛ 0,4 кВ № 1 ТП 10/0,4 кВ № 630"МТМ" от ВЛ 10 кВ Гагарино, ПС 110 кВ Памятных;
- РУ 0,4 кВ ТП 10/0,4 кВ № 630 "МТМ" от ВЛ 10 кВ Гагарино, ПС 110 кВ Памятных</t>
  </si>
  <si>
    <t>1. Монтаж прибора коммерческого учета электрической энергии (мощности) трехфазного полукосвенного включения в РУ 0,4 кВ ТП 10/0,4 кВ № 630 "МТМ"</t>
  </si>
  <si>
    <t>монтаж 1 прибора учета</t>
  </si>
  <si>
    <t>ПУ - 1 т.у.</t>
  </si>
  <si>
    <t>Мероприятие направлено на реализацию договора на технологическое присоединение от 12.09.2023 №Т13/23/6875-ДТП, заявителя ООО "Сибмол"</t>
  </si>
  <si>
    <t>1 т.у. (в том числе прирост 1 т.у.)</t>
  </si>
  <si>
    <t xml:space="preserve">средство коммерческого учета электрической энергии (мощности) трехфазного полукосвенного включения;
</t>
  </si>
  <si>
    <t>Установка прибора учета в РУ 0,4 кВ ТП 10/0,4 кВ № 630 "МТМ" для присоединения энергопринимающих устройств ООО "Сибмол" (ПУ - 1 шт.)</t>
  </si>
  <si>
    <t xml:space="preserve">Факт 2023 года </t>
  </si>
  <si>
    <t>Год 2028</t>
  </si>
  <si>
    <t>141,12 тыс.руб./шт. без НДС (ПУ)</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</si>
  <si>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</si>
  <si>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</si>
  <si>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</si>
  <si>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</si>
  <si>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</si>
  <si>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</si>
  <si>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</si>
  <si>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</si>
  <si>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</si>
  <si>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</si>
  <si>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</si>
  <si>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</si>
  <si>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</si>
  <si>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</si>
  <si>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</si>
  <si>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</si>
  <si>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</si>
  <si>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</si>
  <si>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Исполнение обязательств по договору технологического присоединения от 12.09.2023 № Т13/23/6875-ДТП для подключения энергопринимающих устройств ООО "Сибмол"</t>
  </si>
  <si>
    <t>O_NS3500.AS.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</si>
</sst>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5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2" fontId="11" fillId="0" borderId="1" xfId="2" applyNumberFormat="1" applyFont="1" applyBorder="1" applyAlignment="1">
      <alignment horizont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5"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0" applyFont="1" applyAlignment="1">
      <alignment horizontal="right" vertical="center"/>
    </xf>
    <xf numFmtId="0" fontId="79" fillId="0" borderId="0" xfId="0" applyFont="1" applyAlignment="1">
      <alignment vertical="center"/>
    </xf>
    <xf numFmtId="0" fontId="42" fillId="0" borderId="0" xfId="0" applyFont="1" applyAlignment="1">
      <alignment horizontal="lef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5" fillId="0" borderId="0" xfId="0" applyFont="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109" applyNumberFormat="1" applyFont="1" applyFill="1" applyBorder="1" applyAlignment="1">
      <alignment horizontal="center" vertical="center" wrapText="1"/>
    </xf>
    <xf numFmtId="2" fontId="12" fillId="0" borderId="0" xfId="2" applyNumberFormat="1" applyFont="1" applyAlignment="1">
      <alignment horizontal="right" vertical="center"/>
    </xf>
    <xf numFmtId="2" fontId="12" fillId="0" borderId="0" xfId="2" applyNumberFormat="1" applyFont="1" applyAlignment="1">
      <alignment horizontal="right"/>
    </xf>
    <xf numFmtId="2" fontId="11" fillId="0" borderId="0" xfId="2" applyNumberFormat="1" applyFont="1"/>
    <xf numFmtId="2" fontId="43" fillId="0" borderId="10" xfId="41"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1" fontId="29" fillId="0" borderId="56" xfId="0" applyNumberFormat="1" applyFont="1" applyFill="1" applyBorder="1" applyAlignment="1">
      <alignment horizontal="center" vertical="center"/>
    </xf>
    <xf numFmtId="171" fontId="29" fillId="0" borderId="52"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8" xfId="0" applyFont="1" applyBorder="1" applyAlignment="1">
      <alignment horizontal="left" vertical="center"/>
    </xf>
    <xf numFmtId="0" fontId="11" fillId="0" borderId="59"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81" fillId="0" borderId="60"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4" xfId="0" applyNumberFormat="1" applyFont="1" applyBorder="1" applyAlignment="1">
      <alignment horizontal="center" vertical="center"/>
    </xf>
    <xf numFmtId="173" fontId="42" fillId="0" borderId="55"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1" fontId="76" fillId="0" borderId="59"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5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5429-454B-AB12-0557E1019AA7}"/>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5429-454B-AB12-0557E1019A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708E-4287-A501-DC89DBB600C9}"/>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708E-4287-A501-DC89DBB600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523</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561</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538</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42.75" customHeight="1" x14ac:dyDescent="0.2">
      <c r="A23" s="142" t="s">
        <v>62</v>
      </c>
      <c r="B23" s="221" t="s">
        <v>522</v>
      </c>
      <c r="C23" s="214" t="s">
        <v>559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12" t="s">
        <v>430</v>
      </c>
      <c r="C40" s="209" t="str">
        <f>CONCATENATE('8. Общие сведения'!B24,"; ",(ROUND(C48,2))," ","млн. руб.")</f>
        <v>1 т.у. (в том числе прирост 1 т.у.); 0,18 млн. руб.</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0.18488151326915372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0.15508114040178528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4"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O_NS3500.AS.</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2"/>
      <c r="U13" s="202"/>
      <c r="V13" s="202"/>
      <c r="W13" s="202"/>
      <c r="X13" s="202"/>
      <c r="Y13" s="202"/>
      <c r="Z13" s="202"/>
      <c r="AA13" s="202"/>
      <c r="AB13" s="202"/>
    </row>
    <row r="14" spans="1:28" s="134" customFormat="1" ht="18" customHeight="1" x14ac:dyDescent="0.2">
      <c r="A14" s="377"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284</v>
      </c>
      <c r="R20" s="218" t="s">
        <v>285</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1" t="s">
        <v>531</v>
      </c>
      <c r="H22" s="209">
        <v>0.38</v>
      </c>
      <c r="I22" s="207">
        <v>0.15</v>
      </c>
      <c r="J22" s="209">
        <f>H22-I22</f>
        <v>0.23</v>
      </c>
      <c r="K22" s="207">
        <v>0.4</v>
      </c>
      <c r="L22" s="207" t="s">
        <v>524</v>
      </c>
      <c r="M22" s="222" t="s">
        <v>444</v>
      </c>
      <c r="N22" s="222" t="s">
        <v>444</v>
      </c>
      <c r="O22" s="222" t="s">
        <v>444</v>
      </c>
      <c r="P22" s="222" t="s">
        <v>444</v>
      </c>
      <c r="Q22" s="208" t="s">
        <v>532</v>
      </c>
      <c r="R22" s="209" t="s">
        <v>438</v>
      </c>
      <c r="S22" s="224">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O_NS3500.AS.</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4" t="str">
        <f>'1. паспорт местоположение'!A15:C15</f>
        <v>Установка прибора учета в РУ 0,4 кВ ТП 10/0,4 кВ № 630 "МТМ" для присоединения энергопринимающих устройств ООО "Сибмол" (ПУ - 1 шт.)</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9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O_NS3500.AS.</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2024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O_NS3500.AS.</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560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3"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3"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3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O_NS3500.AS.</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70"/>
      <c r="AB13" s="170"/>
    </row>
    <row r="14" spans="1:28" x14ac:dyDescent="0.25">
      <c r="A14" s="403"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4" t="str">
        <f>'3.4. Паспорт надежность'!A11:Z11</f>
        <v>O_NS3500.AS.</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4" t="str">
        <f>'3.4. Паспорт надежность'!A14:Z14</f>
        <v>Установка прибора учета в РУ 0,4 кВ ТП 10/0,4 кВ № 630 "МТМ" для присоединения энергопринимающих устройств ООО "Сибмол" (ПУ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A105"/>
  <sheetViews>
    <sheetView zoomScale="55" zoomScaleNormal="55" workbookViewId="0">
      <selection activeCell="AQ26" sqref="AQ26"/>
    </sheetView>
  </sheetViews>
  <sheetFormatPr defaultRowHeight="15.75" outlineLevelRow="1"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83" width="16.7109375" style="279" customWidth="1"/>
    <col min="84" max="16384" width="9.140625" style="279"/>
  </cols>
  <sheetData>
    <row r="5" spans="1:44" s="11" customFormat="1" ht="18.75" customHeight="1" x14ac:dyDescent="0.2">
      <c r="A5" s="425" t="str">
        <f>'4. паспортбюджет'!A5:O5</f>
        <v>Год раскрытия информации: 2024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11" customFormat="1" ht="18.75" x14ac:dyDescent="0.3">
      <c r="A6" s="351"/>
      <c r="B6" s="352"/>
      <c r="C6" s="352"/>
      <c r="D6" s="352"/>
      <c r="E6" s="352"/>
      <c r="F6" s="352"/>
      <c r="G6" s="352"/>
      <c r="H6" s="352"/>
      <c r="I6" s="353"/>
      <c r="J6" s="353"/>
      <c r="K6" s="354"/>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M6" s="352"/>
      <c r="AN6" s="352"/>
      <c r="AO6" s="352"/>
      <c r="AP6" s="352"/>
      <c r="AQ6" s="352"/>
      <c r="AR6" s="352"/>
    </row>
    <row r="7" spans="1:44" s="11" customFormat="1" ht="18.75" x14ac:dyDescent="0.2">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1" customFormat="1" ht="18.75" x14ac:dyDescent="0.2">
      <c r="A8" s="355"/>
      <c r="B8" s="355"/>
      <c r="C8" s="355"/>
      <c r="D8" s="355"/>
      <c r="E8" s="355"/>
      <c r="F8" s="355"/>
      <c r="G8" s="355"/>
      <c r="H8" s="355"/>
      <c r="I8" s="355"/>
      <c r="J8" s="355"/>
      <c r="K8" s="355"/>
      <c r="L8" s="356"/>
      <c r="M8" s="356"/>
      <c r="N8" s="356"/>
      <c r="O8" s="356"/>
      <c r="P8" s="356"/>
      <c r="Q8" s="356"/>
      <c r="R8" s="356"/>
      <c r="S8" s="356"/>
      <c r="T8" s="356"/>
      <c r="U8" s="356"/>
      <c r="V8" s="356"/>
      <c r="W8" s="356"/>
      <c r="X8" s="356"/>
      <c r="Y8" s="356"/>
      <c r="Z8" s="352"/>
      <c r="AA8" s="352"/>
      <c r="AB8" s="352"/>
      <c r="AC8" s="352"/>
      <c r="AD8" s="352"/>
      <c r="AE8" s="352"/>
      <c r="AF8" s="352"/>
      <c r="AG8" s="352"/>
      <c r="AH8" s="352"/>
      <c r="AI8" s="352"/>
      <c r="AJ8" s="352"/>
      <c r="AK8" s="352"/>
      <c r="AL8" s="352"/>
      <c r="AM8" s="352"/>
      <c r="AN8" s="352"/>
      <c r="AO8" s="352"/>
      <c r="AP8" s="352"/>
      <c r="AQ8" s="352"/>
      <c r="AR8" s="352"/>
    </row>
    <row r="9" spans="1:44" s="11" customFormat="1" ht="18.75" customHeight="1" x14ac:dyDescent="0.2">
      <c r="A9" s="427" t="s">
        <v>442</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1" customFormat="1" ht="18.75" x14ac:dyDescent="0.2">
      <c r="A11" s="355"/>
      <c r="B11" s="355"/>
      <c r="C11" s="355"/>
      <c r="D11" s="355"/>
      <c r="E11" s="355"/>
      <c r="F11" s="355"/>
      <c r="G11" s="355"/>
      <c r="H11" s="355"/>
      <c r="I11" s="355"/>
      <c r="J11" s="355"/>
      <c r="K11" s="355"/>
      <c r="L11" s="356"/>
      <c r="M11" s="356"/>
      <c r="N11" s="356"/>
      <c r="O11" s="356"/>
      <c r="P11" s="356"/>
      <c r="Q11" s="356"/>
      <c r="R11" s="356"/>
      <c r="S11" s="356"/>
      <c r="T11" s="356"/>
      <c r="U11" s="356"/>
      <c r="V11" s="356"/>
      <c r="W11" s="356"/>
      <c r="X11" s="356"/>
      <c r="Y11" s="356"/>
      <c r="Z11" s="352"/>
      <c r="AA11" s="352"/>
      <c r="AB11" s="352"/>
      <c r="AC11" s="352"/>
      <c r="AD11" s="352"/>
      <c r="AE11" s="352"/>
      <c r="AF11" s="352"/>
      <c r="AG11" s="352"/>
      <c r="AH11" s="352"/>
      <c r="AI11" s="352"/>
      <c r="AJ11" s="352"/>
      <c r="AK11" s="352"/>
      <c r="AL11" s="352"/>
      <c r="AM11" s="352"/>
      <c r="AN11" s="352"/>
      <c r="AO11" s="352"/>
      <c r="AP11" s="352"/>
      <c r="AQ11" s="352"/>
      <c r="AR11" s="352"/>
    </row>
    <row r="12" spans="1:44" s="11" customFormat="1" ht="18.75" customHeight="1" x14ac:dyDescent="0.2">
      <c r="A12" s="427" t="str">
        <f>'4. паспортбюджет'!A9:O9</f>
        <v>АО "Россети Тюмень"</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8"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8"/>
      <c r="AA14" s="358"/>
      <c r="AB14" s="358"/>
      <c r="AC14" s="358"/>
      <c r="AD14" s="358"/>
      <c r="AE14" s="358"/>
      <c r="AF14" s="358"/>
      <c r="AG14" s="358"/>
      <c r="AH14" s="358"/>
      <c r="AI14" s="358"/>
      <c r="AJ14" s="358"/>
      <c r="AK14" s="358"/>
      <c r="AL14" s="358"/>
      <c r="AM14" s="358"/>
      <c r="AN14" s="358"/>
      <c r="AO14" s="358"/>
      <c r="AP14" s="358"/>
      <c r="AQ14" s="358"/>
      <c r="AR14" s="358"/>
    </row>
    <row r="15" spans="1:44" s="2" customFormat="1" ht="12" x14ac:dyDescent="0.2">
      <c r="A15" s="427" t="str">
        <f>'4. паспортбюджет'!A15:O15</f>
        <v>Установка прибора учета в РУ 0,4 кВ ТП 10/0,4 кВ № 630 "МТМ" для присоединения энергопринимающих устройств ООО "Сибмол" (ПУ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50" s="2"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c r="U17" s="359"/>
      <c r="V17" s="359"/>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50" s="2" customFormat="1" ht="15" customHeight="1" x14ac:dyDescent="0.2">
      <c r="A18" s="438" t="s">
        <v>481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50" s="11" customFormat="1" ht="18.75" customHeight="1" x14ac:dyDescent="0.2">
      <c r="A19" s="15"/>
      <c r="I19" s="278"/>
      <c r="J19" s="278"/>
      <c r="K19" s="25"/>
      <c r="AR19" s="25"/>
    </row>
    <row r="20" spans="1:50" s="11" customFormat="1" ht="18.75" customHeight="1" x14ac:dyDescent="0.3">
      <c r="A20" s="15"/>
      <c r="I20" s="278"/>
      <c r="J20" s="278"/>
      <c r="K20" s="13"/>
      <c r="AR20" s="13"/>
    </row>
    <row r="21" spans="1:50" s="11" customFormat="1" ht="18.75" x14ac:dyDescent="0.3">
      <c r="A21" s="14"/>
      <c r="I21" s="278"/>
      <c r="J21" s="278"/>
      <c r="K21" s="13"/>
      <c r="AR21" s="13"/>
    </row>
    <row r="22" spans="1:50" s="11" customFormat="1" ht="18.75" x14ac:dyDescent="0.3">
      <c r="A22" s="14"/>
      <c r="I22" s="278"/>
      <c r="J22" s="278"/>
      <c r="K22" s="13"/>
    </row>
    <row r="23" spans="1:50"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U23" s="338"/>
    </row>
    <row r="24" spans="1:50" x14ac:dyDescent="0.25">
      <c r="A24" s="283"/>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U24" s="338"/>
    </row>
    <row r="25" spans="1:50" ht="18.75" customHeight="1" thickBot="1" x14ac:dyDescent="0.3">
      <c r="A25" s="340" t="s">
        <v>271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N25" s="281"/>
      <c r="AO25" s="282"/>
      <c r="AP25" s="282"/>
      <c r="AQ25" s="282"/>
      <c r="AR25" s="282"/>
    </row>
    <row r="26" spans="1:50" ht="18.75" customHeight="1" x14ac:dyDescent="0.25">
      <c r="A26" s="439" t="s">
        <v>468</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155081.14040178529</v>
      </c>
      <c r="AL26" s="443"/>
      <c r="AN26" s="283" t="s">
        <v>270</v>
      </c>
      <c r="AO26" s="284"/>
      <c r="AP26" s="284"/>
    </row>
    <row r="27" spans="1:50" ht="15.75" customHeight="1" x14ac:dyDescent="0.25">
      <c r="A27" s="429" t="s">
        <v>269</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32"/>
      <c r="AL27" s="433"/>
      <c r="AN27" s="434" t="s">
        <v>268</v>
      </c>
      <c r="AO27" s="435"/>
      <c r="AP27" s="285">
        <v>3.6198566363838225E-2</v>
      </c>
    </row>
    <row r="28" spans="1:50" x14ac:dyDescent="0.25">
      <c r="A28" s="429" t="s">
        <v>267</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36">
        <v>15</v>
      </c>
      <c r="AL28" s="437"/>
      <c r="AN28" s="434" t="s">
        <v>266</v>
      </c>
      <c r="AO28" s="435"/>
      <c r="AP28" s="285">
        <v>4.1255506084866389E-2</v>
      </c>
    </row>
    <row r="29" spans="1:50" ht="15" customHeight="1" x14ac:dyDescent="0.25">
      <c r="A29" s="429" t="s">
        <v>265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36">
        <v>1</v>
      </c>
      <c r="AL29" s="437"/>
      <c r="AN29" s="434" t="s">
        <v>470</v>
      </c>
      <c r="AO29" s="435"/>
      <c r="AP29" s="286">
        <v>23446702.262182094</v>
      </c>
      <c r="AU29" s="287"/>
      <c r="AW29" s="288"/>
      <c r="AX29" s="288"/>
    </row>
    <row r="30" spans="1:50" ht="15" customHeight="1" x14ac:dyDescent="0.25">
      <c r="A30" s="429" t="s">
        <v>445</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44">
        <v>0</v>
      </c>
      <c r="AL30" s="445"/>
      <c r="AN30" s="434" t="s">
        <v>471</v>
      </c>
      <c r="AO30" s="435"/>
      <c r="AP30" s="289" t="s">
        <v>542</v>
      </c>
      <c r="AU30" s="287"/>
    </row>
    <row r="31" spans="1:50" ht="15" customHeight="1" x14ac:dyDescent="0.25">
      <c r="A31" s="429" t="s">
        <v>469</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44">
        <v>1</v>
      </c>
      <c r="AL31" s="445"/>
      <c r="AU31" s="287"/>
    </row>
    <row r="32" spans="1:50" x14ac:dyDescent="0.25">
      <c r="A32" s="429" t="s">
        <v>446</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46">
        <v>1</v>
      </c>
      <c r="AL32" s="447"/>
      <c r="AU32" s="287"/>
    </row>
    <row r="33" spans="1:53" x14ac:dyDescent="0.25">
      <c r="A33" s="429" t="s">
        <v>447</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46">
        <v>0</v>
      </c>
      <c r="AL33" s="447"/>
    </row>
    <row r="34" spans="1:53" x14ac:dyDescent="0.25">
      <c r="A34" s="429" t="s">
        <v>448</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46">
        <v>1</v>
      </c>
      <c r="AL34" s="447"/>
    </row>
    <row r="35" spans="1:53" x14ac:dyDescent="0.25">
      <c r="A35" s="429" t="s">
        <v>449</v>
      </c>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46">
        <v>1</v>
      </c>
      <c r="AL35" s="447"/>
    </row>
    <row r="36" spans="1:53" x14ac:dyDescent="0.25">
      <c r="A36" s="429"/>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50"/>
      <c r="AL36" s="451"/>
    </row>
    <row r="37" spans="1:53" x14ac:dyDescent="0.25">
      <c r="A37" s="429" t="s">
        <v>250</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48">
        <v>0.2</v>
      </c>
      <c r="AL37" s="449"/>
    </row>
    <row r="38" spans="1:53" x14ac:dyDescent="0.25">
      <c r="A38" s="429" t="s">
        <v>472</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46">
        <v>0</v>
      </c>
      <c r="AL38" s="447"/>
    </row>
    <row r="39" spans="1:53" x14ac:dyDescent="0.25">
      <c r="A39" s="429" t="s">
        <v>450</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50"/>
      <c r="AL39" s="451"/>
    </row>
    <row r="40" spans="1:53" x14ac:dyDescent="0.25">
      <c r="A40" s="429" t="s">
        <v>451</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52">
        <v>0</v>
      </c>
      <c r="AL40" s="453"/>
    </row>
    <row r="41" spans="1:53" x14ac:dyDescent="0.25">
      <c r="A41" s="429" t="s">
        <v>543</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50"/>
      <c r="AL41" s="451"/>
    </row>
    <row r="42" spans="1:53" x14ac:dyDescent="0.25">
      <c r="A42" s="429" t="s">
        <v>452</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48">
        <v>0</v>
      </c>
      <c r="AL42" s="449"/>
    </row>
    <row r="43" spans="1:53" x14ac:dyDescent="0.25">
      <c r="A43" s="429" t="s">
        <v>264</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48">
        <v>0</v>
      </c>
      <c r="AL43" s="449"/>
    </row>
    <row r="44" spans="1:53" x14ac:dyDescent="0.25">
      <c r="A44" s="429" t="s">
        <v>263</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48">
        <v>0</v>
      </c>
      <c r="AL44" s="449"/>
    </row>
    <row r="45" spans="1:53" x14ac:dyDescent="0.25">
      <c r="A45" s="429" t="s">
        <v>262</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48">
        <v>0.13969999999999999</v>
      </c>
      <c r="AL45" s="449"/>
    </row>
    <row r="46" spans="1:53" x14ac:dyDescent="0.25">
      <c r="A46" s="429" t="s">
        <v>261</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48">
        <v>1</v>
      </c>
      <c r="AL46" s="449"/>
    </row>
    <row r="47" spans="1:53" ht="16.5" thickBot="1" x14ac:dyDescent="0.3">
      <c r="A47" s="461" t="s">
        <v>544</v>
      </c>
      <c r="B47" s="462"/>
      <c r="C47" s="462"/>
      <c r="D47" s="462"/>
      <c r="E47" s="462"/>
      <c r="F47" s="462"/>
      <c r="G47" s="462"/>
      <c r="H47" s="462"/>
      <c r="I47" s="462"/>
      <c r="J47" s="462"/>
      <c r="K47" s="462"/>
      <c r="L47" s="462"/>
      <c r="M47" s="462"/>
      <c r="N47" s="462"/>
      <c r="O47" s="462"/>
      <c r="P47" s="462"/>
      <c r="Q47" s="462"/>
      <c r="R47" s="462"/>
      <c r="S47" s="462"/>
      <c r="T47" s="462"/>
      <c r="U47" s="462"/>
      <c r="V47" s="462"/>
      <c r="W47" s="462"/>
      <c r="X47" s="462"/>
      <c r="Y47" s="462"/>
      <c r="Z47" s="462"/>
      <c r="AA47" s="462"/>
      <c r="AB47" s="462"/>
      <c r="AC47" s="462"/>
      <c r="AD47" s="462"/>
      <c r="AE47" s="462"/>
      <c r="AF47" s="462"/>
      <c r="AG47" s="462"/>
      <c r="AH47" s="462"/>
      <c r="AI47" s="462"/>
      <c r="AJ47" s="463"/>
      <c r="AK47" s="464">
        <v>0.13969999999999999</v>
      </c>
      <c r="AL47" s="465"/>
    </row>
    <row r="48" spans="1:53" x14ac:dyDescent="0.25">
      <c r="A48" s="466" t="s">
        <v>260</v>
      </c>
      <c r="B48" s="467"/>
      <c r="C48" s="467"/>
      <c r="D48" s="467"/>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8"/>
      <c r="AK48" s="469">
        <v>2025</v>
      </c>
      <c r="AL48" s="470"/>
      <c r="AM48" s="332">
        <v>2026</v>
      </c>
      <c r="AN48" s="291">
        <v>2027</v>
      </c>
      <c r="AO48" s="291">
        <v>2028</v>
      </c>
      <c r="AP48" s="291">
        <v>2029</v>
      </c>
      <c r="AQ48" s="291">
        <v>2030</v>
      </c>
      <c r="AR48" s="291">
        <v>2031</v>
      </c>
      <c r="AS48" s="291">
        <v>2032</v>
      </c>
      <c r="AT48" s="291">
        <v>2033</v>
      </c>
      <c r="AU48" s="291">
        <v>2034</v>
      </c>
      <c r="AV48" s="291">
        <v>2035</v>
      </c>
      <c r="AW48" s="291">
        <v>2036</v>
      </c>
      <c r="AX48" s="291">
        <v>2037</v>
      </c>
      <c r="AY48" s="291">
        <v>2038</v>
      </c>
      <c r="AZ48" s="291">
        <v>2039</v>
      </c>
      <c r="BA48" s="291">
        <v>2040</v>
      </c>
    </row>
    <row r="49" spans="1:53" outlineLevel="1" x14ac:dyDescent="0.25">
      <c r="A49" s="429" t="s">
        <v>259</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54">
        <v>0.04</v>
      </c>
      <c r="AL49" s="455"/>
      <c r="AM49" s="333">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row>
    <row r="50" spans="1:53" outlineLevel="1" x14ac:dyDescent="0.25">
      <c r="A50" s="429" t="s">
        <v>258</v>
      </c>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1"/>
      <c r="AK50" s="454">
        <v>0.04</v>
      </c>
      <c r="AL50" s="455"/>
      <c r="AM50" s="333">
        <v>8.1600000000000117E-2</v>
      </c>
      <c r="AN50" s="292">
        <v>0.12486400000000009</v>
      </c>
      <c r="AO50" s="292">
        <v>0.16985856000000021</v>
      </c>
      <c r="AP50" s="292">
        <v>0.21665290240000035</v>
      </c>
      <c r="AQ50" s="292">
        <v>0.26531901849600037</v>
      </c>
      <c r="AR50" s="292">
        <v>0.31593177923584048</v>
      </c>
      <c r="AS50" s="292">
        <v>0.3685690504052741</v>
      </c>
      <c r="AT50" s="292">
        <v>0.42331181242148519</v>
      </c>
      <c r="AU50" s="292">
        <v>0.48024428491834459</v>
      </c>
      <c r="AV50" s="292">
        <v>0.53945405631507848</v>
      </c>
      <c r="AW50" s="292">
        <v>0.60103221856768174</v>
      </c>
      <c r="AX50" s="292">
        <v>0.66507350731038906</v>
      </c>
      <c r="AY50" s="292">
        <v>0.73167644760280459</v>
      </c>
      <c r="AZ50" s="292">
        <v>0.80094350550691673</v>
      </c>
      <c r="BA50" s="292">
        <v>0.87298124572719349</v>
      </c>
    </row>
    <row r="51" spans="1:53" s="283" customFormat="1" ht="16.5" thickBot="1" x14ac:dyDescent="0.3">
      <c r="A51" s="456" t="s">
        <v>473</v>
      </c>
      <c r="B51" s="457"/>
      <c r="C51" s="457"/>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8"/>
      <c r="AK51" s="459">
        <v>38255</v>
      </c>
      <c r="AL51" s="460"/>
      <c r="AM51" s="334">
        <v>4812560.7307586446</v>
      </c>
      <c r="AN51" s="293">
        <v>4956937.5507599991</v>
      </c>
      <c r="AO51" s="293">
        <v>5105645.6711799987</v>
      </c>
      <c r="AP51" s="293">
        <v>5258815.0354899988</v>
      </c>
      <c r="AQ51" s="293">
        <v>5416579.4891899973</v>
      </c>
      <c r="AR51" s="293">
        <v>5579076.8723399984</v>
      </c>
      <c r="AS51" s="293">
        <v>5746449.172129998</v>
      </c>
      <c r="AT51" s="293">
        <v>5918842.6477099974</v>
      </c>
      <c r="AU51" s="293">
        <v>6096407.9272799985</v>
      </c>
      <c r="AV51" s="293">
        <v>6279300.1606599987</v>
      </c>
      <c r="AW51" s="293">
        <v>6467679.1718599983</v>
      </c>
      <c r="AX51" s="293">
        <v>6661709.5422999989</v>
      </c>
      <c r="AY51" s="293">
        <v>6861560.832729999</v>
      </c>
      <c r="AZ51" s="293">
        <v>7067407.6525799995</v>
      </c>
      <c r="BA51" s="293">
        <v>7279429.8818799993</v>
      </c>
    </row>
    <row r="52" spans="1:53" hidden="1" x14ac:dyDescent="0.25">
      <c r="A52" s="480" t="s">
        <v>474</v>
      </c>
      <c r="B52" s="481"/>
      <c r="C52" s="481"/>
      <c r="D52" s="481"/>
      <c r="E52" s="481"/>
      <c r="F52" s="481"/>
      <c r="G52" s="481"/>
      <c r="H52" s="481"/>
      <c r="I52" s="481"/>
      <c r="J52" s="481"/>
      <c r="K52" s="481"/>
      <c r="L52" s="481"/>
      <c r="M52" s="481"/>
      <c r="N52" s="481"/>
      <c r="O52" s="481"/>
      <c r="P52" s="481"/>
      <c r="Q52" s="481"/>
      <c r="R52" s="481"/>
      <c r="S52" s="481"/>
      <c r="T52" s="481"/>
      <c r="U52" s="481"/>
      <c r="V52" s="481"/>
      <c r="W52" s="481"/>
      <c r="X52" s="481"/>
      <c r="Y52" s="481"/>
      <c r="Z52" s="481"/>
      <c r="AA52" s="481"/>
      <c r="AB52" s="481"/>
      <c r="AC52" s="481"/>
      <c r="AD52" s="481"/>
      <c r="AE52" s="481"/>
      <c r="AF52" s="481"/>
      <c r="AG52" s="481"/>
      <c r="AH52" s="481"/>
      <c r="AI52" s="481"/>
      <c r="AJ52" s="481"/>
      <c r="AK52" s="482">
        <v>38.255000000000003</v>
      </c>
      <c r="AL52" s="482"/>
      <c r="AM52" s="341">
        <v>4812.5607307586442</v>
      </c>
      <c r="AN52" s="294">
        <v>4956.9375507599989</v>
      </c>
      <c r="AO52" s="294">
        <v>5105.6456711799983</v>
      </c>
      <c r="AP52" s="294">
        <v>5258.815035489999</v>
      </c>
      <c r="AQ52" s="294">
        <v>5416.5794891899977</v>
      </c>
      <c r="AR52" s="294">
        <v>5579.0768723399988</v>
      </c>
      <c r="AS52" s="294">
        <v>5746.4491721299983</v>
      </c>
      <c r="AT52" s="294">
        <v>5918.8426477099974</v>
      </c>
      <c r="AU52" s="294">
        <v>6096.4079272799981</v>
      </c>
      <c r="AV52" s="294">
        <v>6279.3001606599983</v>
      </c>
      <c r="AW52" s="294">
        <v>6467.679171859998</v>
      </c>
      <c r="AX52" s="294">
        <v>6661.7095422999992</v>
      </c>
      <c r="AY52" s="294">
        <v>6861.5608327299988</v>
      </c>
      <c r="AZ52" s="294">
        <v>7067.4076525799992</v>
      </c>
      <c r="BA52" s="294">
        <v>7279.4298818799989</v>
      </c>
    </row>
    <row r="53" spans="1:53" hidden="1" x14ac:dyDescent="0.25">
      <c r="A53" s="483" t="s">
        <v>475</v>
      </c>
      <c r="B53" s="484"/>
      <c r="C53" s="484"/>
      <c r="D53" s="484"/>
      <c r="E53" s="484"/>
      <c r="F53" s="484"/>
      <c r="G53" s="484"/>
      <c r="H53" s="484"/>
      <c r="I53" s="484"/>
      <c r="J53" s="484"/>
      <c r="K53" s="484"/>
      <c r="L53" s="484"/>
      <c r="M53" s="484"/>
      <c r="N53" s="484"/>
      <c r="O53" s="484"/>
      <c r="P53" s="484"/>
      <c r="Q53" s="484"/>
      <c r="R53" s="484"/>
      <c r="S53" s="484"/>
      <c r="T53" s="484"/>
      <c r="U53" s="484"/>
      <c r="V53" s="484"/>
      <c r="W53" s="484"/>
      <c r="X53" s="484"/>
      <c r="Y53" s="484"/>
      <c r="Z53" s="484"/>
      <c r="AA53" s="484"/>
      <c r="AB53" s="484"/>
      <c r="AC53" s="484"/>
      <c r="AD53" s="484"/>
      <c r="AE53" s="484"/>
      <c r="AF53" s="484"/>
      <c r="AG53" s="484"/>
      <c r="AH53" s="484"/>
      <c r="AI53" s="484"/>
      <c r="AJ53" s="484"/>
      <c r="AK53" s="473"/>
      <c r="AL53" s="473"/>
      <c r="AM53" s="342">
        <v>0</v>
      </c>
      <c r="AN53" s="296">
        <v>0</v>
      </c>
      <c r="AO53" s="296">
        <v>0</v>
      </c>
      <c r="AP53" s="296">
        <v>0</v>
      </c>
      <c r="AQ53" s="296">
        <v>0</v>
      </c>
      <c r="AR53" s="296">
        <v>0</v>
      </c>
      <c r="AS53" s="296">
        <v>0</v>
      </c>
      <c r="AT53" s="296">
        <v>0</v>
      </c>
      <c r="AU53" s="296">
        <v>0</v>
      </c>
      <c r="AV53" s="296">
        <v>0</v>
      </c>
      <c r="AW53" s="296">
        <v>0</v>
      </c>
      <c r="AX53" s="296">
        <v>0</v>
      </c>
      <c r="AY53" s="296">
        <v>0</v>
      </c>
      <c r="AZ53" s="296">
        <v>0</v>
      </c>
      <c r="BA53" s="296">
        <v>0</v>
      </c>
    </row>
    <row r="54" spans="1:53" hidden="1" x14ac:dyDescent="0.25">
      <c r="A54" s="483" t="s">
        <v>476</v>
      </c>
      <c r="B54" s="484"/>
      <c r="C54" s="484"/>
      <c r="D54" s="484"/>
      <c r="E54" s="484"/>
      <c r="F54" s="484"/>
      <c r="G54" s="484"/>
      <c r="H54" s="484"/>
      <c r="I54" s="484"/>
      <c r="J54" s="484"/>
      <c r="K54" s="484"/>
      <c r="L54" s="484"/>
      <c r="M54" s="484"/>
      <c r="N54" s="484"/>
      <c r="O54" s="484"/>
      <c r="P54" s="484"/>
      <c r="Q54" s="484"/>
      <c r="R54" s="484"/>
      <c r="S54" s="484"/>
      <c r="T54" s="484"/>
      <c r="U54" s="484"/>
      <c r="V54" s="484"/>
      <c r="W54" s="484"/>
      <c r="X54" s="484"/>
      <c r="Y54" s="484"/>
      <c r="Z54" s="484"/>
      <c r="AA54" s="484"/>
      <c r="AB54" s="484"/>
      <c r="AC54" s="484"/>
      <c r="AD54" s="484"/>
      <c r="AE54" s="484"/>
      <c r="AF54" s="484"/>
      <c r="AG54" s="484"/>
      <c r="AH54" s="484"/>
      <c r="AI54" s="484"/>
      <c r="AJ54" s="484"/>
      <c r="AK54" s="485">
        <v>0</v>
      </c>
      <c r="AL54" s="485"/>
      <c r="AM54" s="343">
        <v>0</v>
      </c>
      <c r="AN54" s="297">
        <v>0</v>
      </c>
      <c r="AO54" s="297">
        <v>0</v>
      </c>
      <c r="AP54" s="297">
        <v>0</v>
      </c>
      <c r="AQ54" s="297">
        <v>0</v>
      </c>
      <c r="AR54" s="297">
        <v>0</v>
      </c>
      <c r="AS54" s="297">
        <v>0</v>
      </c>
      <c r="AT54" s="297">
        <v>0</v>
      </c>
      <c r="AU54" s="297">
        <v>0</v>
      </c>
      <c r="AV54" s="297">
        <v>0</v>
      </c>
      <c r="AW54" s="297">
        <v>0</v>
      </c>
      <c r="AX54" s="297">
        <v>0</v>
      </c>
      <c r="AY54" s="297">
        <v>0</v>
      </c>
      <c r="AZ54" s="297">
        <v>0</v>
      </c>
      <c r="BA54" s="297">
        <v>0</v>
      </c>
    </row>
    <row r="55" spans="1:53" ht="16.5" hidden="1" thickBot="1" x14ac:dyDescent="0.3">
      <c r="A55" s="471" t="s">
        <v>477</v>
      </c>
      <c r="B55" s="472"/>
      <c r="C55" s="472"/>
      <c r="D55" s="472"/>
      <c r="E55" s="472"/>
      <c r="F55" s="472"/>
      <c r="G55" s="472"/>
      <c r="H55" s="472"/>
      <c r="I55" s="472"/>
      <c r="J55" s="472"/>
      <c r="K55" s="472"/>
      <c r="L55" s="472"/>
      <c r="M55" s="472"/>
      <c r="N55" s="472"/>
      <c r="O55" s="472"/>
      <c r="P55" s="472"/>
      <c r="Q55" s="472"/>
      <c r="R55" s="472"/>
      <c r="S55" s="472"/>
      <c r="T55" s="472"/>
      <c r="U55" s="472"/>
      <c r="V55" s="472"/>
      <c r="W55" s="472"/>
      <c r="X55" s="472"/>
      <c r="Y55" s="472"/>
      <c r="Z55" s="472"/>
      <c r="AA55" s="472"/>
      <c r="AB55" s="472"/>
      <c r="AC55" s="472"/>
      <c r="AD55" s="472"/>
      <c r="AE55" s="472"/>
      <c r="AF55" s="472"/>
      <c r="AG55" s="472"/>
      <c r="AH55" s="472"/>
      <c r="AI55" s="472"/>
      <c r="AJ55" s="472"/>
      <c r="AK55" s="473"/>
      <c r="AL55" s="473"/>
      <c r="AM55" s="344"/>
      <c r="AN55" s="295"/>
      <c r="AO55" s="295"/>
      <c r="AP55" s="295"/>
      <c r="AQ55" s="295"/>
      <c r="AR55" s="295"/>
      <c r="AS55" s="295"/>
      <c r="AT55" s="295"/>
      <c r="AU55" s="295"/>
      <c r="AV55" s="295"/>
      <c r="AW55" s="295"/>
      <c r="AX55" s="295"/>
      <c r="AY55" s="295"/>
      <c r="AZ55" s="295"/>
      <c r="BA55" s="295"/>
    </row>
    <row r="56" spans="1:53" hidden="1" x14ac:dyDescent="0.25"/>
    <row r="57" spans="1:53" hidden="1" x14ac:dyDescent="0.25"/>
    <row r="58" spans="1:53" hidden="1" x14ac:dyDescent="0.25"/>
    <row r="59" spans="1:53" s="345" customFormat="1" ht="24" hidden="1" customHeight="1" x14ac:dyDescent="0.25">
      <c r="A59" s="474" t="s">
        <v>545</v>
      </c>
      <c r="B59" s="475"/>
      <c r="C59" s="475"/>
      <c r="D59" s="475"/>
      <c r="E59" s="475"/>
      <c r="F59" s="475"/>
      <c r="G59" s="475"/>
      <c r="H59" s="475"/>
      <c r="I59" s="475"/>
      <c r="J59" s="475"/>
      <c r="K59" s="475"/>
      <c r="L59" s="475"/>
      <c r="M59" s="475"/>
      <c r="N59" s="475"/>
      <c r="O59" s="475"/>
      <c r="P59" s="475"/>
      <c r="Q59" s="475"/>
      <c r="R59" s="475"/>
      <c r="S59" s="475"/>
      <c r="T59" s="475"/>
      <c r="U59" s="475"/>
      <c r="V59" s="475"/>
      <c r="W59" s="475"/>
      <c r="X59" s="475"/>
      <c r="Y59" s="475"/>
      <c r="Z59" s="475"/>
      <c r="AA59" s="475"/>
      <c r="AB59" s="475"/>
      <c r="AC59" s="475"/>
      <c r="AD59" s="475"/>
      <c r="AE59" s="475"/>
      <c r="AF59" s="475"/>
      <c r="AG59" s="475"/>
      <c r="AH59" s="475"/>
      <c r="AI59" s="475"/>
      <c r="AJ59" s="475"/>
      <c r="AK59" s="476">
        <f>AK48</f>
        <v>2025</v>
      </c>
      <c r="AL59" s="469"/>
      <c r="AM59" s="290">
        <f>AM48</f>
        <v>2026</v>
      </c>
      <c r="AN59" s="290">
        <f t="shared" ref="AN59:BA59" si="0">AN48</f>
        <v>2027</v>
      </c>
      <c r="AO59" s="290">
        <f t="shared" si="0"/>
        <v>2028</v>
      </c>
      <c r="AP59" s="290">
        <f t="shared" si="0"/>
        <v>2029</v>
      </c>
      <c r="AQ59" s="290">
        <f t="shared" si="0"/>
        <v>2030</v>
      </c>
      <c r="AR59" s="290">
        <f t="shared" si="0"/>
        <v>2031</v>
      </c>
      <c r="AS59" s="290">
        <f t="shared" si="0"/>
        <v>2032</v>
      </c>
      <c r="AT59" s="290">
        <f t="shared" si="0"/>
        <v>2033</v>
      </c>
      <c r="AU59" s="290">
        <f t="shared" si="0"/>
        <v>2034</v>
      </c>
      <c r="AV59" s="290">
        <f t="shared" si="0"/>
        <v>2035</v>
      </c>
      <c r="AW59" s="290">
        <f t="shared" si="0"/>
        <v>2036</v>
      </c>
      <c r="AX59" s="290">
        <f t="shared" si="0"/>
        <v>2037</v>
      </c>
      <c r="AY59" s="290">
        <f t="shared" si="0"/>
        <v>2038</v>
      </c>
      <c r="AZ59" s="290">
        <f t="shared" si="0"/>
        <v>2039</v>
      </c>
      <c r="BA59" s="290">
        <f t="shared" si="0"/>
        <v>2040</v>
      </c>
    </row>
    <row r="60" spans="1:53" s="345" customFormat="1" ht="11.25" hidden="1" customHeight="1" x14ac:dyDescent="0.25">
      <c r="A60" s="477" t="s">
        <v>546</v>
      </c>
      <c r="B60" s="478"/>
      <c r="C60" s="478"/>
      <c r="D60" s="478"/>
      <c r="E60" s="478"/>
      <c r="F60" s="478"/>
      <c r="G60" s="478"/>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c r="AE60" s="478"/>
      <c r="AF60" s="478"/>
      <c r="AG60" s="478"/>
      <c r="AH60" s="478"/>
      <c r="AI60" s="478"/>
      <c r="AJ60" s="478"/>
      <c r="AK60" s="479"/>
      <c r="AL60" s="479"/>
      <c r="AM60" s="346"/>
      <c r="AN60" s="346"/>
      <c r="AO60" s="346"/>
      <c r="AP60" s="346"/>
      <c r="AQ60" s="346"/>
      <c r="AR60" s="346"/>
      <c r="AS60" s="346"/>
      <c r="AT60" s="346"/>
      <c r="AU60" s="346"/>
      <c r="AV60" s="346"/>
      <c r="AW60" s="346"/>
      <c r="AX60" s="346"/>
      <c r="AY60" s="346"/>
      <c r="AZ60" s="346"/>
      <c r="BA60" s="346"/>
    </row>
    <row r="61" spans="1:53" s="345" customFormat="1" ht="12" hidden="1" customHeight="1" x14ac:dyDescent="0.25">
      <c r="A61" s="494" t="s">
        <v>547</v>
      </c>
      <c r="B61" s="495"/>
      <c r="C61" s="495"/>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6"/>
      <c r="AL61" s="496"/>
      <c r="AM61" s="347"/>
      <c r="AN61" s="347"/>
      <c r="AO61" s="347"/>
      <c r="AP61" s="347"/>
      <c r="AQ61" s="347"/>
      <c r="AR61" s="347"/>
      <c r="AS61" s="347"/>
      <c r="AT61" s="347"/>
      <c r="AU61" s="347"/>
      <c r="AV61" s="347"/>
      <c r="AW61" s="347"/>
      <c r="AX61" s="347"/>
      <c r="AY61" s="347"/>
      <c r="AZ61" s="347"/>
      <c r="BA61" s="347"/>
    </row>
    <row r="62" spans="1:53" s="345" customFormat="1" ht="12" hidden="1" customHeight="1" x14ac:dyDescent="0.25">
      <c r="A62" s="494" t="s">
        <v>548</v>
      </c>
      <c r="B62" s="495"/>
      <c r="C62" s="495"/>
      <c r="D62" s="495"/>
      <c r="E62" s="495"/>
      <c r="F62" s="495"/>
      <c r="G62" s="495"/>
      <c r="H62" s="495"/>
      <c r="I62" s="495"/>
      <c r="J62" s="495"/>
      <c r="K62" s="495"/>
      <c r="L62" s="495"/>
      <c r="M62" s="495"/>
      <c r="N62" s="495"/>
      <c r="O62" s="495"/>
      <c r="P62" s="495"/>
      <c r="Q62" s="495"/>
      <c r="R62" s="495"/>
      <c r="S62" s="495"/>
      <c r="T62" s="495"/>
      <c r="U62" s="495"/>
      <c r="V62" s="495"/>
      <c r="W62" s="495"/>
      <c r="X62" s="495"/>
      <c r="Y62" s="495"/>
      <c r="Z62" s="495"/>
      <c r="AA62" s="495"/>
      <c r="AB62" s="495"/>
      <c r="AC62" s="495"/>
      <c r="AD62" s="495"/>
      <c r="AE62" s="495"/>
      <c r="AF62" s="495"/>
      <c r="AG62" s="495"/>
      <c r="AH62" s="495"/>
      <c r="AI62" s="495"/>
      <c r="AJ62" s="495"/>
      <c r="AK62" s="496"/>
      <c r="AL62" s="496"/>
      <c r="AM62" s="347"/>
      <c r="AN62" s="347"/>
      <c r="AO62" s="347"/>
      <c r="AP62" s="347"/>
      <c r="AQ62" s="347"/>
      <c r="AR62" s="347"/>
      <c r="AS62" s="347"/>
      <c r="AT62" s="347"/>
      <c r="AU62" s="347"/>
      <c r="AV62" s="347"/>
      <c r="AW62" s="347"/>
      <c r="AX62" s="347"/>
      <c r="AY62" s="347"/>
      <c r="AZ62" s="347"/>
      <c r="BA62" s="347"/>
    </row>
    <row r="63" spans="1:53" s="345" customFormat="1" ht="12" hidden="1" customHeight="1" x14ac:dyDescent="0.3">
      <c r="A63" s="497" t="s">
        <v>549</v>
      </c>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c r="Z63" s="498"/>
      <c r="AA63" s="498"/>
      <c r="AB63" s="498"/>
      <c r="AC63" s="498"/>
      <c r="AD63" s="498"/>
      <c r="AE63" s="498"/>
      <c r="AF63" s="498"/>
      <c r="AG63" s="498"/>
      <c r="AH63" s="498"/>
      <c r="AI63" s="498"/>
      <c r="AJ63" s="498"/>
      <c r="AK63" s="499"/>
      <c r="AL63" s="499"/>
      <c r="AM63" s="348"/>
      <c r="AN63" s="348"/>
      <c r="AO63" s="348"/>
      <c r="AP63" s="348"/>
      <c r="AQ63" s="348"/>
      <c r="AR63" s="348"/>
      <c r="AS63" s="348"/>
      <c r="AT63" s="348"/>
      <c r="AU63" s="348"/>
      <c r="AV63" s="348"/>
      <c r="AW63" s="348"/>
      <c r="AX63" s="348"/>
      <c r="AY63" s="348"/>
      <c r="AZ63" s="348"/>
      <c r="BA63" s="348"/>
    </row>
    <row r="64" spans="1:53"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9"/>
      <c r="AM64" s="299"/>
      <c r="AN64" s="299"/>
      <c r="AO64" s="299"/>
      <c r="AP64" s="299"/>
      <c r="AQ64" s="299"/>
      <c r="AR64" s="299"/>
      <c r="AS64" s="299"/>
      <c r="AT64" s="299"/>
      <c r="AU64" s="299"/>
      <c r="AV64" s="300"/>
      <c r="AW64" s="300"/>
      <c r="AX64" s="300"/>
      <c r="AY64" s="300"/>
      <c r="AZ64" s="300"/>
      <c r="BA64" s="300"/>
    </row>
    <row r="65" spans="1:53" s="287" customFormat="1" x14ac:dyDescent="0.25">
      <c r="A65" s="486" t="s">
        <v>550</v>
      </c>
      <c r="B65" s="487"/>
      <c r="C65" s="487"/>
      <c r="D65" s="487"/>
      <c r="E65" s="487"/>
      <c r="F65" s="487"/>
      <c r="G65" s="487"/>
      <c r="H65" s="487"/>
      <c r="I65" s="487"/>
      <c r="J65" s="487"/>
      <c r="K65" s="487"/>
      <c r="L65" s="487"/>
      <c r="M65" s="487"/>
      <c r="N65" s="487"/>
      <c r="O65" s="487"/>
      <c r="P65" s="487"/>
      <c r="Q65" s="487"/>
      <c r="R65" s="487"/>
      <c r="S65" s="487"/>
      <c r="T65" s="487"/>
      <c r="U65" s="487"/>
      <c r="V65" s="487"/>
      <c r="W65" s="487"/>
      <c r="X65" s="487"/>
      <c r="Y65" s="487"/>
      <c r="Z65" s="487"/>
      <c r="AA65" s="487"/>
      <c r="AB65" s="487"/>
      <c r="AC65" s="487"/>
      <c r="AD65" s="487"/>
      <c r="AE65" s="487"/>
      <c r="AF65" s="487"/>
      <c r="AG65" s="487"/>
      <c r="AH65" s="487"/>
      <c r="AI65" s="487"/>
      <c r="AJ65" s="487"/>
      <c r="AK65" s="476">
        <v>2025</v>
      </c>
      <c r="AL65" s="469"/>
      <c r="AM65" s="290">
        <v>2026</v>
      </c>
      <c r="AN65" s="290">
        <v>2027</v>
      </c>
      <c r="AO65" s="290">
        <v>2028</v>
      </c>
      <c r="AP65" s="290">
        <v>2029</v>
      </c>
      <c r="AQ65" s="290">
        <v>2030</v>
      </c>
      <c r="AR65" s="290">
        <v>2031</v>
      </c>
      <c r="AS65" s="290">
        <v>2032</v>
      </c>
      <c r="AT65" s="290">
        <v>2033</v>
      </c>
      <c r="AU65" s="290">
        <v>2034</v>
      </c>
      <c r="AV65" s="290">
        <v>2035</v>
      </c>
      <c r="AW65" s="290">
        <v>2036</v>
      </c>
      <c r="AX65" s="290">
        <v>2037</v>
      </c>
      <c r="AY65" s="290">
        <v>2038</v>
      </c>
      <c r="AZ65" s="290">
        <v>2039</v>
      </c>
      <c r="BA65" s="290">
        <v>2040</v>
      </c>
    </row>
    <row r="66" spans="1:53" s="283" customFormat="1" ht="15" x14ac:dyDescent="0.25">
      <c r="A66" s="488" t="s">
        <v>257</v>
      </c>
      <c r="B66" s="489"/>
      <c r="C66" s="489"/>
      <c r="D66" s="489"/>
      <c r="E66" s="489"/>
      <c r="F66" s="489"/>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489"/>
      <c r="AE66" s="489"/>
      <c r="AF66" s="489"/>
      <c r="AG66" s="489"/>
      <c r="AH66" s="489"/>
      <c r="AI66" s="489"/>
      <c r="AJ66" s="489"/>
      <c r="AK66" s="490">
        <v>38255</v>
      </c>
      <c r="AL66" s="491"/>
      <c r="AM66" s="301">
        <v>4812560.7307586446</v>
      </c>
      <c r="AN66" s="301">
        <v>4956937.5507599991</v>
      </c>
      <c r="AO66" s="301">
        <v>5105645.6711799987</v>
      </c>
      <c r="AP66" s="301">
        <v>5258815.0354899988</v>
      </c>
      <c r="AQ66" s="301">
        <v>5416579.4891899973</v>
      </c>
      <c r="AR66" s="301">
        <v>5579076.8723399984</v>
      </c>
      <c r="AS66" s="301">
        <v>5746449.172129998</v>
      </c>
      <c r="AT66" s="301">
        <v>5918842.6477099974</v>
      </c>
      <c r="AU66" s="301">
        <v>6096407.9272799985</v>
      </c>
      <c r="AV66" s="301">
        <v>6279300.1606599987</v>
      </c>
      <c r="AW66" s="301">
        <v>6467679.1718599983</v>
      </c>
      <c r="AX66" s="301">
        <v>6661709.5422999989</v>
      </c>
      <c r="AY66" s="301">
        <v>6861560.832729999</v>
      </c>
      <c r="AZ66" s="301">
        <v>7067407.6525799995</v>
      </c>
      <c r="BA66" s="301">
        <v>7279429.8818799993</v>
      </c>
    </row>
    <row r="67" spans="1:53" x14ac:dyDescent="0.25">
      <c r="A67" s="488" t="s">
        <v>256</v>
      </c>
      <c r="B67" s="489"/>
      <c r="C67" s="489"/>
      <c r="D67" s="489"/>
      <c r="E67" s="489"/>
      <c r="F67" s="489"/>
      <c r="G67" s="489"/>
      <c r="H67" s="489"/>
      <c r="I67" s="489"/>
      <c r="J67" s="489"/>
      <c r="K67" s="489"/>
      <c r="L67" s="489"/>
      <c r="M67" s="489"/>
      <c r="N67" s="489"/>
      <c r="O67" s="489"/>
      <c r="P67" s="489"/>
      <c r="Q67" s="489"/>
      <c r="R67" s="489"/>
      <c r="S67" s="489"/>
      <c r="T67" s="489"/>
      <c r="U67" s="489"/>
      <c r="V67" s="489"/>
      <c r="W67" s="489"/>
      <c r="X67" s="489"/>
      <c r="Y67" s="489"/>
      <c r="Z67" s="489"/>
      <c r="AA67" s="489"/>
      <c r="AB67" s="489"/>
      <c r="AC67" s="489"/>
      <c r="AD67" s="489"/>
      <c r="AE67" s="489"/>
      <c r="AF67" s="489"/>
      <c r="AG67" s="489"/>
      <c r="AH67" s="489"/>
      <c r="AI67" s="489"/>
      <c r="AJ67" s="489"/>
      <c r="AK67" s="492">
        <v>0</v>
      </c>
      <c r="AL67" s="493"/>
      <c r="AM67" s="302">
        <v>-3298.0589192113011</v>
      </c>
      <c r="AN67" s="302">
        <v>-3184.332749583325</v>
      </c>
      <c r="AO67" s="302">
        <v>-3070.6065799553489</v>
      </c>
      <c r="AP67" s="302">
        <v>-2956.8804103273733</v>
      </c>
      <c r="AQ67" s="302">
        <v>-2843.1542406993972</v>
      </c>
      <c r="AR67" s="302">
        <v>-2729.4280710714215</v>
      </c>
      <c r="AS67" s="302">
        <v>-2615.7019014434454</v>
      </c>
      <c r="AT67" s="302">
        <v>-2501.9757318154693</v>
      </c>
      <c r="AU67" s="302">
        <v>-2388.2495621874937</v>
      </c>
      <c r="AV67" s="302">
        <v>-2274.523392559518</v>
      </c>
      <c r="AW67" s="302">
        <v>-2160.7972229315419</v>
      </c>
      <c r="AX67" s="302">
        <v>-2047.0710533035658</v>
      </c>
      <c r="AY67" s="302">
        <v>-1933.3448836755902</v>
      </c>
      <c r="AZ67" s="302">
        <v>-1819.6187140476145</v>
      </c>
      <c r="BA67" s="302">
        <v>-1705.8925444196386</v>
      </c>
    </row>
    <row r="68" spans="1:53" x14ac:dyDescent="0.25">
      <c r="A68" s="488" t="s">
        <v>453</v>
      </c>
      <c r="B68" s="489"/>
      <c r="C68" s="489"/>
      <c r="D68" s="489"/>
      <c r="E68" s="489"/>
      <c r="F68" s="489"/>
      <c r="G68" s="489"/>
      <c r="H68" s="489"/>
      <c r="I68" s="489"/>
      <c r="J68" s="489"/>
      <c r="K68" s="489"/>
      <c r="L68" s="489"/>
      <c r="M68" s="489"/>
      <c r="N68" s="489"/>
      <c r="O68" s="489"/>
      <c r="P68" s="489"/>
      <c r="Q68" s="489"/>
      <c r="R68" s="489"/>
      <c r="S68" s="489"/>
      <c r="T68" s="489"/>
      <c r="U68" s="489"/>
      <c r="V68" s="489"/>
      <c r="W68" s="489"/>
      <c r="X68" s="489"/>
      <c r="Y68" s="489"/>
      <c r="Z68" s="489"/>
      <c r="AA68" s="489"/>
      <c r="AB68" s="489"/>
      <c r="AC68" s="489"/>
      <c r="AD68" s="489"/>
      <c r="AE68" s="489"/>
      <c r="AF68" s="489"/>
      <c r="AG68" s="489"/>
      <c r="AH68" s="489"/>
      <c r="AI68" s="489"/>
      <c r="AJ68" s="489"/>
      <c r="AK68" s="492">
        <v>0</v>
      </c>
      <c r="AL68" s="493"/>
      <c r="AM68" s="302">
        <v>0</v>
      </c>
      <c r="AN68" s="302">
        <v>0</v>
      </c>
      <c r="AO68" s="302">
        <v>0</v>
      </c>
      <c r="AP68" s="302">
        <v>0</v>
      </c>
      <c r="AQ68" s="302">
        <v>0</v>
      </c>
      <c r="AR68" s="302">
        <v>0</v>
      </c>
      <c r="AS68" s="302">
        <v>0</v>
      </c>
      <c r="AT68" s="302">
        <v>0</v>
      </c>
      <c r="AU68" s="302">
        <v>0</v>
      </c>
      <c r="AV68" s="302">
        <v>0</v>
      </c>
      <c r="AW68" s="302">
        <v>0</v>
      </c>
      <c r="AX68" s="302">
        <v>0</v>
      </c>
      <c r="AY68" s="302">
        <v>0</v>
      </c>
      <c r="AZ68" s="302">
        <v>0</v>
      </c>
      <c r="BA68" s="302">
        <v>0</v>
      </c>
    </row>
    <row r="69" spans="1:53" x14ac:dyDescent="0.25">
      <c r="A69" s="488" t="str">
        <f>A33</f>
        <v>Прочие расходы при эксплуатации объекта, руб. без НДС</v>
      </c>
      <c r="B69" s="489"/>
      <c r="C69" s="489"/>
      <c r="D69" s="489"/>
      <c r="E69" s="489"/>
      <c r="F69" s="489"/>
      <c r="G69" s="489"/>
      <c r="H69" s="489"/>
      <c r="I69" s="489"/>
      <c r="J69" s="489"/>
      <c r="K69" s="489"/>
      <c r="L69" s="489"/>
      <c r="M69" s="489"/>
      <c r="N69" s="489"/>
      <c r="O69" s="489"/>
      <c r="P69" s="489"/>
      <c r="Q69" s="489"/>
      <c r="R69" s="489"/>
      <c r="S69" s="489"/>
      <c r="T69" s="489"/>
      <c r="U69" s="489"/>
      <c r="V69" s="489"/>
      <c r="W69" s="489"/>
      <c r="X69" s="489"/>
      <c r="Y69" s="489"/>
      <c r="Z69" s="489"/>
      <c r="AA69" s="489"/>
      <c r="AB69" s="489"/>
      <c r="AC69" s="489"/>
      <c r="AD69" s="489"/>
      <c r="AE69" s="489"/>
      <c r="AF69" s="489"/>
      <c r="AG69" s="489"/>
      <c r="AH69" s="489"/>
      <c r="AI69" s="489"/>
      <c r="AJ69" s="489"/>
      <c r="AK69" s="492">
        <v>0</v>
      </c>
      <c r="AL69" s="493"/>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row>
    <row r="70" spans="1:53" x14ac:dyDescent="0.25">
      <c r="A70" s="488" t="s">
        <v>472</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92">
        <v>0</v>
      </c>
      <c r="AL70" s="493"/>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row>
    <row r="71" spans="1:53" x14ac:dyDescent="0.25">
      <c r="A71" s="488" t="s">
        <v>472</v>
      </c>
      <c r="B71" s="489"/>
      <c r="C71" s="489"/>
      <c r="D71" s="489"/>
      <c r="E71" s="489"/>
      <c r="F71" s="489"/>
      <c r="G71" s="489"/>
      <c r="H71" s="489"/>
      <c r="I71" s="489"/>
      <c r="J71" s="489"/>
      <c r="K71" s="489"/>
      <c r="L71" s="489"/>
      <c r="M71" s="489"/>
      <c r="N71" s="489"/>
      <c r="O71" s="489"/>
      <c r="P71" s="489"/>
      <c r="Q71" s="489"/>
      <c r="R71" s="489"/>
      <c r="S71" s="489"/>
      <c r="T71" s="489"/>
      <c r="U71" s="489"/>
      <c r="V71" s="489"/>
      <c r="W71" s="489"/>
      <c r="X71" s="489"/>
      <c r="Y71" s="489"/>
      <c r="Z71" s="489"/>
      <c r="AA71" s="489"/>
      <c r="AB71" s="489"/>
      <c r="AC71" s="489"/>
      <c r="AD71" s="489"/>
      <c r="AE71" s="489"/>
      <c r="AF71" s="489"/>
      <c r="AG71" s="489"/>
      <c r="AH71" s="489"/>
      <c r="AI71" s="489"/>
      <c r="AJ71" s="489"/>
      <c r="AK71" s="500"/>
      <c r="AL71" s="501"/>
      <c r="AM71" s="302">
        <v>0</v>
      </c>
      <c r="AN71" s="302">
        <v>0</v>
      </c>
      <c r="AO71" s="302">
        <v>0</v>
      </c>
      <c r="AP71" s="302">
        <v>0</v>
      </c>
      <c r="AQ71" s="302">
        <v>0</v>
      </c>
      <c r="AR71" s="302">
        <v>0</v>
      </c>
      <c r="AS71" s="302">
        <v>0</v>
      </c>
      <c r="AT71" s="302">
        <v>0</v>
      </c>
      <c r="AU71" s="302">
        <v>0</v>
      </c>
      <c r="AV71" s="302">
        <v>0</v>
      </c>
      <c r="AW71" s="302">
        <v>0</v>
      </c>
      <c r="AX71" s="302">
        <v>0</v>
      </c>
      <c r="AY71" s="302">
        <v>0</v>
      </c>
      <c r="AZ71" s="302">
        <v>0</v>
      </c>
      <c r="BA71" s="302">
        <v>0</v>
      </c>
    </row>
    <row r="72" spans="1:53" x14ac:dyDescent="0.25">
      <c r="A72" s="488" t="s">
        <v>255</v>
      </c>
      <c r="B72" s="489"/>
      <c r="C72" s="489"/>
      <c r="D72" s="489"/>
      <c r="E72" s="489"/>
      <c r="F72" s="489"/>
      <c r="G72" s="489"/>
      <c r="H72" s="489"/>
      <c r="I72" s="489"/>
      <c r="J72" s="489"/>
      <c r="K72" s="489"/>
      <c r="L72" s="489"/>
      <c r="M72" s="489"/>
      <c r="N72" s="489"/>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500"/>
      <c r="AL72" s="501"/>
      <c r="AM72" s="302">
        <v>-3298.0589192113011</v>
      </c>
      <c r="AN72" s="302">
        <v>-3184.332749583325</v>
      </c>
      <c r="AO72" s="302">
        <v>-3070.6065799553489</v>
      </c>
      <c r="AP72" s="302">
        <v>-2956.8804103273733</v>
      </c>
      <c r="AQ72" s="302">
        <v>-2843.1542406993972</v>
      </c>
      <c r="AR72" s="302">
        <v>-2729.4280710714215</v>
      </c>
      <c r="AS72" s="302">
        <v>-2615.7019014434454</v>
      </c>
      <c r="AT72" s="302">
        <v>-2501.9757318154693</v>
      </c>
      <c r="AU72" s="302">
        <v>-2388.2495621874937</v>
      </c>
      <c r="AV72" s="302">
        <v>-2274.523392559518</v>
      </c>
      <c r="AW72" s="302">
        <v>-2160.7972229315419</v>
      </c>
      <c r="AX72" s="302">
        <v>-2047.0710533035658</v>
      </c>
      <c r="AY72" s="302">
        <v>-1933.3448836755902</v>
      </c>
      <c r="AZ72" s="302">
        <v>-1819.6187140476145</v>
      </c>
      <c r="BA72" s="302">
        <v>-1705.8925444196386</v>
      </c>
    </row>
    <row r="73" spans="1:53" s="283" customFormat="1" ht="15" x14ac:dyDescent="0.25">
      <c r="A73" s="488" t="s">
        <v>551</v>
      </c>
      <c r="B73" s="489"/>
      <c r="C73" s="489"/>
      <c r="D73" s="489"/>
      <c r="E73" s="489"/>
      <c r="F73" s="489"/>
      <c r="G73" s="489"/>
      <c r="H73" s="489"/>
      <c r="I73" s="489"/>
      <c r="J73" s="489"/>
      <c r="K73" s="489"/>
      <c r="L73" s="489"/>
      <c r="M73" s="489"/>
      <c r="N73" s="489"/>
      <c r="O73" s="489"/>
      <c r="P73" s="489"/>
      <c r="Q73" s="489"/>
      <c r="R73" s="489"/>
      <c r="S73" s="489"/>
      <c r="T73" s="489"/>
      <c r="U73" s="489"/>
      <c r="V73" s="489"/>
      <c r="W73" s="489"/>
      <c r="X73" s="489"/>
      <c r="Y73" s="489"/>
      <c r="Z73" s="489"/>
      <c r="AA73" s="489"/>
      <c r="AB73" s="489"/>
      <c r="AC73" s="489"/>
      <c r="AD73" s="489"/>
      <c r="AE73" s="489"/>
      <c r="AF73" s="489"/>
      <c r="AG73" s="489"/>
      <c r="AH73" s="489"/>
      <c r="AI73" s="489"/>
      <c r="AJ73" s="489"/>
      <c r="AK73" s="490">
        <v>38255</v>
      </c>
      <c r="AL73" s="491"/>
      <c r="AM73" s="301">
        <v>4809262.6718394337</v>
      </c>
      <c r="AN73" s="301">
        <v>4953753.2180104153</v>
      </c>
      <c r="AO73" s="301">
        <v>5102575.064600043</v>
      </c>
      <c r="AP73" s="301">
        <v>5255858.1550796712</v>
      </c>
      <c r="AQ73" s="301">
        <v>5413736.3349492978</v>
      </c>
      <c r="AR73" s="301">
        <v>5576347.444268927</v>
      </c>
      <c r="AS73" s="301">
        <v>5743833.4702285547</v>
      </c>
      <c r="AT73" s="301">
        <v>5916340.6719781822</v>
      </c>
      <c r="AU73" s="301">
        <v>6094019.6777178114</v>
      </c>
      <c r="AV73" s="301">
        <v>6277025.6372674387</v>
      </c>
      <c r="AW73" s="301">
        <v>6465518.3746370664</v>
      </c>
      <c r="AX73" s="301">
        <v>6659662.4712466951</v>
      </c>
      <c r="AY73" s="301">
        <v>6859627.4878463233</v>
      </c>
      <c r="AZ73" s="301">
        <v>7065588.0338659519</v>
      </c>
      <c r="BA73" s="301">
        <v>7277723.9893355798</v>
      </c>
    </row>
    <row r="74" spans="1:53" x14ac:dyDescent="0.25">
      <c r="A74" s="488" t="s">
        <v>251</v>
      </c>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92">
        <v>0</v>
      </c>
      <c r="AL74" s="493"/>
      <c r="AM74" s="302">
        <v>-10338.742693452352</v>
      </c>
      <c r="AN74" s="302">
        <v>-10338.742693452352</v>
      </c>
      <c r="AO74" s="302">
        <v>-10338.742693452352</v>
      </c>
      <c r="AP74" s="302">
        <v>-10338.742693452352</v>
      </c>
      <c r="AQ74" s="302">
        <v>-10338.742693452352</v>
      </c>
      <c r="AR74" s="302">
        <v>-10338.742693452352</v>
      </c>
      <c r="AS74" s="302">
        <v>-10338.742693452352</v>
      </c>
      <c r="AT74" s="302">
        <v>-10338.742693452352</v>
      </c>
      <c r="AU74" s="302">
        <v>-10338.742693452352</v>
      </c>
      <c r="AV74" s="302">
        <v>-10338.742693452352</v>
      </c>
      <c r="AW74" s="302">
        <v>-10338.742693452352</v>
      </c>
      <c r="AX74" s="302">
        <v>-10338.742693452352</v>
      </c>
      <c r="AY74" s="302">
        <v>-10338.742693452352</v>
      </c>
      <c r="AZ74" s="302">
        <v>-10338.742693452352</v>
      </c>
      <c r="BA74" s="302">
        <v>-10338.742693452352</v>
      </c>
    </row>
    <row r="75" spans="1:53" s="283" customFormat="1" ht="15" x14ac:dyDescent="0.25">
      <c r="A75" s="488" t="s">
        <v>552</v>
      </c>
      <c r="B75" s="489"/>
      <c r="C75" s="489"/>
      <c r="D75" s="489"/>
      <c r="E75" s="489"/>
      <c r="F75" s="489"/>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c r="AD75" s="489"/>
      <c r="AE75" s="489"/>
      <c r="AF75" s="489"/>
      <c r="AG75" s="489"/>
      <c r="AH75" s="489"/>
      <c r="AI75" s="489"/>
      <c r="AJ75" s="489"/>
      <c r="AK75" s="490">
        <v>38255</v>
      </c>
      <c r="AL75" s="491"/>
      <c r="AM75" s="301">
        <v>4798923.9291459816</v>
      </c>
      <c r="AN75" s="301">
        <v>4943414.4753169632</v>
      </c>
      <c r="AO75" s="301">
        <v>5092236.3219065908</v>
      </c>
      <c r="AP75" s="301">
        <v>5245519.412386219</v>
      </c>
      <c r="AQ75" s="301">
        <v>5403397.5922558457</v>
      </c>
      <c r="AR75" s="301">
        <v>5566008.7015754748</v>
      </c>
      <c r="AS75" s="301">
        <v>5733494.7275351025</v>
      </c>
      <c r="AT75" s="301">
        <v>5906001.92928473</v>
      </c>
      <c r="AU75" s="301">
        <v>6083680.9350243593</v>
      </c>
      <c r="AV75" s="301">
        <v>6266686.8945739865</v>
      </c>
      <c r="AW75" s="301">
        <v>6455179.6319436142</v>
      </c>
      <c r="AX75" s="301">
        <v>6649323.728553243</v>
      </c>
      <c r="AY75" s="301">
        <v>6849288.7451528711</v>
      </c>
      <c r="AZ75" s="301">
        <v>7055249.2911724998</v>
      </c>
      <c r="BA75" s="301">
        <v>7267385.2466421276</v>
      </c>
    </row>
    <row r="76" spans="1:53" x14ac:dyDescent="0.25">
      <c r="A76" s="488" t="s">
        <v>454</v>
      </c>
      <c r="B76" s="489"/>
      <c r="C76" s="489"/>
      <c r="D76" s="489"/>
      <c r="E76" s="489"/>
      <c r="F76" s="489"/>
      <c r="G76" s="489"/>
      <c r="H76" s="489"/>
      <c r="I76" s="489"/>
      <c r="J76" s="489"/>
      <c r="K76" s="489"/>
      <c r="L76" s="489"/>
      <c r="M76" s="489"/>
      <c r="N76" s="489"/>
      <c r="O76" s="489"/>
      <c r="P76" s="489"/>
      <c r="Q76" s="489"/>
      <c r="R76" s="489"/>
      <c r="S76" s="489"/>
      <c r="T76" s="489"/>
      <c r="U76" s="489"/>
      <c r="V76" s="489"/>
      <c r="W76" s="489"/>
      <c r="X76" s="489"/>
      <c r="Y76" s="489"/>
      <c r="Z76" s="489"/>
      <c r="AA76" s="489"/>
      <c r="AB76" s="489"/>
      <c r="AC76" s="489"/>
      <c r="AD76" s="489"/>
      <c r="AE76" s="489"/>
      <c r="AF76" s="489"/>
      <c r="AG76" s="489"/>
      <c r="AH76" s="489"/>
      <c r="AI76" s="489"/>
      <c r="AJ76" s="489"/>
      <c r="AK76" s="492">
        <v>0</v>
      </c>
      <c r="AL76" s="493"/>
      <c r="AM76" s="302">
        <v>0</v>
      </c>
      <c r="AN76" s="302">
        <v>0</v>
      </c>
      <c r="AO76" s="302">
        <v>0</v>
      </c>
      <c r="AP76" s="302">
        <v>0</v>
      </c>
      <c r="AQ76" s="302">
        <v>0</v>
      </c>
      <c r="AR76" s="302">
        <v>0</v>
      </c>
      <c r="AS76" s="302">
        <v>0</v>
      </c>
      <c r="AT76" s="302">
        <v>0</v>
      </c>
      <c r="AU76" s="302">
        <v>0</v>
      </c>
      <c r="AV76" s="302">
        <v>0</v>
      </c>
      <c r="AW76" s="302">
        <v>0</v>
      </c>
      <c r="AX76" s="302">
        <v>0</v>
      </c>
      <c r="AY76" s="302">
        <v>0</v>
      </c>
      <c r="AZ76" s="302">
        <v>0</v>
      </c>
      <c r="BA76" s="302">
        <v>0</v>
      </c>
    </row>
    <row r="77" spans="1:53" s="283" customFormat="1" ht="15" x14ac:dyDescent="0.25">
      <c r="A77" s="488" t="s">
        <v>254</v>
      </c>
      <c r="B77" s="489"/>
      <c r="C77" s="489"/>
      <c r="D77" s="489"/>
      <c r="E77" s="489"/>
      <c r="F77" s="489"/>
      <c r="G77" s="489"/>
      <c r="H77" s="489"/>
      <c r="I77" s="489"/>
      <c r="J77" s="489"/>
      <c r="K77" s="489"/>
      <c r="L77" s="489"/>
      <c r="M77" s="489"/>
      <c r="N77" s="489"/>
      <c r="O77" s="489"/>
      <c r="P77" s="489"/>
      <c r="Q77" s="489"/>
      <c r="R77" s="489"/>
      <c r="S77" s="489"/>
      <c r="T77" s="489"/>
      <c r="U77" s="489"/>
      <c r="V77" s="489"/>
      <c r="W77" s="489"/>
      <c r="X77" s="489"/>
      <c r="Y77" s="489"/>
      <c r="Z77" s="489"/>
      <c r="AA77" s="489"/>
      <c r="AB77" s="489"/>
      <c r="AC77" s="489"/>
      <c r="AD77" s="489"/>
      <c r="AE77" s="489"/>
      <c r="AF77" s="489"/>
      <c r="AG77" s="489"/>
      <c r="AH77" s="489"/>
      <c r="AI77" s="489"/>
      <c r="AJ77" s="489"/>
      <c r="AK77" s="490">
        <v>38255</v>
      </c>
      <c r="AL77" s="491"/>
      <c r="AM77" s="301">
        <v>4798923.9291459816</v>
      </c>
      <c r="AN77" s="301">
        <v>4943414.4753169632</v>
      </c>
      <c r="AO77" s="301">
        <v>5092236.3219065908</v>
      </c>
      <c r="AP77" s="301">
        <v>5245519.412386219</v>
      </c>
      <c r="AQ77" s="301">
        <v>5403397.5922558457</v>
      </c>
      <c r="AR77" s="301">
        <v>5566008.7015754748</v>
      </c>
      <c r="AS77" s="301">
        <v>5733494.7275351025</v>
      </c>
      <c r="AT77" s="301">
        <v>5906001.92928473</v>
      </c>
      <c r="AU77" s="301">
        <v>6083680.9350243593</v>
      </c>
      <c r="AV77" s="301">
        <v>6266686.8945739865</v>
      </c>
      <c r="AW77" s="301">
        <v>6455179.6319436142</v>
      </c>
      <c r="AX77" s="301">
        <v>6649323.728553243</v>
      </c>
      <c r="AY77" s="301">
        <v>6849288.7451528711</v>
      </c>
      <c r="AZ77" s="301">
        <v>7055249.2911724998</v>
      </c>
      <c r="BA77" s="301">
        <v>7267385.2466421276</v>
      </c>
    </row>
    <row r="78" spans="1:53" x14ac:dyDescent="0.25">
      <c r="A78" s="488" t="s">
        <v>250</v>
      </c>
      <c r="B78" s="489"/>
      <c r="C78" s="489"/>
      <c r="D78" s="489"/>
      <c r="E78" s="489"/>
      <c r="F78" s="489"/>
      <c r="G78" s="489"/>
      <c r="H78" s="489"/>
      <c r="I78" s="489"/>
      <c r="J78" s="489"/>
      <c r="K78" s="489"/>
      <c r="L78" s="489"/>
      <c r="M78" s="489"/>
      <c r="N78" s="489"/>
      <c r="O78" s="489"/>
      <c r="P78" s="489"/>
      <c r="Q78" s="489"/>
      <c r="R78" s="489"/>
      <c r="S78" s="489"/>
      <c r="T78" s="489"/>
      <c r="U78" s="489"/>
      <c r="V78" s="489"/>
      <c r="W78" s="489"/>
      <c r="X78" s="489"/>
      <c r="Y78" s="489"/>
      <c r="Z78" s="489"/>
      <c r="AA78" s="489"/>
      <c r="AB78" s="489"/>
      <c r="AC78" s="489"/>
      <c r="AD78" s="489"/>
      <c r="AE78" s="489"/>
      <c r="AF78" s="489"/>
      <c r="AG78" s="489"/>
      <c r="AH78" s="489"/>
      <c r="AI78" s="489"/>
      <c r="AJ78" s="489"/>
      <c r="AK78" s="500"/>
      <c r="AL78" s="501"/>
      <c r="AM78" s="302">
        <v>-959784.78582919633</v>
      </c>
      <c r="AN78" s="302">
        <v>-988682.8950633927</v>
      </c>
      <c r="AO78" s="302">
        <v>-1018447.2643813182</v>
      </c>
      <c r="AP78" s="302">
        <v>-1049103.8824772439</v>
      </c>
      <c r="AQ78" s="302">
        <v>-1080679.5184511691</v>
      </c>
      <c r="AR78" s="302">
        <v>-1113201.7403150951</v>
      </c>
      <c r="AS78" s="302">
        <v>-1146698.9455070205</v>
      </c>
      <c r="AT78" s="302">
        <v>-1181200.385856946</v>
      </c>
      <c r="AU78" s="302">
        <v>-1216736.1870048719</v>
      </c>
      <c r="AV78" s="302">
        <v>-1253337.3789147974</v>
      </c>
      <c r="AW78" s="302">
        <v>-1291035.9263887228</v>
      </c>
      <c r="AX78" s="302">
        <v>-1329864.7457106486</v>
      </c>
      <c r="AY78" s="302">
        <v>-1369857.7490305742</v>
      </c>
      <c r="AZ78" s="302">
        <v>-1411049.8582345</v>
      </c>
      <c r="BA78" s="302">
        <v>-1453477.0493284257</v>
      </c>
    </row>
    <row r="79" spans="1:53" ht="16.5" thickBot="1" x14ac:dyDescent="0.3">
      <c r="A79" s="502" t="s">
        <v>253</v>
      </c>
      <c r="B79" s="503"/>
      <c r="C79" s="503"/>
      <c r="D79" s="503"/>
      <c r="E79" s="503"/>
      <c r="F79" s="503"/>
      <c r="G79" s="503"/>
      <c r="H79" s="503"/>
      <c r="I79" s="503"/>
      <c r="J79" s="503"/>
      <c r="K79" s="503"/>
      <c r="L79" s="503"/>
      <c r="M79" s="503"/>
      <c r="N79" s="503"/>
      <c r="O79" s="503"/>
      <c r="P79" s="503"/>
      <c r="Q79" s="503"/>
      <c r="R79" s="503"/>
      <c r="S79" s="503"/>
      <c r="T79" s="503"/>
      <c r="U79" s="503"/>
      <c r="V79" s="503"/>
      <c r="W79" s="503"/>
      <c r="X79" s="503"/>
      <c r="Y79" s="503"/>
      <c r="Z79" s="503"/>
      <c r="AA79" s="503"/>
      <c r="AB79" s="503"/>
      <c r="AC79" s="503"/>
      <c r="AD79" s="503"/>
      <c r="AE79" s="503"/>
      <c r="AF79" s="503"/>
      <c r="AG79" s="503"/>
      <c r="AH79" s="503"/>
      <c r="AI79" s="503"/>
      <c r="AJ79" s="503"/>
      <c r="AK79" s="504">
        <v>38255</v>
      </c>
      <c r="AL79" s="505"/>
      <c r="AM79" s="303">
        <v>3839139.1433167853</v>
      </c>
      <c r="AN79" s="303">
        <v>3954731.5802535703</v>
      </c>
      <c r="AO79" s="303">
        <v>4073789.0575252725</v>
      </c>
      <c r="AP79" s="303">
        <v>4196415.5299089756</v>
      </c>
      <c r="AQ79" s="303">
        <v>4322718.0738046765</v>
      </c>
      <c r="AR79" s="303">
        <v>4452806.9612603802</v>
      </c>
      <c r="AS79" s="303">
        <v>4586795.7820280818</v>
      </c>
      <c r="AT79" s="303">
        <v>4724801.543427784</v>
      </c>
      <c r="AU79" s="303">
        <v>4866944.7480194876</v>
      </c>
      <c r="AV79" s="303">
        <v>5013349.5156591889</v>
      </c>
      <c r="AW79" s="303">
        <v>5164143.7055548914</v>
      </c>
      <c r="AX79" s="303">
        <v>5319458.9828425944</v>
      </c>
      <c r="AY79" s="303">
        <v>5479430.9961222969</v>
      </c>
      <c r="AZ79" s="303">
        <v>5644199.4329380002</v>
      </c>
      <c r="BA79" s="303">
        <v>5813908.1973137017</v>
      </c>
    </row>
    <row r="80" spans="1:53" s="349"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508">
        <v>0</v>
      </c>
      <c r="AL80" s="508"/>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row>
    <row r="81" spans="1:53" x14ac:dyDescent="0.25">
      <c r="A81" s="486" t="s">
        <v>252</v>
      </c>
      <c r="B81" s="487"/>
      <c r="C81" s="487"/>
      <c r="D81" s="487"/>
      <c r="E81" s="487"/>
      <c r="F81" s="487"/>
      <c r="G81" s="487"/>
      <c r="H81" s="487"/>
      <c r="I81" s="487"/>
      <c r="J81" s="487"/>
      <c r="K81" s="487"/>
      <c r="L81" s="487"/>
      <c r="M81" s="487"/>
      <c r="N81" s="487"/>
      <c r="O81" s="487"/>
      <c r="P81" s="487"/>
      <c r="Q81" s="487"/>
      <c r="R81" s="487"/>
      <c r="S81" s="487"/>
      <c r="T81" s="487"/>
      <c r="U81" s="487"/>
      <c r="V81" s="487"/>
      <c r="W81" s="487"/>
      <c r="X81" s="487"/>
      <c r="Y81" s="487"/>
      <c r="Z81" s="487"/>
      <c r="AA81" s="487"/>
      <c r="AB81" s="487"/>
      <c r="AC81" s="487"/>
      <c r="AD81" s="487"/>
      <c r="AE81" s="487"/>
      <c r="AF81" s="487"/>
      <c r="AG81" s="487"/>
      <c r="AH81" s="487"/>
      <c r="AI81" s="487"/>
      <c r="AJ81" s="487"/>
      <c r="AK81" s="476">
        <v>2025</v>
      </c>
      <c r="AL81" s="469"/>
      <c r="AM81" s="290">
        <v>2026</v>
      </c>
      <c r="AN81" s="290">
        <v>2027</v>
      </c>
      <c r="AO81" s="290">
        <v>2028</v>
      </c>
      <c r="AP81" s="290">
        <v>2029</v>
      </c>
      <c r="AQ81" s="290">
        <v>2030</v>
      </c>
      <c r="AR81" s="290">
        <v>2031</v>
      </c>
      <c r="AS81" s="290">
        <v>2032</v>
      </c>
      <c r="AT81" s="290">
        <v>2033</v>
      </c>
      <c r="AU81" s="290">
        <v>2034</v>
      </c>
      <c r="AV81" s="290">
        <v>2035</v>
      </c>
      <c r="AW81" s="290">
        <v>2036</v>
      </c>
      <c r="AX81" s="290">
        <v>2037</v>
      </c>
      <c r="AY81" s="290">
        <v>2038</v>
      </c>
      <c r="AZ81" s="290">
        <v>2039</v>
      </c>
      <c r="BA81" s="290">
        <v>2040</v>
      </c>
    </row>
    <row r="82" spans="1:53" s="283" customFormat="1" ht="15" x14ac:dyDescent="0.25">
      <c r="A82" s="488" t="s">
        <v>552</v>
      </c>
      <c r="B82" s="489"/>
      <c r="C82" s="489"/>
      <c r="D82" s="489"/>
      <c r="E82" s="489"/>
      <c r="F82" s="489"/>
      <c r="G82" s="489"/>
      <c r="H82" s="489"/>
      <c r="I82" s="489"/>
      <c r="J82" s="489"/>
      <c r="K82" s="489"/>
      <c r="L82" s="489"/>
      <c r="M82" s="489"/>
      <c r="N82" s="489"/>
      <c r="O82" s="489"/>
      <c r="P82" s="489"/>
      <c r="Q82" s="489"/>
      <c r="R82" s="489"/>
      <c r="S82" s="489"/>
      <c r="T82" s="489"/>
      <c r="U82" s="489"/>
      <c r="V82" s="489"/>
      <c r="W82" s="489"/>
      <c r="X82" s="489"/>
      <c r="Y82" s="489"/>
      <c r="Z82" s="489"/>
      <c r="AA82" s="489"/>
      <c r="AB82" s="489"/>
      <c r="AC82" s="489"/>
      <c r="AD82" s="489"/>
      <c r="AE82" s="489"/>
      <c r="AF82" s="489"/>
      <c r="AG82" s="489"/>
      <c r="AH82" s="489"/>
      <c r="AI82" s="489"/>
      <c r="AJ82" s="489"/>
      <c r="AK82" s="490">
        <v>38255</v>
      </c>
      <c r="AL82" s="491"/>
      <c r="AM82" s="301">
        <v>4798923.9291459816</v>
      </c>
      <c r="AN82" s="301">
        <v>4943414.4753169632</v>
      </c>
      <c r="AO82" s="301">
        <v>5092236.3219065908</v>
      </c>
      <c r="AP82" s="301">
        <v>5245519.412386219</v>
      </c>
      <c r="AQ82" s="301">
        <v>5403397.5922558457</v>
      </c>
      <c r="AR82" s="301">
        <v>5566008.7015754748</v>
      </c>
      <c r="AS82" s="301">
        <v>5733494.7275351025</v>
      </c>
      <c r="AT82" s="301">
        <v>5906001.92928473</v>
      </c>
      <c r="AU82" s="301">
        <v>6083680.9350243593</v>
      </c>
      <c r="AV82" s="301">
        <v>6266686.8945739865</v>
      </c>
      <c r="AW82" s="301">
        <v>6455179.6319436142</v>
      </c>
      <c r="AX82" s="301">
        <v>6649323.728553243</v>
      </c>
      <c r="AY82" s="301">
        <v>6849288.7451528711</v>
      </c>
      <c r="AZ82" s="301">
        <v>7055249.2911724998</v>
      </c>
      <c r="BA82" s="301">
        <v>7267385.2466421276</v>
      </c>
    </row>
    <row r="83" spans="1:53" x14ac:dyDescent="0.25">
      <c r="A83" s="488" t="s">
        <v>251</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92">
        <v>0</v>
      </c>
      <c r="AL83" s="493"/>
      <c r="AM83" s="302">
        <v>10338.742693452352</v>
      </c>
      <c r="AN83" s="302">
        <v>10338.742693452352</v>
      </c>
      <c r="AO83" s="302">
        <v>10338.742693452352</v>
      </c>
      <c r="AP83" s="302">
        <v>10338.742693452352</v>
      </c>
      <c r="AQ83" s="302">
        <v>10338.742693452352</v>
      </c>
      <c r="AR83" s="302">
        <v>10338.742693452352</v>
      </c>
      <c r="AS83" s="302">
        <v>10338.742693452352</v>
      </c>
      <c r="AT83" s="302">
        <v>10338.742693452352</v>
      </c>
      <c r="AU83" s="302">
        <v>10338.742693452352</v>
      </c>
      <c r="AV83" s="302">
        <v>10338.742693452352</v>
      </c>
      <c r="AW83" s="302">
        <v>10338.742693452352</v>
      </c>
      <c r="AX83" s="302">
        <v>10338.742693452352</v>
      </c>
      <c r="AY83" s="302">
        <v>10338.742693452352</v>
      </c>
      <c r="AZ83" s="302">
        <v>10338.742693452352</v>
      </c>
      <c r="BA83" s="302">
        <v>10338.742693452352</v>
      </c>
    </row>
    <row r="84" spans="1:53" x14ac:dyDescent="0.25">
      <c r="A84" s="488" t="s">
        <v>454</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92">
        <v>0</v>
      </c>
      <c r="AL84" s="493"/>
      <c r="AM84" s="302">
        <v>0</v>
      </c>
      <c r="AN84" s="302">
        <v>0</v>
      </c>
      <c r="AO84" s="302">
        <v>0</v>
      </c>
      <c r="AP84" s="302">
        <v>0</v>
      </c>
      <c r="AQ84" s="302">
        <v>0</v>
      </c>
      <c r="AR84" s="302">
        <v>0</v>
      </c>
      <c r="AS84" s="302">
        <v>0</v>
      </c>
      <c r="AT84" s="302">
        <v>0</v>
      </c>
      <c r="AU84" s="302">
        <v>0</v>
      </c>
      <c r="AV84" s="302">
        <v>0</v>
      </c>
      <c r="AW84" s="302">
        <v>0</v>
      </c>
      <c r="AX84" s="302">
        <v>0</v>
      </c>
      <c r="AY84" s="302">
        <v>0</v>
      </c>
      <c r="AZ84" s="302">
        <v>0</v>
      </c>
      <c r="BA84" s="302">
        <v>0</v>
      </c>
    </row>
    <row r="85" spans="1:53" x14ac:dyDescent="0.25">
      <c r="A85" s="488" t="s">
        <v>250</v>
      </c>
      <c r="B85" s="489"/>
      <c r="C85" s="489"/>
      <c r="D85" s="489"/>
      <c r="E85" s="489"/>
      <c r="F85" s="489"/>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492">
        <v>0</v>
      </c>
      <c r="AL85" s="493"/>
      <c r="AM85" s="302">
        <v>-959784.78582919633</v>
      </c>
      <c r="AN85" s="302">
        <v>-988682.8950633927</v>
      </c>
      <c r="AO85" s="302">
        <v>-1018447.2643813184</v>
      </c>
      <c r="AP85" s="302">
        <v>-1049103.8824772439</v>
      </c>
      <c r="AQ85" s="302">
        <v>-1080679.5184511691</v>
      </c>
      <c r="AR85" s="302">
        <v>-1113201.7403150955</v>
      </c>
      <c r="AS85" s="302">
        <v>-1146698.9455070207</v>
      </c>
      <c r="AT85" s="302">
        <v>-1181200.385856946</v>
      </c>
      <c r="AU85" s="302">
        <v>-1216736.1870048717</v>
      </c>
      <c r="AV85" s="302">
        <v>-1253337.3789147977</v>
      </c>
      <c r="AW85" s="302">
        <v>-1291035.9263887219</v>
      </c>
      <c r="AX85" s="302">
        <v>-1329864.7457106486</v>
      </c>
      <c r="AY85" s="302">
        <v>-1369857.7490305752</v>
      </c>
      <c r="AZ85" s="302">
        <v>-1411049.8582345005</v>
      </c>
      <c r="BA85" s="302">
        <v>-1453477.0493284259</v>
      </c>
    </row>
    <row r="86" spans="1:53" x14ac:dyDescent="0.25">
      <c r="A86" s="488" t="s">
        <v>455</v>
      </c>
      <c r="B86" s="489"/>
      <c r="C86" s="489"/>
      <c r="D86" s="489"/>
      <c r="E86" s="489"/>
      <c r="F86" s="489"/>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506">
        <v>-23365.228080357061</v>
      </c>
      <c r="AL86" s="507"/>
      <c r="AM86" s="306">
        <v>23365.228080357061</v>
      </c>
      <c r="AN86" s="306">
        <v>0</v>
      </c>
      <c r="AO86" s="306">
        <v>0</v>
      </c>
      <c r="AP86" s="306">
        <v>0</v>
      </c>
      <c r="AQ86" s="306">
        <v>0</v>
      </c>
      <c r="AR86" s="306">
        <v>0</v>
      </c>
      <c r="AS86" s="306">
        <v>0</v>
      </c>
      <c r="AT86" s="306">
        <v>0</v>
      </c>
      <c r="AU86" s="306">
        <v>0</v>
      </c>
      <c r="AV86" s="306">
        <v>0</v>
      </c>
      <c r="AW86" s="306">
        <v>0</v>
      </c>
      <c r="AX86" s="306">
        <v>0</v>
      </c>
      <c r="AY86" s="306">
        <v>0</v>
      </c>
      <c r="AZ86" s="306">
        <v>0</v>
      </c>
      <c r="BA86" s="306">
        <v>0</v>
      </c>
    </row>
    <row r="87" spans="1:53" x14ac:dyDescent="0.25">
      <c r="A87" s="488" t="s">
        <v>456</v>
      </c>
      <c r="B87" s="489"/>
      <c r="C87" s="489"/>
      <c r="D87" s="489"/>
      <c r="E87" s="489"/>
      <c r="F87" s="489"/>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489"/>
      <c r="AE87" s="489"/>
      <c r="AF87" s="489"/>
      <c r="AG87" s="489"/>
      <c r="AH87" s="489"/>
      <c r="AI87" s="489"/>
      <c r="AJ87" s="489"/>
      <c r="AK87" s="492">
        <v>0</v>
      </c>
      <c r="AL87" s="493"/>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row>
    <row r="88" spans="1:53" x14ac:dyDescent="0.25">
      <c r="A88" s="488" t="s">
        <v>249</v>
      </c>
      <c r="B88" s="489"/>
      <c r="C88" s="489"/>
      <c r="D88" s="489"/>
      <c r="E88" s="489"/>
      <c r="F88" s="489"/>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489"/>
      <c r="AE88" s="489"/>
      <c r="AF88" s="489"/>
      <c r="AG88" s="489"/>
      <c r="AH88" s="489"/>
      <c r="AI88" s="489"/>
      <c r="AJ88" s="489"/>
      <c r="AK88" s="492">
        <v>-155081.14040178529</v>
      </c>
      <c r="AL88" s="493"/>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row>
    <row r="89" spans="1:53" x14ac:dyDescent="0.25">
      <c r="A89" s="488" t="s">
        <v>457</v>
      </c>
      <c r="B89" s="489"/>
      <c r="C89" s="489"/>
      <c r="D89" s="489"/>
      <c r="E89" s="489"/>
      <c r="F89" s="489"/>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92">
        <v>0</v>
      </c>
      <c r="AL89" s="493"/>
      <c r="AM89" s="302">
        <v>0</v>
      </c>
      <c r="AN89" s="302">
        <v>0</v>
      </c>
      <c r="AO89" s="302">
        <v>0</v>
      </c>
      <c r="AP89" s="302">
        <v>0</v>
      </c>
      <c r="AQ89" s="302">
        <v>0</v>
      </c>
      <c r="AR89" s="302">
        <v>0</v>
      </c>
      <c r="AS89" s="302">
        <v>0</v>
      </c>
      <c r="AT89" s="302">
        <v>0</v>
      </c>
      <c r="AU89" s="302">
        <v>0</v>
      </c>
      <c r="AV89" s="302">
        <v>0</v>
      </c>
      <c r="AW89" s="302">
        <v>0</v>
      </c>
      <c r="AX89" s="302">
        <v>0</v>
      </c>
      <c r="AY89" s="302">
        <v>0</v>
      </c>
      <c r="AZ89" s="302">
        <v>0</v>
      </c>
      <c r="BA89" s="302">
        <v>0</v>
      </c>
    </row>
    <row r="90" spans="1:53" s="283" customFormat="1" ht="15" x14ac:dyDescent="0.25">
      <c r="A90" s="488" t="s">
        <v>248</v>
      </c>
      <c r="B90" s="489"/>
      <c r="C90" s="489"/>
      <c r="D90" s="489"/>
      <c r="E90" s="489"/>
      <c r="F90" s="489"/>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90">
        <v>-140191.36848214234</v>
      </c>
      <c r="AL90" s="491"/>
      <c r="AM90" s="301">
        <v>3872843.1140905945</v>
      </c>
      <c r="AN90" s="301">
        <v>3965070.3229470225</v>
      </c>
      <c r="AO90" s="301">
        <v>4084127.8002187246</v>
      </c>
      <c r="AP90" s="301">
        <v>4206754.2726024278</v>
      </c>
      <c r="AQ90" s="301">
        <v>4333056.8164981287</v>
      </c>
      <c r="AR90" s="301">
        <v>4463145.7039538315</v>
      </c>
      <c r="AS90" s="301">
        <v>4597134.524721534</v>
      </c>
      <c r="AT90" s="301">
        <v>4735140.2861212362</v>
      </c>
      <c r="AU90" s="301">
        <v>4877283.4907129398</v>
      </c>
      <c r="AV90" s="301">
        <v>5023688.258352641</v>
      </c>
      <c r="AW90" s="301">
        <v>5174482.4482483445</v>
      </c>
      <c r="AX90" s="301">
        <v>5329797.7255360465</v>
      </c>
      <c r="AY90" s="301">
        <v>5489769.7388157481</v>
      </c>
      <c r="AZ90" s="301">
        <v>5654538.1756314514</v>
      </c>
      <c r="BA90" s="301">
        <v>5824246.9400071539</v>
      </c>
    </row>
    <row r="91" spans="1:53" s="283" customFormat="1" ht="15" x14ac:dyDescent="0.25">
      <c r="A91" s="488" t="s">
        <v>553</v>
      </c>
      <c r="B91" s="489"/>
      <c r="C91" s="489"/>
      <c r="D91" s="489"/>
      <c r="E91" s="489"/>
      <c r="F91" s="489"/>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489"/>
      <c r="AE91" s="489"/>
      <c r="AF91" s="489"/>
      <c r="AG91" s="489"/>
      <c r="AH91" s="489"/>
      <c r="AI91" s="489"/>
      <c r="AJ91" s="489"/>
      <c r="AK91" s="490">
        <v>-140191.36848214234</v>
      </c>
      <c r="AL91" s="491"/>
      <c r="AM91" s="301">
        <v>3732651.7456084522</v>
      </c>
      <c r="AN91" s="301">
        <v>7697722.0685554743</v>
      </c>
      <c r="AO91" s="301">
        <v>11781849.868774198</v>
      </c>
      <c r="AP91" s="301">
        <v>15988604.141376626</v>
      </c>
      <c r="AQ91" s="301">
        <v>20321660.957874753</v>
      </c>
      <c r="AR91" s="301">
        <v>24784806.661828585</v>
      </c>
      <c r="AS91" s="301">
        <v>29381941.186550118</v>
      </c>
      <c r="AT91" s="301">
        <v>34117081.472671352</v>
      </c>
      <c r="AU91" s="301">
        <v>38994364.963384293</v>
      </c>
      <c r="AV91" s="301">
        <v>44018053.221736938</v>
      </c>
      <c r="AW91" s="301">
        <v>49192535.669985279</v>
      </c>
      <c r="AX91" s="301">
        <v>54522333.395521328</v>
      </c>
      <c r="AY91" s="301">
        <v>60012103.134337075</v>
      </c>
      <c r="AZ91" s="301">
        <v>65666641.309968524</v>
      </c>
      <c r="BA91" s="301">
        <v>71490888.249975681</v>
      </c>
    </row>
    <row r="92" spans="1:53" x14ac:dyDescent="0.25">
      <c r="A92" s="488" t="s">
        <v>247</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509">
        <v>1</v>
      </c>
      <c r="AL92" s="510"/>
      <c r="AM92" s="307">
        <v>0.87742388347810829</v>
      </c>
      <c r="AN92" s="307">
        <v>0.76987267129780501</v>
      </c>
      <c r="AO92" s="307">
        <v>0.67550466903378525</v>
      </c>
      <c r="AP92" s="307">
        <v>0.59270393001121813</v>
      </c>
      <c r="AQ92" s="307">
        <v>0.52005258402317989</v>
      </c>
      <c r="AR92" s="307">
        <v>0.45630655788644375</v>
      </c>
      <c r="AS92" s="307">
        <v>0.40037427207725179</v>
      </c>
      <c r="AT92" s="307">
        <v>0.35129794865074299</v>
      </c>
      <c r="AU92" s="307">
        <v>0.30823721036302798</v>
      </c>
      <c r="AV92" s="307">
        <v>0.27045469014918666</v>
      </c>
      <c r="AW92" s="307">
        <v>0.23730340453556784</v>
      </c>
      <c r="AX92" s="307">
        <v>0.20821567477017444</v>
      </c>
      <c r="AY92" s="307">
        <v>0.18269340595786127</v>
      </c>
      <c r="AZ92" s="307">
        <v>0.16029955774138921</v>
      </c>
      <c r="BA92" s="307">
        <v>0.14065066047327299</v>
      </c>
    </row>
    <row r="93" spans="1:53" s="283" customFormat="1" ht="14.25" x14ac:dyDescent="0.25">
      <c r="A93" s="511" t="s">
        <v>554</v>
      </c>
      <c r="B93" s="512"/>
      <c r="C93" s="512"/>
      <c r="D93" s="512"/>
      <c r="E93" s="512"/>
      <c r="F93" s="512"/>
      <c r="G93" s="512"/>
      <c r="H93" s="512"/>
      <c r="I93" s="512"/>
      <c r="J93" s="512"/>
      <c r="K93" s="512"/>
      <c r="L93" s="512"/>
      <c r="M93" s="512"/>
      <c r="N93" s="512"/>
      <c r="O93" s="512"/>
      <c r="P93" s="512"/>
      <c r="Q93" s="512"/>
      <c r="R93" s="512"/>
      <c r="S93" s="512"/>
      <c r="T93" s="512"/>
      <c r="U93" s="512"/>
      <c r="V93" s="512"/>
      <c r="W93" s="512"/>
      <c r="X93" s="512"/>
      <c r="Y93" s="512"/>
      <c r="Z93" s="512"/>
      <c r="AA93" s="512"/>
      <c r="AB93" s="512"/>
      <c r="AC93" s="512"/>
      <c r="AD93" s="512"/>
      <c r="AE93" s="512"/>
      <c r="AF93" s="512"/>
      <c r="AG93" s="512"/>
      <c r="AH93" s="512"/>
      <c r="AI93" s="512"/>
      <c r="AJ93" s="512"/>
      <c r="AK93" s="520">
        <v>-140191.36848214234</v>
      </c>
      <c r="AL93" s="521"/>
      <c r="AM93" s="308">
        <v>3398125.0452668197</v>
      </c>
      <c r="AN93" s="308">
        <v>3052599.2814108748</v>
      </c>
      <c r="AO93" s="308">
        <v>2758847.3979784311</v>
      </c>
      <c r="AP93" s="308">
        <v>2493359.7899629422</v>
      </c>
      <c r="AQ93" s="308">
        <v>2253417.3941391055</v>
      </c>
      <c r="AR93" s="308">
        <v>2036562.6535168418</v>
      </c>
      <c r="AS93" s="308">
        <v>1840574.388976587</v>
      </c>
      <c r="AT93" s="308">
        <v>1663445.0690878825</v>
      </c>
      <c r="AU93" s="308">
        <v>1503360.2573270078</v>
      </c>
      <c r="AV93" s="308">
        <v>1358680.0513188706</v>
      </c>
      <c r="AW93" s="308">
        <v>1227922.3016788724</v>
      </c>
      <c r="AX93" s="308">
        <v>1109747.429811029</v>
      </c>
      <c r="AY93" s="308">
        <v>1002944.7315086474</v>
      </c>
      <c r="AZ93" s="308">
        <v>906419.96878552344</v>
      </c>
      <c r="BA93" s="308">
        <v>819184.17887144536</v>
      </c>
    </row>
    <row r="94" spans="1:53" s="283" customFormat="1" ht="14.25" x14ac:dyDescent="0.25">
      <c r="A94" s="511" t="s">
        <v>555</v>
      </c>
      <c r="B94" s="512"/>
      <c r="C94" s="512"/>
      <c r="D94" s="512"/>
      <c r="E94" s="512"/>
      <c r="F94" s="512"/>
      <c r="G94" s="512"/>
      <c r="H94" s="512"/>
      <c r="I94" s="512"/>
      <c r="J94" s="512"/>
      <c r="K94" s="512"/>
      <c r="L94" s="512"/>
      <c r="M94" s="512"/>
      <c r="N94" s="512"/>
      <c r="O94" s="512"/>
      <c r="P94" s="512"/>
      <c r="Q94" s="512"/>
      <c r="R94" s="512"/>
      <c r="S94" s="512"/>
      <c r="T94" s="512"/>
      <c r="U94" s="512"/>
      <c r="V94" s="512"/>
      <c r="W94" s="512"/>
      <c r="X94" s="512"/>
      <c r="Y94" s="512"/>
      <c r="Z94" s="512"/>
      <c r="AA94" s="512"/>
      <c r="AB94" s="512"/>
      <c r="AC94" s="512"/>
      <c r="AD94" s="512"/>
      <c r="AE94" s="512"/>
      <c r="AF94" s="512"/>
      <c r="AG94" s="512"/>
      <c r="AH94" s="512"/>
      <c r="AI94" s="512"/>
      <c r="AJ94" s="512"/>
      <c r="AK94" s="520">
        <v>-140191.36848214234</v>
      </c>
      <c r="AL94" s="521"/>
      <c r="AM94" s="308">
        <v>3257933.6767846774</v>
      </c>
      <c r="AN94" s="308">
        <v>6310532.9581955522</v>
      </c>
      <c r="AO94" s="308">
        <v>9069380.3561739828</v>
      </c>
      <c r="AP94" s="308">
        <v>11562740.146136925</v>
      </c>
      <c r="AQ94" s="308">
        <v>13816157.54027603</v>
      </c>
      <c r="AR94" s="308">
        <v>15852720.193792872</v>
      </c>
      <c r="AS94" s="308">
        <v>17693294.582769461</v>
      </c>
      <c r="AT94" s="308">
        <v>19356739.651857343</v>
      </c>
      <c r="AU94" s="308">
        <v>20860099.909184352</v>
      </c>
      <c r="AV94" s="308">
        <v>22218779.960503221</v>
      </c>
      <c r="AW94" s="308">
        <v>23446702.262182094</v>
      </c>
      <c r="AX94" s="308">
        <v>24556449.691993125</v>
      </c>
      <c r="AY94" s="308">
        <v>25559394.423501771</v>
      </c>
      <c r="AZ94" s="308">
        <v>26465814.392287295</v>
      </c>
      <c r="BA94" s="308">
        <v>27284998.571158741</v>
      </c>
    </row>
    <row r="95" spans="1:53" s="283" customFormat="1" ht="14.25" x14ac:dyDescent="0.25">
      <c r="A95" s="511" t="s">
        <v>556</v>
      </c>
      <c r="B95" s="512"/>
      <c r="C95" s="512"/>
      <c r="D95" s="512"/>
      <c r="E95" s="512"/>
      <c r="F95" s="512"/>
      <c r="G95" s="512"/>
      <c r="H95" s="512"/>
      <c r="I95" s="512"/>
      <c r="J95" s="512"/>
      <c r="K95" s="512"/>
      <c r="L95" s="512"/>
      <c r="M95" s="512"/>
      <c r="N95" s="512"/>
      <c r="O95" s="512"/>
      <c r="P95" s="512"/>
      <c r="Q95" s="512"/>
      <c r="R95" s="512"/>
      <c r="S95" s="512"/>
      <c r="T95" s="512"/>
      <c r="U95" s="512"/>
      <c r="V95" s="512"/>
      <c r="W95" s="512"/>
      <c r="X95" s="512"/>
      <c r="Y95" s="512"/>
      <c r="Z95" s="512"/>
      <c r="AA95" s="512"/>
      <c r="AB95" s="512"/>
      <c r="AC95" s="512"/>
      <c r="AD95" s="512"/>
      <c r="AE95" s="512"/>
      <c r="AF95" s="512"/>
      <c r="AG95" s="512"/>
      <c r="AH95" s="512"/>
      <c r="AI95" s="512"/>
      <c r="AJ95" s="512"/>
      <c r="AK95" s="522">
        <v>0</v>
      </c>
      <c r="AL95" s="523"/>
      <c r="AM95" s="309">
        <v>26.625403446888537</v>
      </c>
      <c r="AN95" s="309">
        <v>27.613850289547258</v>
      </c>
      <c r="AO95" s="309">
        <v>27.648162820368313</v>
      </c>
      <c r="AP95" s="309">
        <v>27.649393448218763</v>
      </c>
      <c r="AQ95" s="309">
        <v>27.649437686745237</v>
      </c>
      <c r="AR95" s="309">
        <v>27.649439277225827</v>
      </c>
      <c r="AS95" s="309">
        <v>27.649439334399759</v>
      </c>
      <c r="AT95" s="309">
        <v>27.649439336463672</v>
      </c>
      <c r="AU95" s="309">
        <v>27.649439336537576</v>
      </c>
      <c r="AV95" s="309">
        <v>27.649439336540219</v>
      </c>
      <c r="AW95" s="309">
        <v>27.649439336540127</v>
      </c>
      <c r="AX95" s="309">
        <v>27.649439336539036</v>
      </c>
      <c r="AY95" s="309">
        <v>27.649439336531746</v>
      </c>
      <c r="AZ95" s="309">
        <v>27.649439336540311</v>
      </c>
      <c r="BA95" s="309">
        <v>27.649439336540311</v>
      </c>
    </row>
    <row r="96" spans="1:53" s="283" customFormat="1" ht="14.25" x14ac:dyDescent="0.25">
      <c r="A96" s="511" t="s">
        <v>557</v>
      </c>
      <c r="B96" s="512"/>
      <c r="C96" s="512"/>
      <c r="D96" s="512"/>
      <c r="E96" s="512"/>
      <c r="F96" s="512"/>
      <c r="G96" s="512"/>
      <c r="H96" s="512"/>
      <c r="I96" s="512"/>
      <c r="J96" s="512"/>
      <c r="K96" s="512"/>
      <c r="L96" s="512"/>
      <c r="M96" s="512"/>
      <c r="N96" s="512"/>
      <c r="O96" s="512"/>
      <c r="P96" s="512"/>
      <c r="Q96" s="512"/>
      <c r="R96" s="512"/>
      <c r="S96" s="512"/>
      <c r="T96" s="512"/>
      <c r="U96" s="512"/>
      <c r="V96" s="512"/>
      <c r="W96" s="512"/>
      <c r="X96" s="512"/>
      <c r="Y96" s="512"/>
      <c r="Z96" s="512"/>
      <c r="AA96" s="512"/>
      <c r="AB96" s="512"/>
      <c r="AC96" s="512"/>
      <c r="AD96" s="512"/>
      <c r="AE96" s="512"/>
      <c r="AF96" s="512"/>
      <c r="AG96" s="512"/>
      <c r="AH96" s="512"/>
      <c r="AI96" s="512"/>
      <c r="AJ96" s="512"/>
      <c r="AK96" s="513">
        <v>0</v>
      </c>
      <c r="AL96" s="514"/>
      <c r="AM96" s="310">
        <v>3.6198566363838225E-2</v>
      </c>
      <c r="AN96" s="310">
        <v>0</v>
      </c>
      <c r="AO96" s="310">
        <v>0</v>
      </c>
      <c r="AP96" s="310">
        <v>0</v>
      </c>
      <c r="AQ96" s="310">
        <v>0</v>
      </c>
      <c r="AR96" s="310">
        <v>0</v>
      </c>
      <c r="AS96" s="310">
        <v>0</v>
      </c>
      <c r="AT96" s="310">
        <v>0</v>
      </c>
      <c r="AU96" s="310">
        <v>0</v>
      </c>
      <c r="AV96" s="310">
        <v>0</v>
      </c>
      <c r="AW96" s="310">
        <v>0</v>
      </c>
      <c r="AX96" s="310">
        <v>0</v>
      </c>
      <c r="AY96" s="310">
        <v>0</v>
      </c>
      <c r="AZ96" s="310">
        <v>0</v>
      </c>
      <c r="BA96" s="310">
        <v>0</v>
      </c>
    </row>
    <row r="97" spans="1:53" s="283" customFormat="1" ht="15" thickBot="1" x14ac:dyDescent="0.3">
      <c r="A97" s="515" t="s">
        <v>558</v>
      </c>
      <c r="B97" s="516"/>
      <c r="C97" s="516"/>
      <c r="D97" s="516"/>
      <c r="E97" s="516"/>
      <c r="F97" s="516"/>
      <c r="G97" s="516"/>
      <c r="H97" s="516"/>
      <c r="I97" s="516"/>
      <c r="J97" s="516"/>
      <c r="K97" s="516"/>
      <c r="L97" s="516"/>
      <c r="M97" s="516"/>
      <c r="N97" s="516"/>
      <c r="O97" s="516"/>
      <c r="P97" s="516"/>
      <c r="Q97" s="516"/>
      <c r="R97" s="516"/>
      <c r="S97" s="516"/>
      <c r="T97" s="516"/>
      <c r="U97" s="516"/>
      <c r="V97" s="516"/>
      <c r="W97" s="516"/>
      <c r="X97" s="516"/>
      <c r="Y97" s="516"/>
      <c r="Z97" s="516"/>
      <c r="AA97" s="516"/>
      <c r="AB97" s="516"/>
      <c r="AC97" s="516"/>
      <c r="AD97" s="516"/>
      <c r="AE97" s="516"/>
      <c r="AF97" s="516"/>
      <c r="AG97" s="516"/>
      <c r="AH97" s="516"/>
      <c r="AI97" s="516"/>
      <c r="AJ97" s="516"/>
      <c r="AK97" s="517">
        <v>0</v>
      </c>
      <c r="AL97" s="518"/>
      <c r="AM97" s="311">
        <v>4.1255506084866389E-2</v>
      </c>
      <c r="AN97" s="311">
        <v>0</v>
      </c>
      <c r="AO97" s="311">
        <v>0</v>
      </c>
      <c r="AP97" s="311">
        <v>0</v>
      </c>
      <c r="AQ97" s="311">
        <v>0</v>
      </c>
      <c r="AR97" s="311">
        <v>0</v>
      </c>
      <c r="AS97" s="311">
        <v>0</v>
      </c>
      <c r="AT97" s="311">
        <v>0</v>
      </c>
      <c r="AU97" s="311">
        <v>0</v>
      </c>
      <c r="AV97" s="311">
        <v>0</v>
      </c>
      <c r="AW97" s="311">
        <v>0</v>
      </c>
      <c r="AX97" s="311">
        <v>0</v>
      </c>
      <c r="AY97" s="311">
        <v>0</v>
      </c>
      <c r="AZ97" s="311">
        <v>0</v>
      </c>
      <c r="BA97" s="311">
        <v>0</v>
      </c>
    </row>
    <row r="98" spans="1:53" x14ac:dyDescent="0.25">
      <c r="AM98" s="350"/>
      <c r="AN98" s="350"/>
      <c r="AO98" s="350"/>
      <c r="AP98" s="350"/>
      <c r="AQ98" s="350"/>
      <c r="AR98" s="350"/>
      <c r="AS98" s="350"/>
      <c r="AT98" s="350"/>
    </row>
    <row r="99" spans="1:53" x14ac:dyDescent="0.25">
      <c r="A99" s="519"/>
      <c r="B99" s="519"/>
      <c r="C99" s="519"/>
      <c r="D99" s="519"/>
      <c r="E99" s="519"/>
      <c r="F99" s="519"/>
      <c r="G99" s="519"/>
      <c r="H99" s="519"/>
      <c r="I99" s="519"/>
      <c r="J99" s="519"/>
      <c r="K99" s="519"/>
      <c r="L99" s="519"/>
      <c r="M99" s="519"/>
      <c r="N99" s="519"/>
      <c r="O99" s="519"/>
      <c r="P99" s="519"/>
      <c r="Q99" s="519"/>
      <c r="R99" s="519"/>
      <c r="S99" s="519"/>
      <c r="T99" s="519"/>
      <c r="U99" s="519"/>
      <c r="V99" s="519"/>
      <c r="W99" s="519"/>
      <c r="X99" s="519"/>
      <c r="Y99" s="519"/>
      <c r="Z99" s="519"/>
      <c r="AA99" s="519"/>
      <c r="AB99" s="519"/>
      <c r="AC99" s="519"/>
      <c r="AD99" s="519"/>
      <c r="AE99" s="519"/>
      <c r="AF99" s="519"/>
      <c r="AG99" s="519"/>
      <c r="AH99" s="519"/>
      <c r="AI99" s="519"/>
      <c r="AJ99" s="519"/>
      <c r="AK99" s="519"/>
      <c r="AL99" s="519"/>
      <c r="AM99" s="519"/>
      <c r="AN99" s="519"/>
      <c r="AO99" s="519"/>
      <c r="AP99" s="519"/>
      <c r="AQ99" s="519"/>
      <c r="AR99" s="519"/>
      <c r="AS99" s="519"/>
      <c r="AT99" s="519"/>
      <c r="AU99" s="519"/>
    </row>
    <row r="101" spans="1:53" x14ac:dyDescent="0.25">
      <c r="AM101" s="350"/>
    </row>
    <row r="103" spans="1:53" x14ac:dyDescent="0.25">
      <c r="AM103" s="279" t="s">
        <v>472</v>
      </c>
    </row>
    <row r="104" spans="1:53" ht="27.75" x14ac:dyDescent="0.25">
      <c r="AL104" s="339"/>
    </row>
    <row r="105" spans="1:53" ht="27.75" x14ac:dyDescent="0.25">
      <c r="AL105" s="339"/>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0" sqref="H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2024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O_NS3500.AS.</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535"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35"/>
      <c r="C15" s="535"/>
      <c r="D15" s="535"/>
      <c r="E15" s="535"/>
      <c r="F15" s="535"/>
      <c r="G15" s="535"/>
      <c r="H15" s="535"/>
      <c r="I15" s="535"/>
      <c r="J15" s="535"/>
      <c r="K15" s="535"/>
      <c r="L15" s="535"/>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534" t="s">
        <v>401</v>
      </c>
      <c r="B19" s="534"/>
      <c r="C19" s="534"/>
      <c r="D19" s="534"/>
      <c r="E19" s="534"/>
      <c r="F19" s="534"/>
      <c r="G19" s="534"/>
      <c r="H19" s="534"/>
      <c r="I19" s="534"/>
      <c r="J19" s="534"/>
      <c r="K19" s="534"/>
      <c r="L19" s="534"/>
    </row>
    <row r="20" spans="1:12" x14ac:dyDescent="0.25">
      <c r="A20" s="188"/>
      <c r="B20" s="188"/>
      <c r="C20" s="189"/>
      <c r="D20" s="189"/>
      <c r="E20" s="189"/>
      <c r="F20" s="189"/>
      <c r="G20" s="189"/>
      <c r="H20" s="189"/>
      <c r="I20" s="189"/>
      <c r="J20" s="189"/>
      <c r="K20" s="189"/>
      <c r="L20" s="189"/>
    </row>
    <row r="21" spans="1:12" ht="28.5" customHeight="1" x14ac:dyDescent="0.25">
      <c r="A21" s="524" t="s">
        <v>217</v>
      </c>
      <c r="B21" s="524" t="s">
        <v>216</v>
      </c>
      <c r="C21" s="530" t="s">
        <v>335</v>
      </c>
      <c r="D21" s="530"/>
      <c r="E21" s="530"/>
      <c r="F21" s="530"/>
      <c r="G21" s="530"/>
      <c r="H21" s="530"/>
      <c r="I21" s="525" t="s">
        <v>215</v>
      </c>
      <c r="J21" s="527" t="s">
        <v>337</v>
      </c>
      <c r="K21" s="524" t="s">
        <v>214</v>
      </c>
      <c r="L21" s="526" t="s">
        <v>336</v>
      </c>
    </row>
    <row r="22" spans="1:12" ht="58.5" customHeight="1" x14ac:dyDescent="0.25">
      <c r="A22" s="524"/>
      <c r="B22" s="524"/>
      <c r="C22" s="531" t="s">
        <v>1</v>
      </c>
      <c r="D22" s="531"/>
      <c r="E22" s="190"/>
      <c r="F22" s="191"/>
      <c r="G22" s="532" t="s">
        <v>0</v>
      </c>
      <c r="H22" s="533"/>
      <c r="I22" s="525"/>
      <c r="J22" s="528"/>
      <c r="K22" s="524"/>
      <c r="L22" s="526"/>
    </row>
    <row r="23" spans="1:12" ht="47.25" x14ac:dyDescent="0.25">
      <c r="A23" s="524"/>
      <c r="B23" s="524"/>
      <c r="C23" s="192" t="s">
        <v>213</v>
      </c>
      <c r="D23" s="192" t="s">
        <v>212</v>
      </c>
      <c r="E23" s="192" t="s">
        <v>213</v>
      </c>
      <c r="F23" s="192" t="s">
        <v>212</v>
      </c>
      <c r="G23" s="192" t="s">
        <v>213</v>
      </c>
      <c r="H23" s="192" t="s">
        <v>212</v>
      </c>
      <c r="I23" s="525"/>
      <c r="J23" s="529"/>
      <c r="K23" s="524"/>
      <c r="L23" s="52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t="s">
        <v>444</v>
      </c>
      <c r="D26" s="251" t="s">
        <v>444</v>
      </c>
      <c r="E26" s="238"/>
      <c r="F26" s="238"/>
      <c r="G26" s="251">
        <v>45181</v>
      </c>
      <c r="H26" s="251">
        <v>45181</v>
      </c>
      <c r="I26" s="252">
        <v>1</v>
      </c>
      <c r="J26" s="253">
        <v>1</v>
      </c>
      <c r="K26" s="111"/>
      <c r="L26" s="111"/>
    </row>
    <row r="27" spans="1:12" s="197" customFormat="1" ht="39" customHeight="1" x14ac:dyDescent="0.25">
      <c r="A27" s="263" t="s">
        <v>209</v>
      </c>
      <c r="B27" s="196" t="s">
        <v>344</v>
      </c>
      <c r="C27" s="251" t="s">
        <v>444</v>
      </c>
      <c r="D27" s="251" t="s">
        <v>444</v>
      </c>
      <c r="E27" s="251" t="s">
        <v>435</v>
      </c>
      <c r="F27" s="251" t="s">
        <v>435</v>
      </c>
      <c r="G27" s="251" t="s">
        <v>435</v>
      </c>
      <c r="H27" s="251" t="s">
        <v>435</v>
      </c>
      <c r="I27" s="239"/>
      <c r="J27" s="240"/>
      <c r="K27" s="111"/>
      <c r="L27" s="111"/>
    </row>
    <row r="28" spans="1:12" s="197" customFormat="1" ht="70.5" customHeight="1" x14ac:dyDescent="0.25">
      <c r="A28" s="263" t="s">
        <v>343</v>
      </c>
      <c r="B28" s="196" t="s">
        <v>348</v>
      </c>
      <c r="C28" s="251" t="s">
        <v>444</v>
      </c>
      <c r="D28" s="251" t="s">
        <v>444</v>
      </c>
      <c r="E28" s="238"/>
      <c r="F28" s="238"/>
      <c r="G28" s="251" t="s">
        <v>435</v>
      </c>
      <c r="H28" s="251" t="s">
        <v>435</v>
      </c>
      <c r="I28" s="239"/>
      <c r="J28" s="240"/>
      <c r="K28" s="111"/>
      <c r="L28" s="111"/>
    </row>
    <row r="29" spans="1:12" s="197" customFormat="1" ht="54" customHeight="1" x14ac:dyDescent="0.25">
      <c r="A29" s="263" t="s">
        <v>208</v>
      </c>
      <c r="B29" s="196" t="s">
        <v>347</v>
      </c>
      <c r="C29" s="251" t="s">
        <v>444</v>
      </c>
      <c r="D29" s="251" t="s">
        <v>444</v>
      </c>
      <c r="E29" s="237"/>
      <c r="F29" s="238"/>
      <c r="G29" s="251" t="s">
        <v>435</v>
      </c>
      <c r="H29" s="251" t="s">
        <v>435</v>
      </c>
      <c r="I29" s="239"/>
      <c r="J29" s="240"/>
      <c r="K29" s="111"/>
      <c r="L29" s="111"/>
    </row>
    <row r="30" spans="1:12" s="197" customFormat="1" ht="57" customHeight="1" x14ac:dyDescent="0.25">
      <c r="A30" s="263" t="s">
        <v>207</v>
      </c>
      <c r="B30" s="196" t="s">
        <v>349</v>
      </c>
      <c r="C30" s="251" t="s">
        <v>444</v>
      </c>
      <c r="D30" s="251" t="s">
        <v>444</v>
      </c>
      <c r="E30" s="238"/>
      <c r="F30" s="238"/>
      <c r="G30" s="251" t="s">
        <v>435</v>
      </c>
      <c r="H30" s="251" t="s">
        <v>435</v>
      </c>
      <c r="I30" s="239"/>
      <c r="J30" s="240"/>
      <c r="K30" s="111"/>
      <c r="L30" s="111"/>
    </row>
    <row r="31" spans="1:12" s="197" customFormat="1" ht="37.5" customHeight="1" x14ac:dyDescent="0.25">
      <c r="A31" s="263" t="s">
        <v>206</v>
      </c>
      <c r="B31" s="198" t="s">
        <v>345</v>
      </c>
      <c r="C31" s="251" t="s">
        <v>444</v>
      </c>
      <c r="D31" s="251" t="s">
        <v>444</v>
      </c>
      <c r="E31" s="238"/>
      <c r="F31" s="238"/>
      <c r="G31" s="254">
        <v>45442</v>
      </c>
      <c r="H31" s="254">
        <f>G31+60</f>
        <v>45502</v>
      </c>
      <c r="I31" s="241"/>
      <c r="J31" s="240"/>
      <c r="K31" s="111"/>
      <c r="L31" s="111"/>
    </row>
    <row r="32" spans="1:12" s="197" customFormat="1" ht="31.5" x14ac:dyDescent="0.25">
      <c r="A32" s="263" t="s">
        <v>204</v>
      </c>
      <c r="B32" s="198" t="s">
        <v>350</v>
      </c>
      <c r="C32" s="251" t="s">
        <v>444</v>
      </c>
      <c r="D32" s="251" t="s">
        <v>444</v>
      </c>
      <c r="E32" s="238"/>
      <c r="F32" s="238"/>
      <c r="G32" s="254">
        <f>H31</f>
        <v>45502</v>
      </c>
      <c r="H32" s="254">
        <f>G32+40</f>
        <v>45542</v>
      </c>
      <c r="I32" s="239"/>
      <c r="J32" s="240"/>
      <c r="K32" s="111"/>
      <c r="L32" s="111"/>
    </row>
    <row r="33" spans="1:12" s="197" customFormat="1" ht="37.5" customHeight="1" x14ac:dyDescent="0.25">
      <c r="A33" s="263" t="s">
        <v>361</v>
      </c>
      <c r="B33" s="198" t="s">
        <v>280</v>
      </c>
      <c r="C33" s="251" t="s">
        <v>444</v>
      </c>
      <c r="D33" s="251" t="s">
        <v>444</v>
      </c>
      <c r="E33" s="238"/>
      <c r="F33" s="238"/>
      <c r="G33" s="251" t="s">
        <v>435</v>
      </c>
      <c r="H33" s="251" t="s">
        <v>435</v>
      </c>
      <c r="I33" s="241"/>
      <c r="J33" s="240"/>
      <c r="K33" s="111"/>
      <c r="L33" s="111"/>
    </row>
    <row r="34" spans="1:12" s="197" customFormat="1" ht="47.25" customHeight="1" x14ac:dyDescent="0.25">
      <c r="A34" s="263" t="s">
        <v>362</v>
      </c>
      <c r="B34" s="198" t="s">
        <v>354</v>
      </c>
      <c r="C34" s="251" t="s">
        <v>444</v>
      </c>
      <c r="D34" s="251" t="s">
        <v>444</v>
      </c>
      <c r="E34" s="242"/>
      <c r="F34" s="242"/>
      <c r="G34" s="251" t="s">
        <v>435</v>
      </c>
      <c r="H34" s="251" t="s">
        <v>435</v>
      </c>
      <c r="I34" s="239"/>
      <c r="J34" s="240"/>
      <c r="K34" s="199"/>
      <c r="L34" s="111"/>
    </row>
    <row r="35" spans="1:12" s="197" customFormat="1" ht="49.5" customHeight="1" x14ac:dyDescent="0.25">
      <c r="A35" s="263" t="s">
        <v>363</v>
      </c>
      <c r="B35" s="198" t="s">
        <v>205</v>
      </c>
      <c r="C35" s="251" t="s">
        <v>444</v>
      </c>
      <c r="D35" s="251" t="s">
        <v>444</v>
      </c>
      <c r="E35" s="239"/>
      <c r="F35" s="239"/>
      <c r="G35" s="254">
        <f>H32</f>
        <v>45542</v>
      </c>
      <c r="H35" s="83">
        <f>G35+30</f>
        <v>45572</v>
      </c>
      <c r="I35" s="241"/>
      <c r="J35" s="240"/>
      <c r="K35" s="199"/>
      <c r="L35" s="111"/>
    </row>
    <row r="36" spans="1:12" ht="37.5" customHeight="1" x14ac:dyDescent="0.25">
      <c r="A36" s="263" t="s">
        <v>364</v>
      </c>
      <c r="B36" s="198" t="s">
        <v>346</v>
      </c>
      <c r="C36" s="251" t="s">
        <v>444</v>
      </c>
      <c r="D36" s="251" t="s">
        <v>444</v>
      </c>
      <c r="E36" s="243"/>
      <c r="F36" s="244"/>
      <c r="G36" s="251" t="s">
        <v>435</v>
      </c>
      <c r="H36" s="251" t="s">
        <v>435</v>
      </c>
      <c r="I36" s="245"/>
      <c r="J36" s="246"/>
      <c r="K36" s="111"/>
      <c r="L36" s="111"/>
    </row>
    <row r="37" spans="1:12" ht="41.25" customHeight="1" x14ac:dyDescent="0.25">
      <c r="A37" s="263" t="s">
        <v>365</v>
      </c>
      <c r="B37" s="198" t="s">
        <v>203</v>
      </c>
      <c r="C37" s="251" t="s">
        <v>444</v>
      </c>
      <c r="D37" s="251" t="s">
        <v>444</v>
      </c>
      <c r="E37" s="243"/>
      <c r="F37" s="244"/>
      <c r="G37" s="254">
        <f>H35</f>
        <v>45572</v>
      </c>
      <c r="H37" s="83">
        <f>G37+70</f>
        <v>45642</v>
      </c>
      <c r="I37" s="241"/>
      <c r="J37" s="246"/>
      <c r="K37" s="111"/>
      <c r="L37" s="111"/>
    </row>
    <row r="38" spans="1:12" x14ac:dyDescent="0.25">
      <c r="A38" s="263" t="s">
        <v>478</v>
      </c>
      <c r="B38" s="194" t="s">
        <v>202</v>
      </c>
      <c r="C38" s="247"/>
      <c r="D38" s="248"/>
      <c r="E38" s="248"/>
      <c r="F38" s="248"/>
      <c r="G38" s="255"/>
      <c r="H38" s="256"/>
      <c r="I38" s="249"/>
      <c r="J38" s="250"/>
      <c r="K38" s="111"/>
      <c r="L38" s="111"/>
    </row>
    <row r="39" spans="1:12" ht="71.25" customHeight="1" x14ac:dyDescent="0.25">
      <c r="A39" s="263">
        <v>2</v>
      </c>
      <c r="B39" s="198" t="s">
        <v>351</v>
      </c>
      <c r="C39" s="251" t="s">
        <v>444</v>
      </c>
      <c r="D39" s="251" t="s">
        <v>444</v>
      </c>
      <c r="E39" s="248"/>
      <c r="F39" s="248"/>
      <c r="G39" s="254">
        <v>45442</v>
      </c>
      <c r="H39" s="254">
        <f>G39+60</f>
        <v>45502</v>
      </c>
      <c r="I39" s="249"/>
      <c r="J39" s="250"/>
      <c r="K39" s="111"/>
      <c r="L39" s="111"/>
    </row>
    <row r="40" spans="1:12" ht="33.75" customHeight="1" x14ac:dyDescent="0.25">
      <c r="A40" s="263" t="s">
        <v>201</v>
      </c>
      <c r="B40" s="198" t="s">
        <v>353</v>
      </c>
      <c r="C40" s="251" t="s">
        <v>444</v>
      </c>
      <c r="D40" s="251" t="s">
        <v>444</v>
      </c>
      <c r="E40" s="248"/>
      <c r="F40" s="248"/>
      <c r="G40" s="83">
        <f>H37</f>
        <v>45642</v>
      </c>
      <c r="H40" s="257">
        <f>G40+30</f>
        <v>45672</v>
      </c>
      <c r="I40" s="249"/>
      <c r="J40" s="250"/>
      <c r="K40" s="111"/>
      <c r="L40" s="111"/>
    </row>
    <row r="41" spans="1:12" ht="63" customHeight="1" x14ac:dyDescent="0.25">
      <c r="A41" s="263" t="s">
        <v>200</v>
      </c>
      <c r="B41" s="194" t="s">
        <v>432</v>
      </c>
      <c r="C41" s="247"/>
      <c r="D41" s="248"/>
      <c r="E41" s="248"/>
      <c r="F41" s="248"/>
      <c r="G41" s="255"/>
      <c r="H41" s="256"/>
      <c r="I41" s="249"/>
      <c r="J41" s="250"/>
      <c r="K41" s="111"/>
      <c r="L41" s="111"/>
    </row>
    <row r="42" spans="1:12" ht="58.5" customHeight="1" x14ac:dyDescent="0.25">
      <c r="A42" s="263">
        <v>3</v>
      </c>
      <c r="B42" s="198" t="s">
        <v>352</v>
      </c>
      <c r="C42" s="251" t="s">
        <v>444</v>
      </c>
      <c r="D42" s="251" t="s">
        <v>444</v>
      </c>
      <c r="E42" s="248"/>
      <c r="F42" s="248"/>
      <c r="G42" s="257">
        <f>H40</f>
        <v>45672</v>
      </c>
      <c r="H42" s="257">
        <f>G42+20</f>
        <v>45692</v>
      </c>
      <c r="I42" s="249"/>
      <c r="J42" s="250"/>
      <c r="K42" s="111"/>
      <c r="L42" s="111"/>
    </row>
    <row r="43" spans="1:12" ht="34.5" customHeight="1" x14ac:dyDescent="0.25">
      <c r="A43" s="263" t="s">
        <v>199</v>
      </c>
      <c r="B43" s="198" t="s">
        <v>197</v>
      </c>
      <c r="C43" s="251" t="s">
        <v>444</v>
      </c>
      <c r="D43" s="251" t="s">
        <v>444</v>
      </c>
      <c r="E43" s="248"/>
      <c r="F43" s="248"/>
      <c r="G43" s="257">
        <f>H40</f>
        <v>45672</v>
      </c>
      <c r="H43" s="257">
        <f>G43+30</f>
        <v>45702</v>
      </c>
      <c r="I43" s="249"/>
      <c r="J43" s="250"/>
      <c r="K43" s="111"/>
      <c r="L43" s="111"/>
    </row>
    <row r="44" spans="1:12" ht="24.75" customHeight="1" x14ac:dyDescent="0.25">
      <c r="A44" s="263" t="s">
        <v>198</v>
      </c>
      <c r="B44" s="198" t="s">
        <v>195</v>
      </c>
      <c r="C44" s="251" t="s">
        <v>444</v>
      </c>
      <c r="D44" s="251" t="s">
        <v>444</v>
      </c>
      <c r="E44" s="248"/>
      <c r="F44" s="248"/>
      <c r="G44" s="257">
        <f>H43</f>
        <v>45702</v>
      </c>
      <c r="H44" s="257">
        <f>G44+30</f>
        <v>45732</v>
      </c>
      <c r="I44" s="249"/>
      <c r="J44" s="250"/>
      <c r="K44" s="111"/>
      <c r="L44" s="111"/>
    </row>
    <row r="45" spans="1:12" ht="90.75" customHeight="1" x14ac:dyDescent="0.25">
      <c r="A45" s="263" t="s">
        <v>196</v>
      </c>
      <c r="B45" s="198" t="s">
        <v>357</v>
      </c>
      <c r="C45" s="251" t="s">
        <v>444</v>
      </c>
      <c r="D45" s="251" t="s">
        <v>444</v>
      </c>
      <c r="E45" s="248"/>
      <c r="F45" s="248"/>
      <c r="G45" s="251" t="s">
        <v>435</v>
      </c>
      <c r="H45" s="251" t="s">
        <v>435</v>
      </c>
      <c r="I45" s="249"/>
      <c r="J45" s="250"/>
      <c r="K45" s="111"/>
      <c r="L45" s="111"/>
    </row>
    <row r="46" spans="1:12" ht="167.25" customHeight="1" x14ac:dyDescent="0.25">
      <c r="A46" s="263" t="s">
        <v>194</v>
      </c>
      <c r="B46" s="198" t="s">
        <v>355</v>
      </c>
      <c r="C46" s="251" t="s">
        <v>444</v>
      </c>
      <c r="D46" s="251" t="s">
        <v>444</v>
      </c>
      <c r="E46" s="248"/>
      <c r="F46" s="248"/>
      <c r="G46" s="251" t="s">
        <v>435</v>
      </c>
      <c r="H46" s="251" t="s">
        <v>435</v>
      </c>
      <c r="I46" s="249"/>
      <c r="J46" s="250"/>
      <c r="K46" s="111"/>
      <c r="L46" s="111"/>
    </row>
    <row r="47" spans="1:12" ht="30.75" customHeight="1" x14ac:dyDescent="0.25">
      <c r="A47" s="263" t="s">
        <v>192</v>
      </c>
      <c r="B47" s="198" t="s">
        <v>193</v>
      </c>
      <c r="C47" s="251" t="s">
        <v>444</v>
      </c>
      <c r="D47" s="251" t="s">
        <v>444</v>
      </c>
      <c r="E47" s="248"/>
      <c r="F47" s="248"/>
      <c r="G47" s="257">
        <f>H44</f>
        <v>45732</v>
      </c>
      <c r="H47" s="257">
        <f>G47+20</f>
        <v>45752</v>
      </c>
      <c r="I47" s="249"/>
      <c r="J47" s="250"/>
      <c r="K47" s="111"/>
      <c r="L47" s="111"/>
    </row>
    <row r="48" spans="1:12" ht="37.5" customHeight="1" x14ac:dyDescent="0.25">
      <c r="A48" s="263" t="s">
        <v>366</v>
      </c>
      <c r="B48" s="194" t="s">
        <v>191</v>
      </c>
      <c r="C48" s="247"/>
      <c r="D48" s="248"/>
      <c r="E48" s="248"/>
      <c r="F48" s="248"/>
      <c r="G48" s="255"/>
      <c r="H48" s="256"/>
      <c r="I48" s="249"/>
      <c r="J48" s="250"/>
      <c r="K48" s="111"/>
      <c r="L48" s="111"/>
    </row>
    <row r="49" spans="1:12" ht="35.25" customHeight="1" x14ac:dyDescent="0.25">
      <c r="A49" s="263">
        <v>4</v>
      </c>
      <c r="B49" s="198" t="s">
        <v>189</v>
      </c>
      <c r="C49" s="251" t="s">
        <v>444</v>
      </c>
      <c r="D49" s="251" t="s">
        <v>444</v>
      </c>
      <c r="E49" s="248"/>
      <c r="F49" s="248"/>
      <c r="G49" s="257">
        <f>H47</f>
        <v>45752</v>
      </c>
      <c r="H49" s="257">
        <f>G49+20</f>
        <v>45772</v>
      </c>
      <c r="I49" s="249"/>
      <c r="J49" s="250"/>
      <c r="K49" s="111"/>
      <c r="L49" s="111"/>
    </row>
    <row r="50" spans="1:12" ht="86.25" customHeight="1" x14ac:dyDescent="0.25">
      <c r="A50" s="263" t="s">
        <v>190</v>
      </c>
      <c r="B50" s="198" t="s">
        <v>356</v>
      </c>
      <c r="C50" s="251" t="s">
        <v>444</v>
      </c>
      <c r="D50" s="251" t="s">
        <v>444</v>
      </c>
      <c r="E50" s="248"/>
      <c r="F50" s="248"/>
      <c r="G50" s="257">
        <f>H49</f>
        <v>45772</v>
      </c>
      <c r="H50" s="257">
        <f>G50+10</f>
        <v>45782</v>
      </c>
      <c r="I50" s="249"/>
      <c r="J50" s="250"/>
      <c r="K50" s="111"/>
      <c r="L50" s="111"/>
    </row>
    <row r="51" spans="1:12" ht="77.25" customHeight="1" x14ac:dyDescent="0.25">
      <c r="A51" s="263" t="s">
        <v>188</v>
      </c>
      <c r="B51" s="198" t="s">
        <v>358</v>
      </c>
      <c r="C51" s="251" t="s">
        <v>444</v>
      </c>
      <c r="D51" s="251" t="s">
        <v>444</v>
      </c>
      <c r="E51" s="248"/>
      <c r="F51" s="248"/>
      <c r="G51" s="251" t="s">
        <v>435</v>
      </c>
      <c r="H51" s="251" t="s">
        <v>435</v>
      </c>
      <c r="I51" s="249"/>
      <c r="J51" s="250"/>
      <c r="K51" s="111"/>
      <c r="L51" s="111"/>
    </row>
    <row r="52" spans="1:12" ht="71.25" customHeight="1" x14ac:dyDescent="0.25">
      <c r="A52" s="263" t="s">
        <v>186</v>
      </c>
      <c r="B52" s="198" t="s">
        <v>187</v>
      </c>
      <c r="C52" s="251" t="s">
        <v>444</v>
      </c>
      <c r="D52" s="251" t="s">
        <v>444</v>
      </c>
      <c r="E52" s="248"/>
      <c r="F52" s="248"/>
      <c r="G52" s="257">
        <f>H50</f>
        <v>45782</v>
      </c>
      <c r="H52" s="257">
        <v>45912</v>
      </c>
      <c r="I52" s="249"/>
      <c r="J52" s="250"/>
      <c r="K52" s="111"/>
      <c r="L52" s="111"/>
    </row>
    <row r="53" spans="1:12" ht="48" customHeight="1" x14ac:dyDescent="0.25">
      <c r="A53" s="263" t="s">
        <v>184</v>
      </c>
      <c r="B53" s="200" t="s">
        <v>359</v>
      </c>
      <c r="C53" s="251" t="s">
        <v>444</v>
      </c>
      <c r="D53" s="251" t="s">
        <v>444</v>
      </c>
      <c r="E53" s="248"/>
      <c r="F53" s="248"/>
      <c r="G53" s="257">
        <f>H50</f>
        <v>45782</v>
      </c>
      <c r="H53" s="257">
        <v>45912</v>
      </c>
      <c r="I53" s="249"/>
      <c r="J53" s="250"/>
      <c r="K53" s="111"/>
      <c r="L53" s="111"/>
    </row>
    <row r="54" spans="1:12" ht="46.5" customHeight="1" x14ac:dyDescent="0.25">
      <c r="A54" s="263" t="s">
        <v>360</v>
      </c>
      <c r="B54" s="198" t="s">
        <v>185</v>
      </c>
      <c r="C54" s="251" t="s">
        <v>444</v>
      </c>
      <c r="D54" s="251" t="s">
        <v>444</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C23" sqref="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0.7109375" style="327"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4.5703125" style="366" customWidth="1"/>
    <col min="30" max="16384" width="9.140625" style="33"/>
  </cols>
  <sheetData>
    <row r="1" spans="1:29" ht="18.75" x14ac:dyDescent="0.25">
      <c r="A1" s="34"/>
      <c r="B1" s="34"/>
      <c r="C1" s="34"/>
      <c r="D1" s="34"/>
      <c r="E1" s="34"/>
      <c r="F1" s="34"/>
      <c r="L1" s="34"/>
      <c r="M1" s="34"/>
      <c r="U1" s="25"/>
      <c r="AC1" s="364" t="s">
        <v>66</v>
      </c>
    </row>
    <row r="2" spans="1:29" ht="18.75" x14ac:dyDescent="0.3">
      <c r="A2" s="34"/>
      <c r="B2" s="34"/>
      <c r="C2" s="34"/>
      <c r="D2" s="34"/>
      <c r="E2" s="34"/>
      <c r="F2" s="34"/>
      <c r="L2" s="34"/>
      <c r="M2" s="34"/>
      <c r="U2" s="13"/>
      <c r="AC2" s="365" t="s">
        <v>9</v>
      </c>
    </row>
    <row r="3" spans="1:29" ht="18.75" x14ac:dyDescent="0.3">
      <c r="A3" s="34"/>
      <c r="B3" s="34"/>
      <c r="C3" s="34"/>
      <c r="D3" s="34"/>
      <c r="E3" s="34"/>
      <c r="F3" s="34"/>
      <c r="L3" s="34"/>
      <c r="M3" s="34"/>
      <c r="U3" s="13"/>
      <c r="AC3" s="365" t="str">
        <f>'1. паспорт местоположение'!C3</f>
        <v>от «05» мая 2016 г. №380</v>
      </c>
    </row>
    <row r="4" spans="1:29" ht="18.75" customHeight="1" x14ac:dyDescent="0.25">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28"/>
      <c r="S7" s="36"/>
      <c r="T7" s="230"/>
      <c r="U7" s="36"/>
    </row>
    <row r="8" spans="1:29" x14ac:dyDescent="0.25">
      <c r="A8" s="536" t="str">
        <f>'1. паспорт местоположение'!A9:C9</f>
        <v>АО "Россети Тюмень"</v>
      </c>
      <c r="B8" s="536"/>
      <c r="C8" s="536"/>
      <c r="D8" s="536"/>
      <c r="E8" s="536"/>
      <c r="F8" s="536"/>
      <c r="G8" s="536"/>
      <c r="H8" s="536"/>
      <c r="I8" s="536"/>
      <c r="J8" s="536"/>
      <c r="K8" s="536"/>
      <c r="L8" s="536"/>
      <c r="M8" s="536"/>
      <c r="N8" s="536"/>
      <c r="O8" s="536"/>
      <c r="P8" s="536"/>
      <c r="Q8" s="536"/>
      <c r="R8" s="536"/>
      <c r="S8" s="536"/>
      <c r="T8" s="536"/>
      <c r="U8" s="536"/>
      <c r="V8" s="536"/>
      <c r="W8" s="536"/>
      <c r="X8" s="536"/>
      <c r="Y8" s="536"/>
      <c r="Z8" s="536"/>
      <c r="AA8" s="536"/>
      <c r="AB8" s="536"/>
      <c r="AC8" s="536"/>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28"/>
      <c r="S10" s="36"/>
      <c r="T10" s="230"/>
      <c r="U10" s="36"/>
    </row>
    <row r="11" spans="1:29" x14ac:dyDescent="0.25">
      <c r="A11" s="377" t="str">
        <f>'1. паспорт местоположение'!A12:C12</f>
        <v>O_NS3500.AS.</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29"/>
      <c r="S13" s="35"/>
      <c r="T13" s="231"/>
      <c r="U13" s="35"/>
    </row>
    <row r="14" spans="1:29" ht="69" customHeight="1" x14ac:dyDescent="0.25">
      <c r="A14" s="551"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row>
    <row r="17" spans="1:29" x14ac:dyDescent="0.25">
      <c r="A17" s="34"/>
      <c r="L17" s="34"/>
      <c r="M17" s="34"/>
      <c r="N17" s="34"/>
      <c r="O17" s="34"/>
      <c r="P17" s="34"/>
      <c r="Q17" s="34"/>
      <c r="R17" s="323"/>
      <c r="S17" s="34"/>
      <c r="T17" s="232"/>
    </row>
    <row r="18" spans="1:29" x14ac:dyDescent="0.25">
      <c r="A18" s="546" t="s">
        <v>402</v>
      </c>
      <c r="B18" s="546"/>
      <c r="C18" s="546"/>
      <c r="D18" s="546"/>
      <c r="E18" s="546"/>
      <c r="F18" s="546"/>
      <c r="G18" s="546"/>
      <c r="H18" s="546"/>
      <c r="I18" s="546"/>
      <c r="J18" s="546"/>
      <c r="K18" s="546"/>
      <c r="L18" s="546"/>
      <c r="M18" s="546"/>
      <c r="N18" s="546"/>
      <c r="O18" s="546"/>
      <c r="P18" s="546"/>
      <c r="Q18" s="546"/>
      <c r="R18" s="546"/>
      <c r="S18" s="546"/>
      <c r="T18" s="546"/>
      <c r="U18" s="546"/>
    </row>
    <row r="19" spans="1:29" x14ac:dyDescent="0.25">
      <c r="A19" s="321"/>
      <c r="B19" s="321"/>
      <c r="C19" s="321"/>
      <c r="D19" s="321"/>
      <c r="E19" s="321"/>
      <c r="F19" s="321"/>
      <c r="G19" s="321"/>
      <c r="H19" s="321"/>
      <c r="I19" s="321"/>
      <c r="J19" s="321"/>
      <c r="K19" s="321"/>
      <c r="L19" s="321"/>
      <c r="M19" s="321"/>
      <c r="N19" s="321"/>
      <c r="O19" s="321"/>
      <c r="P19" s="321"/>
      <c r="Q19" s="321"/>
      <c r="R19" s="324"/>
      <c r="S19" s="321"/>
      <c r="T19" s="321"/>
      <c r="U19" s="321"/>
    </row>
    <row r="20" spans="1:29" ht="15.75" customHeight="1" x14ac:dyDescent="0.25">
      <c r="A20" s="548" t="s">
        <v>183</v>
      </c>
      <c r="B20" s="548" t="s">
        <v>182</v>
      </c>
      <c r="C20" s="537" t="s">
        <v>181</v>
      </c>
      <c r="D20" s="537"/>
      <c r="E20" s="538" t="s">
        <v>180</v>
      </c>
      <c r="F20" s="538"/>
      <c r="G20" s="539" t="s">
        <v>539</v>
      </c>
      <c r="H20" s="543" t="s">
        <v>464</v>
      </c>
      <c r="I20" s="544"/>
      <c r="J20" s="544"/>
      <c r="K20" s="544"/>
      <c r="L20" s="543" t="s">
        <v>465</v>
      </c>
      <c r="M20" s="544"/>
      <c r="N20" s="544"/>
      <c r="O20" s="544"/>
      <c r="P20" s="543" t="s">
        <v>466</v>
      </c>
      <c r="Q20" s="544"/>
      <c r="R20" s="544"/>
      <c r="S20" s="544"/>
      <c r="T20" s="543" t="s">
        <v>467</v>
      </c>
      <c r="U20" s="544"/>
      <c r="V20" s="544"/>
      <c r="W20" s="544"/>
      <c r="X20" s="543" t="s">
        <v>540</v>
      </c>
      <c r="Y20" s="544"/>
      <c r="Z20" s="544"/>
      <c r="AA20" s="544"/>
      <c r="AB20" s="547" t="s">
        <v>179</v>
      </c>
      <c r="AC20" s="547"/>
    </row>
    <row r="21" spans="1:29" s="125" customFormat="1" ht="15.75" customHeight="1" x14ac:dyDescent="0.25">
      <c r="A21" s="549"/>
      <c r="B21" s="549"/>
      <c r="C21" s="537"/>
      <c r="D21" s="537"/>
      <c r="E21" s="538"/>
      <c r="F21" s="538"/>
      <c r="G21" s="540"/>
      <c r="H21" s="542" t="s">
        <v>1</v>
      </c>
      <c r="I21" s="542"/>
      <c r="J21" s="542" t="s">
        <v>177</v>
      </c>
      <c r="K21" s="542"/>
      <c r="L21" s="542" t="s">
        <v>1</v>
      </c>
      <c r="M21" s="542"/>
      <c r="N21" s="542" t="s">
        <v>177</v>
      </c>
      <c r="O21" s="542"/>
      <c r="P21" s="542" t="s">
        <v>1</v>
      </c>
      <c r="Q21" s="542"/>
      <c r="R21" s="542" t="s">
        <v>177</v>
      </c>
      <c r="S21" s="542"/>
      <c r="T21" s="542" t="s">
        <v>1</v>
      </c>
      <c r="U21" s="542"/>
      <c r="V21" s="542" t="s">
        <v>177</v>
      </c>
      <c r="W21" s="542"/>
      <c r="X21" s="542" t="s">
        <v>1</v>
      </c>
      <c r="Y21" s="542"/>
      <c r="Z21" s="542" t="s">
        <v>177</v>
      </c>
      <c r="AA21" s="542"/>
      <c r="AB21" s="547"/>
      <c r="AC21" s="547"/>
    </row>
    <row r="22" spans="1:29" s="125" customFormat="1" ht="63" x14ac:dyDescent="0.25">
      <c r="A22" s="550"/>
      <c r="B22" s="550"/>
      <c r="C22" s="335" t="s">
        <v>1</v>
      </c>
      <c r="D22" s="335" t="s">
        <v>177</v>
      </c>
      <c r="E22" s="336" t="s">
        <v>525</v>
      </c>
      <c r="F22" s="336" t="s">
        <v>526</v>
      </c>
      <c r="G22" s="541"/>
      <c r="H22" s="337" t="s">
        <v>384</v>
      </c>
      <c r="I22" s="337" t="s">
        <v>385</v>
      </c>
      <c r="J22" s="337" t="s">
        <v>384</v>
      </c>
      <c r="K22" s="337" t="s">
        <v>385</v>
      </c>
      <c r="L22" s="337" t="s">
        <v>384</v>
      </c>
      <c r="M22" s="337" t="s">
        <v>385</v>
      </c>
      <c r="N22" s="337" t="s">
        <v>384</v>
      </c>
      <c r="O22" s="337" t="s">
        <v>385</v>
      </c>
      <c r="P22" s="337" t="s">
        <v>384</v>
      </c>
      <c r="Q22" s="337" t="s">
        <v>385</v>
      </c>
      <c r="R22" s="337" t="s">
        <v>384</v>
      </c>
      <c r="S22" s="337" t="s">
        <v>385</v>
      </c>
      <c r="T22" s="337" t="s">
        <v>384</v>
      </c>
      <c r="U22" s="337" t="s">
        <v>385</v>
      </c>
      <c r="V22" s="337" t="s">
        <v>384</v>
      </c>
      <c r="W22" s="337" t="s">
        <v>385</v>
      </c>
      <c r="X22" s="337" t="s">
        <v>384</v>
      </c>
      <c r="Y22" s="337" t="s">
        <v>385</v>
      </c>
      <c r="Z22" s="337" t="s">
        <v>384</v>
      </c>
      <c r="AA22" s="337" t="s">
        <v>385</v>
      </c>
      <c r="AB22" s="335" t="s">
        <v>178</v>
      </c>
      <c r="AC22" s="367" t="s">
        <v>177</v>
      </c>
    </row>
    <row r="23" spans="1:29" s="125" customFormat="1" x14ac:dyDescent="0.25">
      <c r="A23" s="220">
        <v>1</v>
      </c>
      <c r="B23" s="220">
        <v>2</v>
      </c>
      <c r="C23" s="220">
        <v>3</v>
      </c>
      <c r="D23" s="220">
        <v>4</v>
      </c>
      <c r="E23" s="220">
        <v>5</v>
      </c>
      <c r="F23" s="220">
        <v>6</v>
      </c>
      <c r="G23" s="320">
        <v>7</v>
      </c>
      <c r="H23" s="320">
        <v>8</v>
      </c>
      <c r="I23" s="320">
        <v>9</v>
      </c>
      <c r="J23" s="320">
        <v>10</v>
      </c>
      <c r="K23" s="320">
        <v>11</v>
      </c>
      <c r="L23" s="320">
        <v>12</v>
      </c>
      <c r="M23" s="320">
        <v>13</v>
      </c>
      <c r="N23" s="320">
        <v>14</v>
      </c>
      <c r="O23" s="320">
        <v>15</v>
      </c>
      <c r="P23" s="320">
        <v>16</v>
      </c>
      <c r="Q23" s="320">
        <v>17</v>
      </c>
      <c r="R23" s="322">
        <v>18</v>
      </c>
      <c r="S23" s="320">
        <v>19</v>
      </c>
      <c r="T23" s="320">
        <v>20</v>
      </c>
      <c r="U23" s="320">
        <v>21</v>
      </c>
      <c r="V23" s="320">
        <v>22</v>
      </c>
      <c r="W23" s="320">
        <v>23</v>
      </c>
      <c r="X23" s="320">
        <v>24</v>
      </c>
      <c r="Y23" s="320">
        <v>25</v>
      </c>
      <c r="Z23" s="320">
        <v>26</v>
      </c>
      <c r="AA23" s="320">
        <v>27</v>
      </c>
      <c r="AB23" s="320">
        <v>28</v>
      </c>
      <c r="AC23" s="368">
        <v>29</v>
      </c>
    </row>
    <row r="24" spans="1:29" ht="47.25" x14ac:dyDescent="0.25">
      <c r="A24" s="264">
        <v>1</v>
      </c>
      <c r="B24" s="265" t="s">
        <v>176</v>
      </c>
      <c r="C24" s="265"/>
      <c r="D24" s="361">
        <v>0.184881513269154</v>
      </c>
      <c r="E24" s="361">
        <v>0.184881513269154</v>
      </c>
      <c r="F24" s="361">
        <v>0.184881513269154</v>
      </c>
      <c r="G24" s="361"/>
      <c r="H24" s="361"/>
      <c r="I24" s="361"/>
      <c r="J24" s="361">
        <f>J30*1.2</f>
        <v>0.14617993300421053</v>
      </c>
      <c r="K24" s="361"/>
      <c r="L24" s="361"/>
      <c r="M24" s="361"/>
      <c r="N24" s="361">
        <v>3.8701580264943199E-2</v>
      </c>
      <c r="O24" s="267"/>
      <c r="P24" s="267"/>
      <c r="Q24" s="267"/>
      <c r="R24" s="267"/>
      <c r="S24" s="267"/>
      <c r="T24" s="267"/>
      <c r="U24" s="266"/>
      <c r="V24" s="266"/>
      <c r="W24" s="266"/>
      <c r="X24" s="266"/>
      <c r="Y24" s="266"/>
      <c r="Z24" s="266"/>
      <c r="AA24" s="266"/>
      <c r="AB24" s="266"/>
      <c r="AC24" s="319">
        <f>J24+N24+R24+V24</f>
        <v>0.18488151326915372</v>
      </c>
    </row>
    <row r="25" spans="1:29" x14ac:dyDescent="0.25">
      <c r="A25" s="268" t="s">
        <v>175</v>
      </c>
      <c r="B25" s="269" t="s">
        <v>174</v>
      </c>
      <c r="C25" s="265"/>
      <c r="D25" s="361"/>
      <c r="E25" s="361"/>
      <c r="F25" s="361"/>
      <c r="G25" s="361"/>
      <c r="H25" s="361"/>
      <c r="I25" s="361"/>
      <c r="J25" s="361"/>
      <c r="K25" s="361"/>
      <c r="L25" s="361"/>
      <c r="M25" s="361"/>
      <c r="N25" s="361"/>
      <c r="O25" s="267"/>
      <c r="P25" s="267"/>
      <c r="Q25" s="267"/>
      <c r="R25" s="267"/>
      <c r="S25" s="267"/>
      <c r="T25" s="267"/>
      <c r="U25" s="266"/>
      <c r="V25" s="266"/>
      <c r="W25" s="266"/>
      <c r="X25" s="266"/>
      <c r="Y25" s="266"/>
      <c r="Z25" s="266"/>
      <c r="AA25" s="266"/>
      <c r="AB25" s="266"/>
      <c r="AC25" s="319">
        <f t="shared" ref="AC25:AC86" si="0">J25+N25+R25+V25</f>
        <v>0</v>
      </c>
    </row>
    <row r="26" spans="1:29" x14ac:dyDescent="0.25">
      <c r="A26" s="268" t="s">
        <v>173</v>
      </c>
      <c r="B26" s="269" t="s">
        <v>172</v>
      </c>
      <c r="C26" s="269"/>
      <c r="D26" s="326"/>
      <c r="E26" s="326"/>
      <c r="F26" s="326"/>
      <c r="G26" s="361"/>
      <c r="H26" s="361"/>
      <c r="I26" s="361"/>
      <c r="J26" s="361"/>
      <c r="K26" s="361"/>
      <c r="L26" s="361"/>
      <c r="M26" s="361"/>
      <c r="N26" s="326"/>
      <c r="O26" s="255"/>
      <c r="P26" s="255"/>
      <c r="Q26" s="255"/>
      <c r="R26" s="255"/>
      <c r="S26" s="255"/>
      <c r="T26" s="255"/>
      <c r="U26" s="266"/>
      <c r="V26" s="266"/>
      <c r="W26" s="266"/>
      <c r="X26" s="266"/>
      <c r="Y26" s="266"/>
      <c r="Z26" s="266"/>
      <c r="AA26" s="266"/>
      <c r="AB26" s="266"/>
      <c r="AC26" s="319">
        <f t="shared" si="0"/>
        <v>0</v>
      </c>
    </row>
    <row r="27" spans="1:29" ht="31.5" x14ac:dyDescent="0.25">
      <c r="A27" s="268" t="s">
        <v>171</v>
      </c>
      <c r="B27" s="269" t="s">
        <v>341</v>
      </c>
      <c r="C27" s="269"/>
      <c r="D27" s="326"/>
      <c r="E27" s="326"/>
      <c r="F27" s="326"/>
      <c r="G27" s="362"/>
      <c r="H27" s="362"/>
      <c r="I27" s="362"/>
      <c r="J27" s="362"/>
      <c r="K27" s="362"/>
      <c r="L27" s="362"/>
      <c r="M27" s="362"/>
      <c r="N27" s="326"/>
      <c r="O27" s="255"/>
      <c r="P27" s="255"/>
      <c r="Q27" s="255"/>
      <c r="R27" s="255"/>
      <c r="S27" s="255"/>
      <c r="T27" s="255"/>
      <c r="U27" s="266"/>
      <c r="V27" s="266"/>
      <c r="W27" s="266"/>
      <c r="X27" s="266"/>
      <c r="Y27" s="266"/>
      <c r="Z27" s="266"/>
      <c r="AA27" s="266"/>
      <c r="AB27" s="266"/>
      <c r="AC27" s="319">
        <f t="shared" si="0"/>
        <v>0</v>
      </c>
    </row>
    <row r="28" spans="1:29" x14ac:dyDescent="0.25">
      <c r="A28" s="268" t="s">
        <v>170</v>
      </c>
      <c r="B28" s="269" t="s">
        <v>169</v>
      </c>
      <c r="C28" s="269"/>
      <c r="D28" s="326">
        <v>4.5906000000000002E-2</v>
      </c>
      <c r="E28" s="326">
        <v>4.5906000000000002E-2</v>
      </c>
      <c r="F28" s="326">
        <v>4.5906000000000002E-2</v>
      </c>
      <c r="G28" s="362"/>
      <c r="H28" s="362"/>
      <c r="I28" s="362"/>
      <c r="J28" s="326">
        <f>D28</f>
        <v>4.5906000000000002E-2</v>
      </c>
      <c r="K28" s="362"/>
      <c r="L28" s="362"/>
      <c r="M28" s="362"/>
      <c r="N28" s="326"/>
      <c r="O28" s="255"/>
      <c r="P28" s="255"/>
      <c r="Q28" s="255"/>
      <c r="R28" s="273"/>
      <c r="S28" s="255"/>
      <c r="T28" s="255"/>
      <c r="U28" s="266"/>
      <c r="V28" s="266"/>
      <c r="W28" s="266"/>
      <c r="X28" s="266"/>
      <c r="Y28" s="266"/>
      <c r="Z28" s="266"/>
      <c r="AA28" s="266"/>
      <c r="AB28" s="266"/>
      <c r="AC28" s="319">
        <f t="shared" si="0"/>
        <v>4.5906000000000002E-2</v>
      </c>
    </row>
    <row r="29" spans="1:29" x14ac:dyDescent="0.25">
      <c r="A29" s="268" t="s">
        <v>168</v>
      </c>
      <c r="B29" s="270" t="s">
        <v>167</v>
      </c>
      <c r="C29" s="269"/>
      <c r="D29" s="326">
        <f>D24-D28</f>
        <v>0.138975513269154</v>
      </c>
      <c r="E29" s="326">
        <v>0.12901671326915401</v>
      </c>
      <c r="F29" s="326">
        <v>0.12901671326915401</v>
      </c>
      <c r="G29" s="362"/>
      <c r="H29" s="362"/>
      <c r="I29" s="362"/>
      <c r="J29" s="326">
        <f>J24-J28</f>
        <v>0.10027393300421053</v>
      </c>
      <c r="K29" s="362"/>
      <c r="L29" s="362"/>
      <c r="M29" s="362"/>
      <c r="N29" s="326">
        <f>N24-N28</f>
        <v>3.8701580264943199E-2</v>
      </c>
      <c r="O29" s="255"/>
      <c r="P29" s="255"/>
      <c r="Q29" s="255"/>
      <c r="R29" s="273"/>
      <c r="S29" s="255"/>
      <c r="T29" s="255"/>
      <c r="U29" s="266"/>
      <c r="V29" s="266"/>
      <c r="W29" s="266"/>
      <c r="X29" s="266"/>
      <c r="Y29" s="266"/>
      <c r="Z29" s="266"/>
      <c r="AA29" s="266"/>
      <c r="AB29" s="266"/>
      <c r="AC29" s="319">
        <f t="shared" si="0"/>
        <v>0.13897551326915372</v>
      </c>
    </row>
    <row r="30" spans="1:29" ht="47.25" x14ac:dyDescent="0.25">
      <c r="A30" s="264" t="s">
        <v>62</v>
      </c>
      <c r="B30" s="265" t="s">
        <v>166</v>
      </c>
      <c r="C30" s="265"/>
      <c r="D30" s="361">
        <f>D31+D32+D33+D34</f>
        <v>0.15508114040178528</v>
      </c>
      <c r="E30" s="361">
        <v>0.15508114040178528</v>
      </c>
      <c r="F30" s="361">
        <v>0.15508114040178528</v>
      </c>
      <c r="G30" s="362"/>
      <c r="H30" s="362"/>
      <c r="I30" s="362"/>
      <c r="J30" s="361">
        <f>SUM(J31:J34)</f>
        <v>0.12181661083684212</v>
      </c>
      <c r="K30" s="362"/>
      <c r="L30" s="362"/>
      <c r="M30" s="362"/>
      <c r="N30" s="361">
        <f>SUM(N31:N34)</f>
        <v>3.3264529564943156E-2</v>
      </c>
      <c r="O30" s="255"/>
      <c r="P30" s="255"/>
      <c r="Q30" s="255"/>
      <c r="R30" s="273"/>
      <c r="S30" s="255"/>
      <c r="T30" s="255"/>
      <c r="U30" s="266"/>
      <c r="V30" s="266"/>
      <c r="W30" s="266"/>
      <c r="X30" s="266"/>
      <c r="Y30" s="266"/>
      <c r="Z30" s="266"/>
      <c r="AA30" s="266"/>
      <c r="AB30" s="266"/>
      <c r="AC30" s="319">
        <f>J30+N30+R30+V30</f>
        <v>0.15508114040178528</v>
      </c>
    </row>
    <row r="31" spans="1:29" x14ac:dyDescent="0.25">
      <c r="A31" s="264" t="s">
        <v>165</v>
      </c>
      <c r="B31" s="269" t="s">
        <v>164</v>
      </c>
      <c r="C31" s="265"/>
      <c r="D31" s="326">
        <v>1.4184563684210499E-4</v>
      </c>
      <c r="E31" s="326">
        <v>1.4184563684210499E-4</v>
      </c>
      <c r="F31" s="326">
        <v>1.4184563684210499E-4</v>
      </c>
      <c r="G31" s="362"/>
      <c r="H31" s="362"/>
      <c r="I31" s="362"/>
      <c r="J31" s="326">
        <f>D31</f>
        <v>1.4184563684210499E-4</v>
      </c>
      <c r="K31" s="362"/>
      <c r="L31" s="362"/>
      <c r="M31" s="362"/>
      <c r="N31" s="326">
        <v>0</v>
      </c>
      <c r="O31" s="255"/>
      <c r="P31" s="255"/>
      <c r="Q31" s="255"/>
      <c r="R31" s="273"/>
      <c r="S31" s="255"/>
      <c r="T31" s="255"/>
      <c r="U31" s="266"/>
      <c r="V31" s="266"/>
      <c r="W31" s="266"/>
      <c r="X31" s="266"/>
      <c r="Y31" s="266"/>
      <c r="Z31" s="266"/>
      <c r="AA31" s="266"/>
      <c r="AB31" s="266"/>
      <c r="AC31" s="319">
        <f t="shared" si="0"/>
        <v>1.4184563684210499E-4</v>
      </c>
    </row>
    <row r="32" spans="1:29" ht="31.5" x14ac:dyDescent="0.25">
      <c r="A32" s="264" t="s">
        <v>163</v>
      </c>
      <c r="B32" s="269" t="s">
        <v>162</v>
      </c>
      <c r="C32" s="265"/>
      <c r="D32" s="363">
        <v>2.3682594299999998E-2</v>
      </c>
      <c r="E32" s="363">
        <v>2.3682594299999998E-2</v>
      </c>
      <c r="F32" s="363">
        <v>2.3682594299999998E-2</v>
      </c>
      <c r="G32" s="362"/>
      <c r="H32" s="362"/>
      <c r="I32" s="362"/>
      <c r="J32" s="326">
        <v>0</v>
      </c>
      <c r="K32" s="362"/>
      <c r="L32" s="362"/>
      <c r="M32" s="362"/>
      <c r="N32" s="363">
        <f>D32</f>
        <v>2.3682594299999998E-2</v>
      </c>
      <c r="O32" s="255"/>
      <c r="P32" s="255"/>
      <c r="Q32" s="255"/>
      <c r="R32" s="273"/>
      <c r="S32" s="255"/>
      <c r="T32" s="255"/>
      <c r="U32" s="266"/>
      <c r="V32" s="266"/>
      <c r="W32" s="266"/>
      <c r="X32" s="266"/>
      <c r="Y32" s="266"/>
      <c r="Z32" s="266"/>
      <c r="AA32" s="266"/>
      <c r="AB32" s="266"/>
      <c r="AC32" s="319">
        <f>J32+N32+R32+V32</f>
        <v>2.3682594299999998E-2</v>
      </c>
    </row>
    <row r="33" spans="1:29" x14ac:dyDescent="0.25">
      <c r="A33" s="264" t="s">
        <v>161</v>
      </c>
      <c r="B33" s="269" t="s">
        <v>160</v>
      </c>
      <c r="C33" s="265"/>
      <c r="D33" s="326">
        <v>0.12167476520000001</v>
      </c>
      <c r="E33" s="326">
        <v>0.12167476520000001</v>
      </c>
      <c r="F33" s="326">
        <v>0.12167476520000001</v>
      </c>
      <c r="G33" s="362"/>
      <c r="H33" s="362"/>
      <c r="I33" s="362"/>
      <c r="J33" s="326">
        <f>D33</f>
        <v>0.12167476520000001</v>
      </c>
      <c r="K33" s="362"/>
      <c r="L33" s="362"/>
      <c r="M33" s="362"/>
      <c r="N33" s="326">
        <v>0</v>
      </c>
      <c r="O33" s="255"/>
      <c r="P33" s="255"/>
      <c r="Q33" s="255"/>
      <c r="R33" s="273"/>
      <c r="S33" s="255"/>
      <c r="T33" s="255"/>
      <c r="U33" s="266"/>
      <c r="V33" s="266"/>
      <c r="W33" s="266"/>
      <c r="X33" s="266"/>
      <c r="Y33" s="266"/>
      <c r="Z33" s="266"/>
      <c r="AA33" s="266"/>
      <c r="AB33" s="266"/>
      <c r="AC33" s="319">
        <f t="shared" si="0"/>
        <v>0.12167476520000001</v>
      </c>
    </row>
    <row r="34" spans="1:29" x14ac:dyDescent="0.25">
      <c r="A34" s="264" t="s">
        <v>159</v>
      </c>
      <c r="B34" s="269" t="s">
        <v>158</v>
      </c>
      <c r="C34" s="265"/>
      <c r="D34" s="326">
        <v>9.5819352649431592E-3</v>
      </c>
      <c r="E34" s="326">
        <v>9.5819352649431592E-3</v>
      </c>
      <c r="F34" s="326">
        <v>9.5819352649431592E-3</v>
      </c>
      <c r="G34" s="362"/>
      <c r="H34" s="362"/>
      <c r="I34" s="362"/>
      <c r="J34" s="326">
        <v>0</v>
      </c>
      <c r="K34" s="362"/>
      <c r="L34" s="362"/>
      <c r="M34" s="362"/>
      <c r="N34" s="326">
        <f>D34</f>
        <v>9.5819352649431592E-3</v>
      </c>
      <c r="O34" s="255"/>
      <c r="P34" s="255"/>
      <c r="Q34" s="255"/>
      <c r="R34" s="273"/>
      <c r="S34" s="255"/>
      <c r="T34" s="255"/>
      <c r="U34" s="266"/>
      <c r="V34" s="266"/>
      <c r="W34" s="266"/>
      <c r="X34" s="266"/>
      <c r="Y34" s="266"/>
      <c r="Z34" s="266"/>
      <c r="AA34" s="266"/>
      <c r="AB34" s="266"/>
      <c r="AC34" s="319">
        <f t="shared" si="0"/>
        <v>9.5819352649431592E-3</v>
      </c>
    </row>
    <row r="35" spans="1:29" ht="31.5" x14ac:dyDescent="0.25">
      <c r="A35" s="312" t="s">
        <v>61</v>
      </c>
      <c r="B35" s="313" t="s">
        <v>157</v>
      </c>
      <c r="C35" s="265"/>
      <c r="D35" s="267"/>
      <c r="E35" s="267"/>
      <c r="F35" s="267"/>
      <c r="G35" s="269"/>
      <c r="H35" s="269"/>
      <c r="I35" s="269"/>
      <c r="J35" s="274"/>
      <c r="K35" s="269"/>
      <c r="L35" s="269"/>
      <c r="M35" s="269"/>
      <c r="N35" s="267"/>
      <c r="O35" s="255"/>
      <c r="P35" s="255"/>
      <c r="Q35" s="255"/>
      <c r="R35" s="255"/>
      <c r="S35" s="255"/>
      <c r="T35" s="255"/>
      <c r="U35" s="266"/>
      <c r="V35" s="266"/>
      <c r="W35" s="266"/>
      <c r="X35" s="266"/>
      <c r="Y35" s="266"/>
      <c r="Z35" s="266"/>
      <c r="AA35" s="266"/>
      <c r="AB35" s="266"/>
      <c r="AC35" s="319"/>
    </row>
    <row r="36" spans="1:29" ht="31.5" x14ac:dyDescent="0.25">
      <c r="A36" s="314" t="s">
        <v>156</v>
      </c>
      <c r="B36" s="315" t="s">
        <v>482</v>
      </c>
      <c r="C36" s="271"/>
      <c r="D36" s="267"/>
      <c r="E36" s="267"/>
      <c r="F36" s="267"/>
      <c r="G36" s="269"/>
      <c r="H36" s="269"/>
      <c r="I36" s="269"/>
      <c r="J36" s="274"/>
      <c r="K36" s="269"/>
      <c r="L36" s="269"/>
      <c r="M36" s="269"/>
      <c r="N36" s="267"/>
      <c r="O36" s="255"/>
      <c r="P36" s="255"/>
      <c r="Q36" s="255"/>
      <c r="R36" s="255"/>
      <c r="S36" s="255"/>
      <c r="T36" s="255"/>
      <c r="U36" s="266"/>
      <c r="V36" s="266"/>
      <c r="W36" s="266"/>
      <c r="X36" s="266"/>
      <c r="Y36" s="266"/>
      <c r="Z36" s="266"/>
      <c r="AA36" s="266"/>
      <c r="AB36" s="266"/>
      <c r="AC36" s="319">
        <f t="shared" si="0"/>
        <v>0</v>
      </c>
    </row>
    <row r="37" spans="1:29" x14ac:dyDescent="0.25">
      <c r="A37" s="314" t="s">
        <v>155</v>
      </c>
      <c r="B37" s="315" t="s">
        <v>145</v>
      </c>
      <c r="C37" s="271"/>
      <c r="D37" s="267"/>
      <c r="E37" s="267"/>
      <c r="F37" s="267"/>
      <c r="G37" s="269"/>
      <c r="H37" s="269"/>
      <c r="I37" s="269"/>
      <c r="J37" s="273"/>
      <c r="K37" s="269"/>
      <c r="L37" s="269"/>
      <c r="M37" s="269"/>
      <c r="N37" s="267"/>
      <c r="O37" s="255"/>
      <c r="P37" s="255"/>
      <c r="Q37" s="255"/>
      <c r="R37" s="255"/>
      <c r="S37" s="255"/>
      <c r="T37" s="255"/>
      <c r="U37" s="266"/>
      <c r="V37" s="266"/>
      <c r="W37" s="266"/>
      <c r="X37" s="266"/>
      <c r="Y37" s="266"/>
      <c r="Z37" s="266"/>
      <c r="AA37" s="266"/>
      <c r="AB37" s="266"/>
      <c r="AC37" s="319">
        <f t="shared" si="0"/>
        <v>0</v>
      </c>
    </row>
    <row r="38" spans="1:29" x14ac:dyDescent="0.25">
      <c r="A38" s="314" t="s">
        <v>154</v>
      </c>
      <c r="B38" s="316" t="s">
        <v>483</v>
      </c>
      <c r="C38" s="271"/>
      <c r="D38" s="267"/>
      <c r="E38" s="267"/>
      <c r="F38" s="267"/>
      <c r="G38" s="269"/>
      <c r="H38" s="269"/>
      <c r="I38" s="269"/>
      <c r="J38" s="273"/>
      <c r="K38" s="269"/>
      <c r="L38" s="269"/>
      <c r="M38" s="269"/>
      <c r="N38" s="267"/>
      <c r="O38" s="255"/>
      <c r="P38" s="255"/>
      <c r="Q38" s="255"/>
      <c r="R38" s="255"/>
      <c r="S38" s="255"/>
      <c r="T38" s="255"/>
      <c r="U38" s="266"/>
      <c r="V38" s="266"/>
      <c r="W38" s="266"/>
      <c r="X38" s="266"/>
      <c r="Y38" s="266"/>
      <c r="Z38" s="266"/>
      <c r="AA38" s="266"/>
      <c r="AB38" s="266"/>
      <c r="AC38" s="319">
        <f t="shared" si="0"/>
        <v>0</v>
      </c>
    </row>
    <row r="39" spans="1:29" x14ac:dyDescent="0.25">
      <c r="A39" s="314" t="s">
        <v>153</v>
      </c>
      <c r="B39" s="316" t="s">
        <v>484</v>
      </c>
      <c r="C39" s="269"/>
      <c r="D39" s="267"/>
      <c r="E39" s="267"/>
      <c r="F39" s="267"/>
      <c r="G39" s="269"/>
      <c r="H39" s="269"/>
      <c r="I39" s="269"/>
      <c r="J39" s="273"/>
      <c r="K39" s="269"/>
      <c r="L39" s="269"/>
      <c r="M39" s="269"/>
      <c r="N39" s="267"/>
      <c r="O39" s="255"/>
      <c r="P39" s="255"/>
      <c r="Q39" s="255"/>
      <c r="R39" s="255"/>
      <c r="S39" s="255"/>
      <c r="T39" s="255"/>
      <c r="U39" s="266"/>
      <c r="V39" s="266"/>
      <c r="W39" s="266"/>
      <c r="X39" s="266"/>
      <c r="Y39" s="266"/>
      <c r="Z39" s="266"/>
      <c r="AA39" s="266"/>
      <c r="AB39" s="266"/>
      <c r="AC39" s="319">
        <f t="shared" si="0"/>
        <v>0</v>
      </c>
    </row>
    <row r="40" spans="1:29" x14ac:dyDescent="0.25">
      <c r="A40" s="314" t="s">
        <v>152</v>
      </c>
      <c r="B40" s="316" t="s">
        <v>485</v>
      </c>
      <c r="C40" s="269"/>
      <c r="D40" s="361">
        <v>1</v>
      </c>
      <c r="E40" s="361">
        <v>1</v>
      </c>
      <c r="F40" s="361">
        <v>1</v>
      </c>
      <c r="G40" s="269"/>
      <c r="H40" s="269"/>
      <c r="I40" s="269"/>
      <c r="J40" s="273"/>
      <c r="K40" s="269"/>
      <c r="L40" s="269"/>
      <c r="M40" s="269"/>
      <c r="N40" s="361">
        <v>1</v>
      </c>
      <c r="O40" s="255">
        <v>3</v>
      </c>
      <c r="P40" s="255"/>
      <c r="Q40" s="255"/>
      <c r="R40" s="255"/>
      <c r="S40" s="255"/>
      <c r="T40" s="255"/>
      <c r="U40" s="266"/>
      <c r="V40" s="266"/>
      <c r="W40" s="266"/>
      <c r="X40" s="266"/>
      <c r="Y40" s="266"/>
      <c r="Z40" s="266"/>
      <c r="AA40" s="266"/>
      <c r="AB40" s="266"/>
      <c r="AC40" s="319">
        <f t="shared" si="0"/>
        <v>1</v>
      </c>
    </row>
    <row r="41" spans="1:29" x14ac:dyDescent="0.25">
      <c r="A41" s="314" t="s">
        <v>151</v>
      </c>
      <c r="B41" s="316" t="s">
        <v>486</v>
      </c>
      <c r="C41" s="269"/>
      <c r="D41" s="267"/>
      <c r="E41" s="267"/>
      <c r="F41" s="267"/>
      <c r="G41" s="269"/>
      <c r="H41" s="269"/>
      <c r="I41" s="269"/>
      <c r="J41" s="273"/>
      <c r="K41" s="269"/>
      <c r="L41" s="269"/>
      <c r="M41" s="269"/>
      <c r="N41" s="267"/>
      <c r="O41" s="255"/>
      <c r="P41" s="255"/>
      <c r="Q41" s="255"/>
      <c r="R41" s="255"/>
      <c r="S41" s="255"/>
      <c r="T41" s="255"/>
      <c r="U41" s="266"/>
      <c r="V41" s="266"/>
      <c r="W41" s="266"/>
      <c r="X41" s="266"/>
      <c r="Y41" s="266"/>
      <c r="Z41" s="266"/>
      <c r="AA41" s="266"/>
      <c r="AB41" s="266"/>
      <c r="AC41" s="319">
        <f t="shared" si="0"/>
        <v>0</v>
      </c>
    </row>
    <row r="42" spans="1:29" x14ac:dyDescent="0.25">
      <c r="A42" s="314" t="s">
        <v>150</v>
      </c>
      <c r="B42" s="316" t="s">
        <v>487</v>
      </c>
      <c r="C42" s="271"/>
      <c r="D42" s="267"/>
      <c r="E42" s="267"/>
      <c r="F42" s="267"/>
      <c r="G42" s="269"/>
      <c r="H42" s="269"/>
      <c r="I42" s="269"/>
      <c r="J42" s="273"/>
      <c r="K42" s="269"/>
      <c r="L42" s="269"/>
      <c r="M42" s="269"/>
      <c r="N42" s="267"/>
      <c r="O42" s="255"/>
      <c r="P42" s="255"/>
      <c r="Q42" s="255"/>
      <c r="R42" s="255"/>
      <c r="S42" s="255"/>
      <c r="T42" s="255"/>
      <c r="U42" s="266"/>
      <c r="V42" s="266"/>
      <c r="W42" s="266"/>
      <c r="X42" s="266"/>
      <c r="Y42" s="266"/>
      <c r="Z42" s="266"/>
      <c r="AA42" s="266"/>
      <c r="AB42" s="266"/>
      <c r="AC42" s="319">
        <f t="shared" si="0"/>
        <v>0</v>
      </c>
    </row>
    <row r="43" spans="1:29" x14ac:dyDescent="0.25">
      <c r="A43" s="314" t="s">
        <v>488</v>
      </c>
      <c r="B43" s="316" t="s">
        <v>489</v>
      </c>
      <c r="C43" s="265"/>
      <c r="D43" s="267"/>
      <c r="E43" s="267"/>
      <c r="F43" s="267"/>
      <c r="G43" s="269"/>
      <c r="H43" s="269"/>
      <c r="I43" s="269"/>
      <c r="J43" s="273"/>
      <c r="K43" s="269"/>
      <c r="L43" s="269"/>
      <c r="M43" s="269"/>
      <c r="N43" s="267"/>
      <c r="O43" s="255"/>
      <c r="P43" s="255"/>
      <c r="Q43" s="255"/>
      <c r="R43" s="255"/>
      <c r="S43" s="255"/>
      <c r="T43" s="255"/>
      <c r="U43" s="266"/>
      <c r="V43" s="266"/>
      <c r="W43" s="266"/>
      <c r="X43" s="266"/>
      <c r="Y43" s="266"/>
      <c r="Z43" s="266"/>
      <c r="AA43" s="266"/>
      <c r="AB43" s="266"/>
      <c r="AC43" s="319">
        <f t="shared" si="0"/>
        <v>0</v>
      </c>
    </row>
    <row r="44" spans="1:29" x14ac:dyDescent="0.25">
      <c r="A44" s="314" t="s">
        <v>490</v>
      </c>
      <c r="B44" s="316" t="s">
        <v>491</v>
      </c>
      <c r="C44" s="269"/>
      <c r="D44" s="267"/>
      <c r="E44" s="267"/>
      <c r="F44" s="267"/>
      <c r="G44" s="269"/>
      <c r="H44" s="269"/>
      <c r="I44" s="269"/>
      <c r="J44" s="273"/>
      <c r="K44" s="269"/>
      <c r="L44" s="269"/>
      <c r="M44" s="269"/>
      <c r="N44" s="267"/>
      <c r="O44" s="255"/>
      <c r="P44" s="255"/>
      <c r="Q44" s="255"/>
      <c r="R44" s="255"/>
      <c r="S44" s="255"/>
      <c r="T44" s="255"/>
      <c r="U44" s="266"/>
      <c r="V44" s="266"/>
      <c r="W44" s="266"/>
      <c r="X44" s="266"/>
      <c r="Y44" s="266"/>
      <c r="Z44" s="266"/>
      <c r="AA44" s="266"/>
      <c r="AB44" s="266"/>
      <c r="AC44" s="319">
        <f t="shared" si="0"/>
        <v>0</v>
      </c>
    </row>
    <row r="45" spans="1:29" x14ac:dyDescent="0.25">
      <c r="A45" s="314" t="s">
        <v>492</v>
      </c>
      <c r="B45" s="316" t="s">
        <v>493</v>
      </c>
      <c r="C45" s="269"/>
      <c r="D45" s="267"/>
      <c r="E45" s="267"/>
      <c r="F45" s="267"/>
      <c r="G45" s="269"/>
      <c r="H45" s="269"/>
      <c r="I45" s="269"/>
      <c r="J45" s="273"/>
      <c r="K45" s="269"/>
      <c r="L45" s="269"/>
      <c r="M45" s="269"/>
      <c r="N45" s="267"/>
      <c r="O45" s="255"/>
      <c r="P45" s="255"/>
      <c r="Q45" s="255"/>
      <c r="R45" s="255"/>
      <c r="S45" s="255"/>
      <c r="T45" s="255"/>
      <c r="U45" s="266"/>
      <c r="V45" s="266"/>
      <c r="W45" s="266"/>
      <c r="X45" s="266"/>
      <c r="Y45" s="266"/>
      <c r="Z45" s="266"/>
      <c r="AA45" s="266"/>
      <c r="AB45" s="266"/>
      <c r="AC45" s="319">
        <f t="shared" si="0"/>
        <v>0</v>
      </c>
    </row>
    <row r="46" spans="1:29" x14ac:dyDescent="0.25">
      <c r="A46" s="314" t="s">
        <v>494</v>
      </c>
      <c r="B46" s="316" t="s">
        <v>495</v>
      </c>
      <c r="C46" s="269"/>
      <c r="D46" s="267"/>
      <c r="E46" s="267"/>
      <c r="F46" s="267"/>
      <c r="G46" s="269"/>
      <c r="H46" s="269"/>
      <c r="I46" s="269"/>
      <c r="J46" s="273"/>
      <c r="K46" s="269"/>
      <c r="L46" s="269"/>
      <c r="M46" s="269"/>
      <c r="N46" s="267"/>
      <c r="O46" s="255"/>
      <c r="P46" s="255"/>
      <c r="Q46" s="255"/>
      <c r="R46" s="255"/>
      <c r="S46" s="255"/>
      <c r="T46" s="255"/>
      <c r="U46" s="266"/>
      <c r="V46" s="266"/>
      <c r="W46" s="266"/>
      <c r="X46" s="266"/>
      <c r="Y46" s="266"/>
      <c r="Z46" s="266"/>
      <c r="AA46" s="266"/>
      <c r="AB46" s="266"/>
      <c r="AC46" s="319">
        <f t="shared" si="0"/>
        <v>0</v>
      </c>
    </row>
    <row r="47" spans="1:29" x14ac:dyDescent="0.25">
      <c r="A47" s="312" t="s">
        <v>60</v>
      </c>
      <c r="B47" s="313" t="s">
        <v>149</v>
      </c>
      <c r="C47" s="269"/>
      <c r="D47" s="267"/>
      <c r="E47" s="267"/>
      <c r="F47" s="267"/>
      <c r="G47" s="269"/>
      <c r="H47" s="269"/>
      <c r="I47" s="269"/>
      <c r="J47" s="273"/>
      <c r="K47" s="269"/>
      <c r="L47" s="269"/>
      <c r="M47" s="269"/>
      <c r="N47" s="267"/>
      <c r="O47" s="255"/>
      <c r="P47" s="255"/>
      <c r="Q47" s="255"/>
      <c r="R47" s="255"/>
      <c r="S47" s="255"/>
      <c r="T47" s="255"/>
      <c r="U47" s="266"/>
      <c r="V47" s="266"/>
      <c r="W47" s="266"/>
      <c r="X47" s="266"/>
      <c r="Y47" s="266"/>
      <c r="Z47" s="266"/>
      <c r="AA47" s="266"/>
      <c r="AB47" s="266"/>
      <c r="AC47" s="319"/>
    </row>
    <row r="48" spans="1:29" ht="31.5" x14ac:dyDescent="0.25">
      <c r="A48" s="314" t="s">
        <v>148</v>
      </c>
      <c r="B48" s="315" t="s">
        <v>482</v>
      </c>
      <c r="C48" s="269"/>
      <c r="D48" s="267"/>
      <c r="E48" s="267"/>
      <c r="F48" s="267"/>
      <c r="G48" s="269"/>
      <c r="H48" s="269"/>
      <c r="I48" s="269"/>
      <c r="J48" s="273"/>
      <c r="K48" s="269"/>
      <c r="L48" s="269"/>
      <c r="M48" s="269"/>
      <c r="N48" s="267"/>
      <c r="O48" s="255"/>
      <c r="P48" s="255"/>
      <c r="Q48" s="255"/>
      <c r="R48" s="255"/>
      <c r="S48" s="255"/>
      <c r="T48" s="255"/>
      <c r="U48" s="266"/>
      <c r="V48" s="266"/>
      <c r="W48" s="266"/>
      <c r="X48" s="266"/>
      <c r="Y48" s="266"/>
      <c r="Z48" s="266"/>
      <c r="AA48" s="266"/>
      <c r="AB48" s="266"/>
      <c r="AC48" s="319">
        <f t="shared" si="0"/>
        <v>0</v>
      </c>
    </row>
    <row r="49" spans="1:29" x14ac:dyDescent="0.25">
      <c r="A49" s="314" t="s">
        <v>147</v>
      </c>
      <c r="B49" s="315" t="s">
        <v>145</v>
      </c>
      <c r="C49" s="269"/>
      <c r="D49" s="267"/>
      <c r="E49" s="267"/>
      <c r="F49" s="267"/>
      <c r="G49" s="269"/>
      <c r="H49" s="269"/>
      <c r="I49" s="269"/>
      <c r="J49" s="273"/>
      <c r="K49" s="269"/>
      <c r="L49" s="269"/>
      <c r="M49" s="269"/>
      <c r="N49" s="267"/>
      <c r="O49" s="255"/>
      <c r="P49" s="255"/>
      <c r="Q49" s="255"/>
      <c r="R49" s="255"/>
      <c r="S49" s="255"/>
      <c r="T49" s="255"/>
      <c r="U49" s="266"/>
      <c r="V49" s="266"/>
      <c r="W49" s="266"/>
      <c r="X49" s="266"/>
      <c r="Y49" s="266"/>
      <c r="Z49" s="266"/>
      <c r="AA49" s="266"/>
      <c r="AB49" s="266"/>
      <c r="AC49" s="319">
        <f t="shared" si="0"/>
        <v>0</v>
      </c>
    </row>
    <row r="50" spans="1:29" ht="31.5" x14ac:dyDescent="0.25">
      <c r="A50" s="314" t="s">
        <v>146</v>
      </c>
      <c r="B50" s="316" t="s">
        <v>143</v>
      </c>
      <c r="C50" s="271"/>
      <c r="D50" s="267"/>
      <c r="E50" s="267"/>
      <c r="F50" s="267"/>
      <c r="G50" s="269"/>
      <c r="H50" s="269"/>
      <c r="I50" s="269"/>
      <c r="J50" s="273"/>
      <c r="K50" s="269"/>
      <c r="L50" s="269"/>
      <c r="M50" s="269"/>
      <c r="N50" s="267"/>
      <c r="O50" s="255"/>
      <c r="P50" s="255"/>
      <c r="Q50" s="255"/>
      <c r="R50" s="255"/>
      <c r="S50" s="255"/>
      <c r="T50" s="255"/>
      <c r="U50" s="266"/>
      <c r="V50" s="266"/>
      <c r="W50" s="266"/>
      <c r="X50" s="266"/>
      <c r="Y50" s="266"/>
      <c r="Z50" s="266"/>
      <c r="AA50" s="266"/>
      <c r="AB50" s="266"/>
      <c r="AC50" s="319">
        <f t="shared" si="0"/>
        <v>0</v>
      </c>
    </row>
    <row r="51" spans="1:29" ht="31.5" x14ac:dyDescent="0.25">
      <c r="A51" s="314" t="s">
        <v>144</v>
      </c>
      <c r="B51" s="316" t="s">
        <v>141</v>
      </c>
      <c r="C51" s="265"/>
      <c r="D51" s="267"/>
      <c r="E51" s="267"/>
      <c r="F51" s="267"/>
      <c r="G51" s="269"/>
      <c r="H51" s="269"/>
      <c r="I51" s="269"/>
      <c r="J51" s="273"/>
      <c r="K51" s="269"/>
      <c r="L51" s="269"/>
      <c r="M51" s="269"/>
      <c r="N51" s="267"/>
      <c r="O51" s="255"/>
      <c r="P51" s="255"/>
      <c r="Q51" s="255"/>
      <c r="R51" s="255"/>
      <c r="S51" s="255"/>
      <c r="T51" s="255"/>
      <c r="U51" s="266"/>
      <c r="V51" s="266"/>
      <c r="W51" s="266"/>
      <c r="X51" s="266"/>
      <c r="Y51" s="266"/>
      <c r="Z51" s="266"/>
      <c r="AA51" s="266"/>
      <c r="AB51" s="266"/>
      <c r="AC51" s="319">
        <f t="shared" si="0"/>
        <v>0</v>
      </c>
    </row>
    <row r="52" spans="1:29" x14ac:dyDescent="0.25">
      <c r="A52" s="314" t="s">
        <v>142</v>
      </c>
      <c r="B52" s="316" t="s">
        <v>139</v>
      </c>
      <c r="C52" s="265"/>
      <c r="D52" s="267"/>
      <c r="E52" s="267"/>
      <c r="F52" s="267"/>
      <c r="G52" s="269"/>
      <c r="H52" s="269"/>
      <c r="I52" s="269"/>
      <c r="J52" s="273"/>
      <c r="K52" s="269"/>
      <c r="L52" s="269"/>
      <c r="M52" s="269"/>
      <c r="N52" s="267"/>
      <c r="O52" s="255"/>
      <c r="P52" s="255"/>
      <c r="Q52" s="255"/>
      <c r="R52" s="255"/>
      <c r="S52" s="255"/>
      <c r="T52" s="255"/>
      <c r="U52" s="266"/>
      <c r="V52" s="266"/>
      <c r="W52" s="266"/>
      <c r="X52" s="266"/>
      <c r="Y52" s="266"/>
      <c r="Z52" s="266"/>
      <c r="AA52" s="266"/>
      <c r="AB52" s="266"/>
      <c r="AC52" s="319">
        <f t="shared" si="0"/>
        <v>0</v>
      </c>
    </row>
    <row r="53" spans="1:29" x14ac:dyDescent="0.25">
      <c r="A53" s="314" t="s">
        <v>140</v>
      </c>
      <c r="B53" s="316" t="s">
        <v>484</v>
      </c>
      <c r="C53" s="269"/>
      <c r="D53" s="267"/>
      <c r="E53" s="267"/>
      <c r="F53" s="267"/>
      <c r="G53" s="269"/>
      <c r="H53" s="269"/>
      <c r="I53" s="269"/>
      <c r="J53" s="273"/>
      <c r="K53" s="269"/>
      <c r="L53" s="269"/>
      <c r="M53" s="269"/>
      <c r="N53" s="267"/>
      <c r="O53" s="255"/>
      <c r="P53" s="255"/>
      <c r="Q53" s="255"/>
      <c r="R53" s="255"/>
      <c r="S53" s="255"/>
      <c r="T53" s="255"/>
      <c r="U53" s="266"/>
      <c r="V53" s="266"/>
      <c r="W53" s="266"/>
      <c r="X53" s="266"/>
      <c r="Y53" s="266"/>
      <c r="Z53" s="266"/>
      <c r="AA53" s="266"/>
      <c r="AB53" s="266"/>
      <c r="AC53" s="319">
        <f t="shared" si="0"/>
        <v>0</v>
      </c>
    </row>
    <row r="54" spans="1:29" x14ac:dyDescent="0.25">
      <c r="A54" s="314" t="s">
        <v>138</v>
      </c>
      <c r="B54" s="316" t="s">
        <v>485</v>
      </c>
      <c r="C54" s="271"/>
      <c r="D54" s="361">
        <v>1</v>
      </c>
      <c r="E54" s="361">
        <v>1</v>
      </c>
      <c r="F54" s="361">
        <v>1</v>
      </c>
      <c r="G54" s="362"/>
      <c r="H54" s="362"/>
      <c r="I54" s="362"/>
      <c r="J54" s="326"/>
      <c r="K54" s="362"/>
      <c r="L54" s="362"/>
      <c r="M54" s="362"/>
      <c r="N54" s="361">
        <v>1</v>
      </c>
      <c r="O54" s="255"/>
      <c r="P54" s="255"/>
      <c r="Q54" s="255"/>
      <c r="R54" s="326"/>
      <c r="S54" s="255"/>
      <c r="T54" s="255"/>
      <c r="U54" s="266"/>
      <c r="V54" s="266"/>
      <c r="W54" s="266"/>
      <c r="X54" s="266"/>
      <c r="Y54" s="266"/>
      <c r="Z54" s="266"/>
      <c r="AA54" s="266"/>
      <c r="AB54" s="266"/>
      <c r="AC54" s="319">
        <f t="shared" si="0"/>
        <v>1</v>
      </c>
    </row>
    <row r="55" spans="1:29" x14ac:dyDescent="0.25">
      <c r="A55" s="314" t="s">
        <v>496</v>
      </c>
      <c r="B55" s="316" t="s">
        <v>486</v>
      </c>
      <c r="C55" s="271"/>
      <c r="D55" s="267"/>
      <c r="E55" s="267"/>
      <c r="F55" s="267"/>
      <c r="G55" s="269"/>
      <c r="H55" s="269"/>
      <c r="I55" s="269"/>
      <c r="J55" s="273"/>
      <c r="K55" s="269"/>
      <c r="L55" s="269"/>
      <c r="M55" s="269"/>
      <c r="N55" s="267"/>
      <c r="O55" s="255"/>
      <c r="P55" s="255"/>
      <c r="Q55" s="255"/>
      <c r="R55" s="255"/>
      <c r="S55" s="255"/>
      <c r="T55" s="255"/>
      <c r="U55" s="266"/>
      <c r="V55" s="266"/>
      <c r="W55" s="266"/>
      <c r="X55" s="266"/>
      <c r="Y55" s="266"/>
      <c r="Z55" s="266"/>
      <c r="AA55" s="266"/>
      <c r="AB55" s="266"/>
      <c r="AC55" s="319">
        <f t="shared" si="0"/>
        <v>0</v>
      </c>
    </row>
    <row r="56" spans="1:29" x14ac:dyDescent="0.25">
      <c r="A56" s="314" t="s">
        <v>497</v>
      </c>
      <c r="B56" s="316" t="s">
        <v>487</v>
      </c>
      <c r="C56" s="271"/>
      <c r="D56" s="267"/>
      <c r="E56" s="267"/>
      <c r="F56" s="267"/>
      <c r="G56" s="269"/>
      <c r="H56" s="269"/>
      <c r="I56" s="269"/>
      <c r="J56" s="273"/>
      <c r="K56" s="269"/>
      <c r="L56" s="269"/>
      <c r="M56" s="269"/>
      <c r="N56" s="267"/>
      <c r="O56" s="255"/>
      <c r="P56" s="255"/>
      <c r="Q56" s="255"/>
      <c r="R56" s="255"/>
      <c r="S56" s="255"/>
      <c r="T56" s="255"/>
      <c r="U56" s="266"/>
      <c r="V56" s="266"/>
      <c r="W56" s="266"/>
      <c r="X56" s="266"/>
      <c r="Y56" s="266"/>
      <c r="Z56" s="266"/>
      <c r="AA56" s="266"/>
      <c r="AB56" s="266"/>
      <c r="AC56" s="319">
        <f t="shared" si="0"/>
        <v>0</v>
      </c>
    </row>
    <row r="57" spans="1:29" x14ac:dyDescent="0.25">
      <c r="A57" s="314" t="s">
        <v>498</v>
      </c>
      <c r="B57" s="316" t="s">
        <v>489</v>
      </c>
      <c r="C57" s="271"/>
      <c r="D57" s="267"/>
      <c r="E57" s="267"/>
      <c r="F57" s="267"/>
      <c r="G57" s="269"/>
      <c r="H57" s="269"/>
      <c r="I57" s="269"/>
      <c r="J57" s="273"/>
      <c r="K57" s="269"/>
      <c r="L57" s="269"/>
      <c r="M57" s="269"/>
      <c r="N57" s="267"/>
      <c r="O57" s="255"/>
      <c r="P57" s="255"/>
      <c r="Q57" s="255"/>
      <c r="R57" s="255"/>
      <c r="S57" s="255"/>
      <c r="T57" s="255"/>
      <c r="U57" s="266"/>
      <c r="V57" s="266"/>
      <c r="W57" s="266"/>
      <c r="X57" s="266"/>
      <c r="Y57" s="266"/>
      <c r="Z57" s="266"/>
      <c r="AA57" s="266"/>
      <c r="AB57" s="266"/>
      <c r="AC57" s="319">
        <f t="shared" si="0"/>
        <v>0</v>
      </c>
    </row>
    <row r="58" spans="1:29" x14ac:dyDescent="0.25">
      <c r="A58" s="314" t="s">
        <v>499</v>
      </c>
      <c r="B58" s="316" t="s">
        <v>491</v>
      </c>
      <c r="C58" s="271"/>
      <c r="D58" s="267"/>
      <c r="E58" s="267"/>
      <c r="F58" s="267"/>
      <c r="G58" s="269"/>
      <c r="H58" s="269"/>
      <c r="I58" s="269"/>
      <c r="J58" s="274"/>
      <c r="K58" s="269"/>
      <c r="L58" s="269"/>
      <c r="M58" s="269"/>
      <c r="N58" s="267"/>
      <c r="O58" s="255"/>
      <c r="P58" s="255"/>
      <c r="Q58" s="255"/>
      <c r="R58" s="255"/>
      <c r="S58" s="255"/>
      <c r="T58" s="255"/>
      <c r="U58" s="266"/>
      <c r="V58" s="266"/>
      <c r="W58" s="266"/>
      <c r="X58" s="266"/>
      <c r="Y58" s="266"/>
      <c r="Z58" s="266"/>
      <c r="AA58" s="266"/>
      <c r="AB58" s="266"/>
      <c r="AC58" s="319">
        <f t="shared" si="0"/>
        <v>0</v>
      </c>
    </row>
    <row r="59" spans="1:29" x14ac:dyDescent="0.25">
      <c r="A59" s="314" t="s">
        <v>500</v>
      </c>
      <c r="B59" s="316" t="s">
        <v>493</v>
      </c>
      <c r="C59" s="262"/>
      <c r="D59" s="267"/>
      <c r="E59" s="267"/>
      <c r="F59" s="267"/>
      <c r="G59" s="269"/>
      <c r="H59" s="269"/>
      <c r="I59" s="269"/>
      <c r="J59" s="274"/>
      <c r="K59" s="269"/>
      <c r="L59" s="269"/>
      <c r="M59" s="269"/>
      <c r="N59" s="267"/>
      <c r="O59" s="255"/>
      <c r="P59" s="255"/>
      <c r="Q59" s="255"/>
      <c r="R59" s="255"/>
      <c r="S59" s="255"/>
      <c r="T59" s="255"/>
      <c r="U59" s="266"/>
      <c r="V59" s="266"/>
      <c r="W59" s="266"/>
      <c r="X59" s="266"/>
      <c r="Y59" s="266"/>
      <c r="Z59" s="266"/>
      <c r="AA59" s="266"/>
      <c r="AB59" s="266"/>
      <c r="AC59" s="319">
        <f t="shared" si="0"/>
        <v>0</v>
      </c>
    </row>
    <row r="60" spans="1:29" x14ac:dyDescent="0.25">
      <c r="A60" s="314" t="s">
        <v>501</v>
      </c>
      <c r="B60" s="316" t="s">
        <v>495</v>
      </c>
      <c r="C60" s="272"/>
      <c r="D60" s="267"/>
      <c r="E60" s="267"/>
      <c r="F60" s="267"/>
      <c r="G60" s="269"/>
      <c r="H60" s="269"/>
      <c r="I60" s="269"/>
      <c r="J60" s="274"/>
      <c r="K60" s="269"/>
      <c r="L60" s="269"/>
      <c r="M60" s="269"/>
      <c r="N60" s="267"/>
      <c r="O60" s="255"/>
      <c r="P60" s="255"/>
      <c r="Q60" s="255"/>
      <c r="R60" s="255"/>
      <c r="S60" s="255"/>
      <c r="T60" s="255"/>
      <c r="U60" s="266"/>
      <c r="V60" s="266"/>
      <c r="W60" s="266"/>
      <c r="X60" s="266"/>
      <c r="Y60" s="266"/>
      <c r="Z60" s="266"/>
      <c r="AA60" s="266"/>
      <c r="AB60" s="266"/>
      <c r="AC60" s="319">
        <f t="shared" si="0"/>
        <v>0</v>
      </c>
    </row>
    <row r="61" spans="1:29" ht="31.5" x14ac:dyDescent="0.25">
      <c r="A61" s="312" t="s">
        <v>58</v>
      </c>
      <c r="B61" s="313" t="s">
        <v>137</v>
      </c>
      <c r="C61" s="272"/>
      <c r="D61" s="267"/>
      <c r="E61" s="267"/>
      <c r="F61" s="267"/>
      <c r="G61" s="269"/>
      <c r="H61" s="269"/>
      <c r="I61" s="269"/>
      <c r="J61" s="274"/>
      <c r="K61" s="269"/>
      <c r="L61" s="269"/>
      <c r="M61" s="269"/>
      <c r="N61" s="267"/>
      <c r="O61" s="255"/>
      <c r="P61" s="255"/>
      <c r="Q61" s="255"/>
      <c r="R61" s="273"/>
      <c r="S61" s="255"/>
      <c r="T61" s="255"/>
      <c r="U61" s="266"/>
      <c r="V61" s="266"/>
      <c r="W61" s="266"/>
      <c r="X61" s="266"/>
      <c r="Y61" s="266"/>
      <c r="Z61" s="266"/>
      <c r="AA61" s="266"/>
      <c r="AB61" s="266"/>
      <c r="AC61" s="319">
        <f t="shared" si="0"/>
        <v>0</v>
      </c>
    </row>
    <row r="62" spans="1:29" x14ac:dyDescent="0.25">
      <c r="A62" s="314" t="s">
        <v>136</v>
      </c>
      <c r="B62" s="316" t="s">
        <v>135</v>
      </c>
      <c r="C62" s="272"/>
      <c r="D62" s="267">
        <f>D30</f>
        <v>0.15508114040178528</v>
      </c>
      <c r="E62" s="267">
        <v>0.15508114040178528</v>
      </c>
      <c r="F62" s="267">
        <v>0.15508114040178528</v>
      </c>
      <c r="G62" s="269"/>
      <c r="H62" s="269"/>
      <c r="I62" s="269"/>
      <c r="J62" s="274"/>
      <c r="K62" s="269"/>
      <c r="L62" s="269"/>
      <c r="M62" s="269"/>
      <c r="N62" s="267">
        <f>D62</f>
        <v>0.15508114040178528</v>
      </c>
      <c r="O62" s="255"/>
      <c r="P62" s="255"/>
      <c r="Q62" s="255"/>
      <c r="R62" s="255"/>
      <c r="S62" s="255"/>
      <c r="T62" s="255"/>
      <c r="U62" s="266"/>
      <c r="V62" s="266"/>
      <c r="W62" s="266"/>
      <c r="X62" s="266"/>
      <c r="Y62" s="266"/>
      <c r="Z62" s="266"/>
      <c r="AA62" s="266"/>
      <c r="AB62" s="266"/>
      <c r="AC62" s="319">
        <f>N62+R62+V62</f>
        <v>0.15508114040178528</v>
      </c>
    </row>
    <row r="63" spans="1:29" x14ac:dyDescent="0.25">
      <c r="A63" s="314" t="s">
        <v>134</v>
      </c>
      <c r="B63" s="316" t="s">
        <v>127</v>
      </c>
      <c r="C63" s="272"/>
      <c r="D63" s="267"/>
      <c r="E63" s="267"/>
      <c r="F63" s="267"/>
      <c r="G63" s="269"/>
      <c r="H63" s="269"/>
      <c r="I63" s="269"/>
      <c r="J63" s="274"/>
      <c r="K63" s="269"/>
      <c r="L63" s="269"/>
      <c r="M63" s="269"/>
      <c r="N63" s="267"/>
      <c r="O63" s="255"/>
      <c r="P63" s="255"/>
      <c r="Q63" s="255"/>
      <c r="R63" s="255"/>
      <c r="S63" s="255"/>
      <c r="T63" s="255"/>
      <c r="U63" s="266"/>
      <c r="V63" s="266"/>
      <c r="W63" s="266"/>
      <c r="X63" s="266"/>
      <c r="Y63" s="266"/>
      <c r="Z63" s="266"/>
      <c r="AA63" s="266"/>
      <c r="AB63" s="266"/>
      <c r="AC63" s="319">
        <f t="shared" si="0"/>
        <v>0</v>
      </c>
    </row>
    <row r="64" spans="1:29" x14ac:dyDescent="0.25">
      <c r="A64" s="314" t="s">
        <v>133</v>
      </c>
      <c r="B64" s="315" t="s">
        <v>126</v>
      </c>
      <c r="C64" s="271"/>
      <c r="D64" s="267"/>
      <c r="E64" s="267"/>
      <c r="F64" s="267"/>
      <c r="G64" s="269"/>
      <c r="H64" s="269"/>
      <c r="I64" s="269"/>
      <c r="J64" s="274"/>
      <c r="K64" s="269"/>
      <c r="L64" s="269"/>
      <c r="M64" s="269"/>
      <c r="N64" s="267"/>
      <c r="O64" s="255"/>
      <c r="P64" s="255"/>
      <c r="Q64" s="255"/>
      <c r="R64" s="255"/>
      <c r="S64" s="255"/>
      <c r="T64" s="255"/>
      <c r="U64" s="266"/>
      <c r="V64" s="266"/>
      <c r="W64" s="266"/>
      <c r="X64" s="266"/>
      <c r="Y64" s="266"/>
      <c r="Z64" s="266"/>
      <c r="AA64" s="266"/>
      <c r="AB64" s="266"/>
      <c r="AC64" s="319">
        <f t="shared" si="0"/>
        <v>0</v>
      </c>
    </row>
    <row r="65" spans="1:29" x14ac:dyDescent="0.25">
      <c r="A65" s="314" t="s">
        <v>132</v>
      </c>
      <c r="B65" s="315" t="s">
        <v>125</v>
      </c>
      <c r="C65" s="266"/>
      <c r="D65" s="319"/>
      <c r="E65" s="319"/>
      <c r="F65" s="319"/>
      <c r="G65" s="256"/>
      <c r="H65" s="256"/>
      <c r="I65" s="256"/>
      <c r="J65" s="256"/>
      <c r="K65" s="256"/>
      <c r="L65" s="266"/>
      <c r="M65" s="266"/>
      <c r="N65" s="319"/>
      <c r="O65" s="266"/>
      <c r="P65" s="266"/>
      <c r="Q65" s="266"/>
      <c r="R65" s="330"/>
      <c r="S65" s="266"/>
      <c r="T65" s="318"/>
      <c r="U65" s="266"/>
      <c r="V65" s="266"/>
      <c r="W65" s="266"/>
      <c r="X65" s="266"/>
      <c r="Y65" s="266"/>
      <c r="Z65" s="266"/>
      <c r="AA65" s="266"/>
      <c r="AB65" s="266"/>
      <c r="AC65" s="319">
        <f t="shared" si="0"/>
        <v>0</v>
      </c>
    </row>
    <row r="66" spans="1:29" x14ac:dyDescent="0.25">
      <c r="A66" s="314" t="s">
        <v>131</v>
      </c>
      <c r="B66" s="315" t="s">
        <v>128</v>
      </c>
      <c r="C66" s="266"/>
      <c r="D66" s="319"/>
      <c r="E66" s="319"/>
      <c r="F66" s="319"/>
      <c r="G66" s="256"/>
      <c r="H66" s="256"/>
      <c r="I66" s="256"/>
      <c r="J66" s="256"/>
      <c r="K66" s="256"/>
      <c r="L66" s="266"/>
      <c r="M66" s="266"/>
      <c r="N66" s="319"/>
      <c r="O66" s="266"/>
      <c r="P66" s="266"/>
      <c r="Q66" s="266"/>
      <c r="R66" s="330"/>
      <c r="S66" s="266"/>
      <c r="T66" s="318"/>
      <c r="U66" s="266"/>
      <c r="V66" s="266"/>
      <c r="W66" s="266"/>
      <c r="X66" s="266"/>
      <c r="Y66" s="266"/>
      <c r="Z66" s="266"/>
      <c r="AA66" s="266"/>
      <c r="AB66" s="266"/>
      <c r="AC66" s="319">
        <f t="shared" si="0"/>
        <v>0</v>
      </c>
    </row>
    <row r="67" spans="1:29" x14ac:dyDescent="0.25">
      <c r="A67" s="314" t="s">
        <v>130</v>
      </c>
      <c r="B67" s="315" t="s">
        <v>502</v>
      </c>
      <c r="C67" s="266"/>
      <c r="D67" s="319">
        <v>1</v>
      </c>
      <c r="E67" s="319">
        <v>1</v>
      </c>
      <c r="F67" s="319">
        <v>1</v>
      </c>
      <c r="G67" s="256"/>
      <c r="H67" s="256"/>
      <c r="I67" s="256"/>
      <c r="J67" s="256"/>
      <c r="K67" s="256"/>
      <c r="L67" s="266"/>
      <c r="M67" s="266"/>
      <c r="N67" s="319">
        <v>1</v>
      </c>
      <c r="O67" s="266"/>
      <c r="P67" s="266"/>
      <c r="Q67" s="266"/>
      <c r="R67" s="331"/>
      <c r="S67" s="266"/>
      <c r="T67" s="318"/>
      <c r="U67" s="266"/>
      <c r="V67" s="266"/>
      <c r="W67" s="266"/>
      <c r="X67" s="266"/>
      <c r="Y67" s="266"/>
      <c r="Z67" s="266"/>
      <c r="AA67" s="266"/>
      <c r="AB67" s="266"/>
      <c r="AC67" s="319">
        <f t="shared" si="0"/>
        <v>1</v>
      </c>
    </row>
    <row r="68" spans="1:29" x14ac:dyDescent="0.25">
      <c r="A68" s="314" t="s">
        <v>503</v>
      </c>
      <c r="B68" s="315" t="s">
        <v>504</v>
      </c>
      <c r="C68" s="266"/>
      <c r="D68" s="319"/>
      <c r="E68" s="319"/>
      <c r="F68" s="319"/>
      <c r="G68" s="256"/>
      <c r="H68" s="256"/>
      <c r="I68" s="256"/>
      <c r="J68" s="256"/>
      <c r="K68" s="256"/>
      <c r="L68" s="266"/>
      <c r="M68" s="266"/>
      <c r="N68" s="319"/>
      <c r="O68" s="266"/>
      <c r="P68" s="266"/>
      <c r="Q68" s="266"/>
      <c r="R68" s="330"/>
      <c r="S68" s="266"/>
      <c r="T68" s="318"/>
      <c r="U68" s="266"/>
      <c r="V68" s="266"/>
      <c r="W68" s="266"/>
      <c r="X68" s="266"/>
      <c r="Y68" s="266"/>
      <c r="Z68" s="266"/>
      <c r="AA68" s="266"/>
      <c r="AB68" s="266"/>
      <c r="AC68" s="319">
        <f t="shared" si="0"/>
        <v>0</v>
      </c>
    </row>
    <row r="69" spans="1:29" x14ac:dyDescent="0.25">
      <c r="A69" s="314" t="s">
        <v>505</v>
      </c>
      <c r="B69" s="315" t="s">
        <v>506</v>
      </c>
      <c r="C69" s="266"/>
      <c r="D69" s="319"/>
      <c r="E69" s="319"/>
      <c r="F69" s="319"/>
      <c r="G69" s="256"/>
      <c r="H69" s="256"/>
      <c r="I69" s="256"/>
      <c r="J69" s="256"/>
      <c r="K69" s="256"/>
      <c r="L69" s="266"/>
      <c r="M69" s="266"/>
      <c r="N69" s="319"/>
      <c r="O69" s="266"/>
      <c r="P69" s="266"/>
      <c r="Q69" s="266"/>
      <c r="R69" s="330"/>
      <c r="S69" s="266"/>
      <c r="T69" s="318"/>
      <c r="U69" s="266"/>
      <c r="V69" s="266"/>
      <c r="W69" s="266"/>
      <c r="X69" s="266"/>
      <c r="Y69" s="266"/>
      <c r="Z69" s="266"/>
      <c r="AA69" s="266"/>
      <c r="AB69" s="266"/>
      <c r="AC69" s="319">
        <f t="shared" si="0"/>
        <v>0</v>
      </c>
    </row>
    <row r="70" spans="1:29" x14ac:dyDescent="0.25">
      <c r="A70" s="314" t="s">
        <v>507</v>
      </c>
      <c r="B70" s="315" t="s">
        <v>508</v>
      </c>
      <c r="C70" s="266"/>
      <c r="D70" s="319"/>
      <c r="E70" s="319"/>
      <c r="F70" s="319"/>
      <c r="G70" s="256"/>
      <c r="H70" s="256"/>
      <c r="I70" s="256"/>
      <c r="J70" s="256"/>
      <c r="K70" s="256"/>
      <c r="L70" s="266"/>
      <c r="M70" s="266"/>
      <c r="N70" s="319"/>
      <c r="O70" s="266"/>
      <c r="P70" s="266"/>
      <c r="Q70" s="266"/>
      <c r="R70" s="330"/>
      <c r="S70" s="266"/>
      <c r="T70" s="318"/>
      <c r="U70" s="266"/>
      <c r="V70" s="266"/>
      <c r="W70" s="266"/>
      <c r="X70" s="266"/>
      <c r="Y70" s="266"/>
      <c r="Z70" s="266"/>
      <c r="AA70" s="266"/>
      <c r="AB70" s="266"/>
      <c r="AC70" s="319">
        <f t="shared" si="0"/>
        <v>0</v>
      </c>
    </row>
    <row r="71" spans="1:29" x14ac:dyDescent="0.25">
      <c r="A71" s="314" t="s">
        <v>509</v>
      </c>
      <c r="B71" s="315" t="s">
        <v>510</v>
      </c>
      <c r="C71" s="266"/>
      <c r="D71" s="319"/>
      <c r="E71" s="319"/>
      <c r="F71" s="319"/>
      <c r="G71" s="256"/>
      <c r="H71" s="256"/>
      <c r="I71" s="256"/>
      <c r="J71" s="256"/>
      <c r="K71" s="256"/>
      <c r="L71" s="266"/>
      <c r="M71" s="266"/>
      <c r="N71" s="319"/>
      <c r="O71" s="266"/>
      <c r="P71" s="266"/>
      <c r="Q71" s="266"/>
      <c r="R71" s="330"/>
      <c r="S71" s="266"/>
      <c r="T71" s="318"/>
      <c r="U71" s="266"/>
      <c r="V71" s="266"/>
      <c r="W71" s="266"/>
      <c r="X71" s="266"/>
      <c r="Y71" s="266"/>
      <c r="Z71" s="266"/>
      <c r="AA71" s="266"/>
      <c r="AB71" s="266"/>
      <c r="AC71" s="319">
        <f t="shared" si="0"/>
        <v>0</v>
      </c>
    </row>
    <row r="72" spans="1:29" x14ac:dyDescent="0.25">
      <c r="A72" s="314" t="s">
        <v>511</v>
      </c>
      <c r="B72" s="315" t="s">
        <v>512</v>
      </c>
      <c r="C72" s="266"/>
      <c r="D72" s="266"/>
      <c r="E72" s="266"/>
      <c r="F72" s="266"/>
      <c r="G72" s="256"/>
      <c r="H72" s="256"/>
      <c r="I72" s="256"/>
      <c r="J72" s="256"/>
      <c r="K72" s="256"/>
      <c r="L72" s="266"/>
      <c r="M72" s="266"/>
      <c r="N72" s="266"/>
      <c r="O72" s="266"/>
      <c r="P72" s="266"/>
      <c r="Q72" s="266"/>
      <c r="R72" s="330"/>
      <c r="S72" s="266"/>
      <c r="T72" s="318"/>
      <c r="U72" s="266"/>
      <c r="V72" s="266"/>
      <c r="W72" s="266"/>
      <c r="X72" s="266"/>
      <c r="Y72" s="266"/>
      <c r="Z72" s="266"/>
      <c r="AA72" s="266"/>
      <c r="AB72" s="266"/>
      <c r="AC72" s="319">
        <f t="shared" si="0"/>
        <v>0</v>
      </c>
    </row>
    <row r="73" spans="1:29" x14ac:dyDescent="0.25">
      <c r="A73" s="314" t="s">
        <v>513</v>
      </c>
      <c r="B73" s="315" t="s">
        <v>514</v>
      </c>
      <c r="C73" s="266"/>
      <c r="D73" s="266"/>
      <c r="E73" s="266"/>
      <c r="F73" s="266"/>
      <c r="G73" s="256"/>
      <c r="H73" s="256"/>
      <c r="I73" s="256"/>
      <c r="J73" s="256"/>
      <c r="K73" s="256"/>
      <c r="L73" s="266"/>
      <c r="M73" s="266"/>
      <c r="N73" s="266"/>
      <c r="O73" s="266"/>
      <c r="P73" s="266"/>
      <c r="Q73" s="266"/>
      <c r="R73" s="330"/>
      <c r="S73" s="266"/>
      <c r="T73" s="318"/>
      <c r="U73" s="266"/>
      <c r="V73" s="266"/>
      <c r="W73" s="266"/>
      <c r="X73" s="266"/>
      <c r="Y73" s="266"/>
      <c r="Z73" s="266"/>
      <c r="AA73" s="266"/>
      <c r="AB73" s="266"/>
      <c r="AC73" s="319">
        <f t="shared" si="0"/>
        <v>0</v>
      </c>
    </row>
    <row r="74" spans="1:29" ht="31.5" x14ac:dyDescent="0.25">
      <c r="A74" s="312" t="s">
        <v>57</v>
      </c>
      <c r="B74" s="317" t="s">
        <v>224</v>
      </c>
      <c r="C74" s="266"/>
      <c r="D74" s="266"/>
      <c r="E74" s="266"/>
      <c r="F74" s="266"/>
      <c r="G74" s="256"/>
      <c r="H74" s="256"/>
      <c r="I74" s="256"/>
      <c r="J74" s="256"/>
      <c r="K74" s="256"/>
      <c r="L74" s="266"/>
      <c r="M74" s="266"/>
      <c r="N74" s="266"/>
      <c r="O74" s="266"/>
      <c r="P74" s="266"/>
      <c r="Q74" s="266"/>
      <c r="R74" s="330"/>
      <c r="S74" s="266"/>
      <c r="T74" s="318"/>
      <c r="U74" s="266"/>
      <c r="V74" s="266"/>
      <c r="W74" s="266"/>
      <c r="X74" s="266"/>
      <c r="Y74" s="266"/>
      <c r="Z74" s="266"/>
      <c r="AA74" s="266"/>
      <c r="AB74" s="266"/>
      <c r="AC74" s="319">
        <f t="shared" si="0"/>
        <v>0</v>
      </c>
    </row>
    <row r="75" spans="1:29" x14ac:dyDescent="0.25">
      <c r="A75" s="312" t="s">
        <v>55</v>
      </c>
      <c r="B75" s="313" t="s">
        <v>129</v>
      </c>
      <c r="C75" s="266"/>
      <c r="D75" s="266"/>
      <c r="E75" s="266"/>
      <c r="F75" s="266"/>
      <c r="G75" s="256"/>
      <c r="H75" s="256"/>
      <c r="I75" s="256"/>
      <c r="J75" s="256"/>
      <c r="K75" s="256"/>
      <c r="L75" s="266"/>
      <c r="M75" s="266"/>
      <c r="N75" s="266"/>
      <c r="O75" s="266"/>
      <c r="P75" s="266"/>
      <c r="Q75" s="266"/>
      <c r="R75" s="330"/>
      <c r="S75" s="266"/>
      <c r="T75" s="318"/>
      <c r="U75" s="266"/>
      <c r="V75" s="266"/>
      <c r="W75" s="266"/>
      <c r="X75" s="266"/>
      <c r="Y75" s="266"/>
      <c r="Z75" s="266"/>
      <c r="AA75" s="266"/>
      <c r="AB75" s="266"/>
      <c r="AC75" s="319"/>
    </row>
    <row r="76" spans="1:29" ht="31.5" x14ac:dyDescent="0.25">
      <c r="A76" s="314" t="s">
        <v>219</v>
      </c>
      <c r="B76" s="315" t="s">
        <v>482</v>
      </c>
      <c r="C76" s="266"/>
      <c r="D76" s="266"/>
      <c r="E76" s="266"/>
      <c r="F76" s="266"/>
      <c r="G76" s="256"/>
      <c r="H76" s="256"/>
      <c r="I76" s="256"/>
      <c r="J76" s="256"/>
      <c r="K76" s="256"/>
      <c r="L76" s="266"/>
      <c r="M76" s="266"/>
      <c r="N76" s="266"/>
      <c r="O76" s="266"/>
      <c r="P76" s="266"/>
      <c r="Q76" s="266"/>
      <c r="R76" s="330"/>
      <c r="S76" s="266"/>
      <c r="T76" s="318"/>
      <c r="U76" s="266"/>
      <c r="V76" s="266"/>
      <c r="W76" s="266"/>
      <c r="X76" s="266"/>
      <c r="Y76" s="266"/>
      <c r="Z76" s="266"/>
      <c r="AA76" s="266"/>
      <c r="AB76" s="266"/>
      <c r="AC76" s="319">
        <f t="shared" si="0"/>
        <v>0</v>
      </c>
    </row>
    <row r="77" spans="1:29" x14ac:dyDescent="0.25">
      <c r="A77" s="314" t="s">
        <v>220</v>
      </c>
      <c r="B77" s="315" t="s">
        <v>145</v>
      </c>
      <c r="C77" s="266"/>
      <c r="D77" s="266"/>
      <c r="E77" s="266"/>
      <c r="F77" s="266"/>
      <c r="G77" s="256"/>
      <c r="H77" s="256"/>
      <c r="I77" s="256"/>
      <c r="J77" s="256"/>
      <c r="K77" s="256"/>
      <c r="L77" s="266"/>
      <c r="M77" s="266"/>
      <c r="N77" s="266"/>
      <c r="O77" s="266"/>
      <c r="P77" s="266"/>
      <c r="Q77" s="266"/>
      <c r="R77" s="330"/>
      <c r="S77" s="266"/>
      <c r="T77" s="318"/>
      <c r="U77" s="266"/>
      <c r="V77" s="266"/>
      <c r="W77" s="266"/>
      <c r="X77" s="266"/>
      <c r="Y77" s="266"/>
      <c r="Z77" s="266"/>
      <c r="AA77" s="266"/>
      <c r="AB77" s="266"/>
      <c r="AC77" s="319">
        <f t="shared" si="0"/>
        <v>0</v>
      </c>
    </row>
    <row r="78" spans="1:29" x14ac:dyDescent="0.25">
      <c r="A78" s="314" t="s">
        <v>221</v>
      </c>
      <c r="B78" s="316" t="s">
        <v>515</v>
      </c>
      <c r="C78" s="266"/>
      <c r="D78" s="266"/>
      <c r="E78" s="266"/>
      <c r="F78" s="266"/>
      <c r="G78" s="256"/>
      <c r="H78" s="256"/>
      <c r="I78" s="256"/>
      <c r="J78" s="256"/>
      <c r="K78" s="256"/>
      <c r="L78" s="266"/>
      <c r="M78" s="266"/>
      <c r="N78" s="266"/>
      <c r="O78" s="266"/>
      <c r="P78" s="266"/>
      <c r="Q78" s="266"/>
      <c r="R78" s="330"/>
      <c r="S78" s="266"/>
      <c r="T78" s="318"/>
      <c r="U78" s="266"/>
      <c r="V78" s="266"/>
      <c r="W78" s="266"/>
      <c r="X78" s="266"/>
      <c r="Y78" s="266"/>
      <c r="Z78" s="266"/>
      <c r="AA78" s="266"/>
      <c r="AB78" s="266"/>
      <c r="AC78" s="319">
        <f t="shared" si="0"/>
        <v>0</v>
      </c>
    </row>
    <row r="79" spans="1:29" x14ac:dyDescent="0.25">
      <c r="A79" s="314" t="s">
        <v>222</v>
      </c>
      <c r="B79" s="316" t="s">
        <v>484</v>
      </c>
      <c r="C79" s="266"/>
      <c r="D79" s="266"/>
      <c r="E79" s="266"/>
      <c r="F79" s="266"/>
      <c r="G79" s="256"/>
      <c r="H79" s="256"/>
      <c r="I79" s="256"/>
      <c r="J79" s="256"/>
      <c r="K79" s="256"/>
      <c r="L79" s="266"/>
      <c r="M79" s="266"/>
      <c r="N79" s="266"/>
      <c r="O79" s="266"/>
      <c r="P79" s="266"/>
      <c r="Q79" s="266"/>
      <c r="R79" s="330"/>
      <c r="S79" s="266"/>
      <c r="T79" s="318"/>
      <c r="U79" s="266"/>
      <c r="V79" s="266"/>
      <c r="W79" s="266"/>
      <c r="X79" s="266"/>
      <c r="Y79" s="266"/>
      <c r="Z79" s="266"/>
      <c r="AA79" s="266"/>
      <c r="AB79" s="266"/>
      <c r="AC79" s="319">
        <f t="shared" si="0"/>
        <v>0</v>
      </c>
    </row>
    <row r="80" spans="1:29" x14ac:dyDescent="0.25">
      <c r="A80" s="314" t="s">
        <v>223</v>
      </c>
      <c r="B80" s="316" t="s">
        <v>485</v>
      </c>
      <c r="C80" s="266"/>
      <c r="D80" s="266"/>
      <c r="E80" s="266"/>
      <c r="F80" s="266"/>
      <c r="G80" s="256"/>
      <c r="H80" s="256"/>
      <c r="I80" s="256"/>
      <c r="J80" s="256"/>
      <c r="K80" s="256"/>
      <c r="L80" s="266"/>
      <c r="M80" s="266"/>
      <c r="N80" s="266"/>
      <c r="O80" s="266"/>
      <c r="P80" s="266"/>
      <c r="Q80" s="266"/>
      <c r="R80" s="330"/>
      <c r="S80" s="266"/>
      <c r="T80" s="318"/>
      <c r="U80" s="266"/>
      <c r="V80" s="266"/>
      <c r="W80" s="266"/>
      <c r="X80" s="266"/>
      <c r="Y80" s="266"/>
      <c r="Z80" s="266"/>
      <c r="AA80" s="266"/>
      <c r="AB80" s="266"/>
      <c r="AC80" s="319">
        <f t="shared" si="0"/>
        <v>0</v>
      </c>
    </row>
    <row r="81" spans="1:29" x14ac:dyDescent="0.25">
      <c r="A81" s="314" t="s">
        <v>516</v>
      </c>
      <c r="B81" s="316" t="s">
        <v>486</v>
      </c>
      <c r="C81" s="266"/>
      <c r="D81" s="266"/>
      <c r="E81" s="266"/>
      <c r="F81" s="266"/>
      <c r="G81" s="256"/>
      <c r="H81" s="256"/>
      <c r="I81" s="256"/>
      <c r="J81" s="256"/>
      <c r="K81" s="256"/>
      <c r="L81" s="266"/>
      <c r="M81" s="266"/>
      <c r="N81" s="266"/>
      <c r="O81" s="266"/>
      <c r="P81" s="266"/>
      <c r="Q81" s="266"/>
      <c r="R81" s="330"/>
      <c r="S81" s="266"/>
      <c r="T81" s="318"/>
      <c r="U81" s="266"/>
      <c r="V81" s="266"/>
      <c r="W81" s="266"/>
      <c r="X81" s="266"/>
      <c r="Y81" s="266"/>
      <c r="Z81" s="266"/>
      <c r="AA81" s="266"/>
      <c r="AB81" s="266"/>
      <c r="AC81" s="319">
        <f t="shared" si="0"/>
        <v>0</v>
      </c>
    </row>
    <row r="82" spans="1:29" x14ac:dyDescent="0.25">
      <c r="A82" s="314" t="s">
        <v>517</v>
      </c>
      <c r="B82" s="316" t="s">
        <v>487</v>
      </c>
      <c r="C82" s="266"/>
      <c r="D82" s="266"/>
      <c r="E82" s="266"/>
      <c r="F82" s="266"/>
      <c r="G82" s="256"/>
      <c r="H82" s="256"/>
      <c r="I82" s="256"/>
      <c r="J82" s="256"/>
      <c r="K82" s="256"/>
      <c r="L82" s="266"/>
      <c r="M82" s="266"/>
      <c r="N82" s="266"/>
      <c r="O82" s="266"/>
      <c r="P82" s="266"/>
      <c r="Q82" s="266"/>
      <c r="R82" s="330"/>
      <c r="S82" s="266"/>
      <c r="T82" s="318"/>
      <c r="U82" s="266"/>
      <c r="V82" s="266"/>
      <c r="W82" s="266"/>
      <c r="X82" s="266"/>
      <c r="Y82" s="266"/>
      <c r="Z82" s="266"/>
      <c r="AA82" s="266"/>
      <c r="AB82" s="266"/>
      <c r="AC82" s="319">
        <f t="shared" si="0"/>
        <v>0</v>
      </c>
    </row>
    <row r="83" spans="1:29" x14ac:dyDescent="0.25">
      <c r="A83" s="314" t="s">
        <v>518</v>
      </c>
      <c r="B83" s="316" t="s">
        <v>489</v>
      </c>
      <c r="C83" s="266"/>
      <c r="D83" s="266"/>
      <c r="E83" s="266"/>
      <c r="F83" s="266"/>
      <c r="G83" s="256"/>
      <c r="H83" s="256"/>
      <c r="I83" s="256"/>
      <c r="J83" s="256"/>
      <c r="K83" s="256"/>
      <c r="L83" s="266"/>
      <c r="M83" s="266"/>
      <c r="N83" s="266"/>
      <c r="O83" s="266"/>
      <c r="P83" s="266"/>
      <c r="Q83" s="266"/>
      <c r="R83" s="330"/>
      <c r="S83" s="266"/>
      <c r="T83" s="318"/>
      <c r="U83" s="266"/>
      <c r="V83" s="266"/>
      <c r="W83" s="266"/>
      <c r="X83" s="266"/>
      <c r="Y83" s="266"/>
      <c r="Z83" s="266"/>
      <c r="AA83" s="266"/>
      <c r="AB83" s="266"/>
      <c r="AC83" s="319">
        <f t="shared" si="0"/>
        <v>0</v>
      </c>
    </row>
    <row r="84" spans="1:29" x14ac:dyDescent="0.25">
      <c r="A84" s="314" t="s">
        <v>519</v>
      </c>
      <c r="B84" s="316" t="s">
        <v>491</v>
      </c>
      <c r="C84" s="266"/>
      <c r="D84" s="266"/>
      <c r="E84" s="266"/>
      <c r="F84" s="266"/>
      <c r="G84" s="256"/>
      <c r="H84" s="256"/>
      <c r="I84" s="256"/>
      <c r="J84" s="256"/>
      <c r="K84" s="256"/>
      <c r="L84" s="266"/>
      <c r="M84" s="266"/>
      <c r="N84" s="266"/>
      <c r="O84" s="266"/>
      <c r="P84" s="266"/>
      <c r="Q84" s="266"/>
      <c r="R84" s="330"/>
      <c r="S84" s="266"/>
      <c r="T84" s="318"/>
      <c r="U84" s="266"/>
      <c r="V84" s="266"/>
      <c r="W84" s="266"/>
      <c r="X84" s="266"/>
      <c r="Y84" s="266"/>
      <c r="Z84" s="266"/>
      <c r="AA84" s="266"/>
      <c r="AB84" s="266"/>
      <c r="AC84" s="319">
        <f t="shared" si="0"/>
        <v>0</v>
      </c>
    </row>
    <row r="85" spans="1:29" x14ac:dyDescent="0.25">
      <c r="A85" s="314" t="s">
        <v>520</v>
      </c>
      <c r="B85" s="316" t="s">
        <v>493</v>
      </c>
      <c r="C85" s="266"/>
      <c r="D85" s="266"/>
      <c r="E85" s="266"/>
      <c r="F85" s="266"/>
      <c r="G85" s="256"/>
      <c r="H85" s="256"/>
      <c r="I85" s="256"/>
      <c r="J85" s="256"/>
      <c r="K85" s="256"/>
      <c r="L85" s="266"/>
      <c r="M85" s="266"/>
      <c r="N85" s="266"/>
      <c r="O85" s="266"/>
      <c r="P85" s="266"/>
      <c r="Q85" s="266"/>
      <c r="R85" s="330"/>
      <c r="S85" s="266"/>
      <c r="T85" s="318"/>
      <c r="U85" s="266"/>
      <c r="V85" s="266"/>
      <c r="W85" s="266"/>
      <c r="X85" s="266"/>
      <c r="Y85" s="266"/>
      <c r="Z85" s="266"/>
      <c r="AA85" s="266"/>
      <c r="AB85" s="266"/>
      <c r="AC85" s="319">
        <f t="shared" si="0"/>
        <v>0</v>
      </c>
    </row>
    <row r="86" spans="1:29" x14ac:dyDescent="0.25">
      <c r="A86" s="314" t="s">
        <v>521</v>
      </c>
      <c r="B86" s="316" t="s">
        <v>495</v>
      </c>
      <c r="C86" s="266"/>
      <c r="D86" s="266"/>
      <c r="E86" s="266"/>
      <c r="F86" s="266"/>
      <c r="G86" s="256"/>
      <c r="H86" s="256"/>
      <c r="I86" s="256"/>
      <c r="J86" s="256"/>
      <c r="K86" s="256"/>
      <c r="L86" s="266"/>
      <c r="M86" s="266"/>
      <c r="N86" s="266"/>
      <c r="O86" s="266"/>
      <c r="P86" s="266"/>
      <c r="Q86" s="266"/>
      <c r="R86" s="330"/>
      <c r="S86" s="266"/>
      <c r="T86" s="318"/>
      <c r="U86" s="266"/>
      <c r="V86" s="266"/>
      <c r="W86" s="266"/>
      <c r="X86" s="266"/>
      <c r="Y86" s="266"/>
      <c r="Z86" s="266"/>
      <c r="AA86" s="266"/>
      <c r="AB86" s="266"/>
      <c r="AC86" s="319">
        <f t="shared" si="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4" t="str">
        <f>'1. паспорт местоположение'!A12:C12</f>
        <v>O_NS3500.AS.</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4"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581"/>
      <c r="B17" s="581"/>
      <c r="C17" s="581"/>
      <c r="D17" s="581"/>
      <c r="E17" s="581"/>
      <c r="F17" s="581"/>
      <c r="G17" s="581"/>
      <c r="H17" s="581"/>
      <c r="I17" s="581"/>
      <c r="J17" s="581"/>
      <c r="K17" s="581"/>
      <c r="L17" s="581"/>
      <c r="M17" s="581"/>
      <c r="N17" s="581"/>
      <c r="O17" s="581"/>
      <c r="P17" s="581"/>
      <c r="Q17" s="581"/>
      <c r="R17" s="581"/>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581"/>
      <c r="AU17" s="581"/>
      <c r="AV17" s="581"/>
    </row>
    <row r="18" spans="1:48" ht="14.25" customHeight="1" x14ac:dyDescent="0.25">
      <c r="A18" s="581"/>
      <c r="B18" s="58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c r="AH18" s="581"/>
      <c r="AI18" s="581"/>
      <c r="AJ18" s="581"/>
      <c r="AK18" s="581"/>
      <c r="AL18" s="581"/>
      <c r="AM18" s="581"/>
      <c r="AN18" s="581"/>
      <c r="AO18" s="581"/>
      <c r="AP18" s="581"/>
      <c r="AQ18" s="581"/>
      <c r="AR18" s="581"/>
      <c r="AS18" s="581"/>
      <c r="AT18" s="581"/>
      <c r="AU18" s="581"/>
      <c r="AV18" s="581"/>
    </row>
    <row r="19" spans="1:48" x14ac:dyDescent="0.25">
      <c r="A19" s="581"/>
      <c r="B19" s="581"/>
      <c r="C19" s="581"/>
      <c r="D19" s="581"/>
      <c r="E19" s="581"/>
      <c r="F19" s="581"/>
      <c r="G19" s="581"/>
      <c r="H19" s="581"/>
      <c r="I19" s="581"/>
      <c r="J19" s="581"/>
      <c r="K19" s="581"/>
      <c r="L19" s="581"/>
      <c r="M19" s="581"/>
      <c r="N19" s="581"/>
      <c r="O19" s="581"/>
      <c r="P19" s="581"/>
      <c r="Q19" s="581"/>
      <c r="R19" s="581"/>
      <c r="S19" s="581"/>
      <c r="T19" s="581"/>
      <c r="U19" s="581"/>
      <c r="V19" s="581"/>
      <c r="W19" s="581"/>
      <c r="X19" s="581"/>
      <c r="Y19" s="581"/>
      <c r="Z19" s="581"/>
      <c r="AA19" s="581"/>
      <c r="AB19" s="581"/>
      <c r="AC19" s="581"/>
      <c r="AD19" s="581"/>
      <c r="AE19" s="581"/>
      <c r="AF19" s="581"/>
      <c r="AG19" s="581"/>
      <c r="AH19" s="581"/>
      <c r="AI19" s="581"/>
      <c r="AJ19" s="581"/>
      <c r="AK19" s="581"/>
      <c r="AL19" s="581"/>
      <c r="AM19" s="581"/>
      <c r="AN19" s="581"/>
      <c r="AO19" s="581"/>
      <c r="AP19" s="581"/>
      <c r="AQ19" s="581"/>
      <c r="AR19" s="581"/>
      <c r="AS19" s="581"/>
      <c r="AT19" s="581"/>
      <c r="AU19" s="581"/>
      <c r="AV19" s="581"/>
    </row>
    <row r="20" spans="1:48" s="18" customFormat="1" x14ac:dyDescent="0.25">
      <c r="A20" s="582"/>
      <c r="B20" s="582"/>
      <c r="C20" s="582"/>
      <c r="D20" s="582"/>
      <c r="E20" s="582"/>
      <c r="F20" s="582"/>
      <c r="G20" s="582"/>
      <c r="H20" s="582"/>
      <c r="I20" s="582"/>
      <c r="J20" s="582"/>
      <c r="K20" s="582"/>
      <c r="L20" s="582"/>
      <c r="M20" s="582"/>
      <c r="N20" s="582"/>
      <c r="O20" s="582"/>
      <c r="P20" s="582"/>
      <c r="Q20" s="582"/>
      <c r="R20" s="582"/>
      <c r="S20" s="582"/>
      <c r="T20" s="582"/>
      <c r="U20" s="582"/>
      <c r="V20" s="582"/>
      <c r="W20" s="582"/>
      <c r="X20" s="582"/>
      <c r="Y20" s="582"/>
      <c r="Z20" s="582"/>
      <c r="AA20" s="582"/>
      <c r="AB20" s="582"/>
      <c r="AC20" s="582"/>
      <c r="AD20" s="582"/>
      <c r="AE20" s="582"/>
      <c r="AF20" s="582"/>
      <c r="AG20" s="582"/>
      <c r="AH20" s="582"/>
      <c r="AI20" s="582"/>
      <c r="AJ20" s="582"/>
      <c r="AK20" s="582"/>
      <c r="AL20" s="582"/>
      <c r="AM20" s="582"/>
      <c r="AN20" s="582"/>
      <c r="AO20" s="582"/>
      <c r="AP20" s="582"/>
      <c r="AQ20" s="582"/>
      <c r="AR20" s="582"/>
      <c r="AS20" s="582"/>
      <c r="AT20" s="582"/>
      <c r="AU20" s="582"/>
      <c r="AV20" s="582"/>
    </row>
    <row r="21" spans="1:48" s="18" customFormat="1" ht="15.75" thickBot="1" x14ac:dyDescent="0.3">
      <c r="A21" s="568" t="s">
        <v>415</v>
      </c>
      <c r="B21" s="568"/>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c r="AP21" s="568"/>
      <c r="AQ21" s="568"/>
      <c r="AR21" s="568"/>
      <c r="AS21" s="568"/>
      <c r="AT21" s="568"/>
      <c r="AU21" s="568"/>
      <c r="AV21" s="568"/>
    </row>
    <row r="22" spans="1:48" s="18" customFormat="1" ht="58.5" customHeight="1" x14ac:dyDescent="0.25">
      <c r="A22" s="569" t="s">
        <v>51</v>
      </c>
      <c r="B22" s="572" t="s">
        <v>23</v>
      </c>
      <c r="C22" s="571" t="s">
        <v>50</v>
      </c>
      <c r="D22" s="571" t="s">
        <v>49</v>
      </c>
      <c r="E22" s="574" t="s">
        <v>426</v>
      </c>
      <c r="F22" s="575"/>
      <c r="G22" s="575"/>
      <c r="H22" s="575"/>
      <c r="I22" s="575"/>
      <c r="J22" s="575"/>
      <c r="K22" s="575"/>
      <c r="L22" s="576"/>
      <c r="M22" s="571" t="s">
        <v>48</v>
      </c>
      <c r="N22" s="571" t="s">
        <v>47</v>
      </c>
      <c r="O22" s="571" t="s">
        <v>46</v>
      </c>
      <c r="P22" s="552" t="s">
        <v>232</v>
      </c>
      <c r="Q22" s="552" t="s">
        <v>45</v>
      </c>
      <c r="R22" s="552" t="s">
        <v>44</v>
      </c>
      <c r="S22" s="552" t="s">
        <v>43</v>
      </c>
      <c r="T22" s="552"/>
      <c r="U22" s="577" t="s">
        <v>42</v>
      </c>
      <c r="V22" s="577" t="s">
        <v>41</v>
      </c>
      <c r="W22" s="552" t="s">
        <v>40</v>
      </c>
      <c r="X22" s="552" t="s">
        <v>39</v>
      </c>
      <c r="Y22" s="552" t="s">
        <v>38</v>
      </c>
      <c r="Z22" s="560" t="s">
        <v>37</v>
      </c>
      <c r="AA22" s="552" t="s">
        <v>36</v>
      </c>
      <c r="AB22" s="552" t="s">
        <v>35</v>
      </c>
      <c r="AC22" s="552" t="s">
        <v>34</v>
      </c>
      <c r="AD22" s="552" t="s">
        <v>33</v>
      </c>
      <c r="AE22" s="552" t="s">
        <v>32</v>
      </c>
      <c r="AF22" s="552" t="s">
        <v>31</v>
      </c>
      <c r="AG22" s="552"/>
      <c r="AH22" s="552"/>
      <c r="AI22" s="552"/>
      <c r="AJ22" s="552"/>
      <c r="AK22" s="552"/>
      <c r="AL22" s="552" t="s">
        <v>30</v>
      </c>
      <c r="AM22" s="552"/>
      <c r="AN22" s="552"/>
      <c r="AO22" s="552"/>
      <c r="AP22" s="552" t="s">
        <v>29</v>
      </c>
      <c r="AQ22" s="552"/>
      <c r="AR22" s="552" t="s">
        <v>28</v>
      </c>
      <c r="AS22" s="552" t="s">
        <v>27</v>
      </c>
      <c r="AT22" s="552" t="s">
        <v>26</v>
      </c>
      <c r="AU22" s="552" t="s">
        <v>25</v>
      </c>
      <c r="AV22" s="561" t="s">
        <v>24</v>
      </c>
    </row>
    <row r="23" spans="1:48" s="18" customFormat="1" ht="64.5" customHeight="1" x14ac:dyDescent="0.25">
      <c r="A23" s="570"/>
      <c r="B23" s="573"/>
      <c r="C23" s="559"/>
      <c r="D23" s="559"/>
      <c r="E23" s="564" t="s">
        <v>22</v>
      </c>
      <c r="F23" s="555" t="s">
        <v>128</v>
      </c>
      <c r="G23" s="555" t="s">
        <v>127</v>
      </c>
      <c r="H23" s="555" t="s">
        <v>126</v>
      </c>
      <c r="I23" s="557" t="s">
        <v>338</v>
      </c>
      <c r="J23" s="557" t="s">
        <v>339</v>
      </c>
      <c r="K23" s="557" t="s">
        <v>340</v>
      </c>
      <c r="L23" s="555" t="s">
        <v>77</v>
      </c>
      <c r="M23" s="559"/>
      <c r="N23" s="559"/>
      <c r="O23" s="559"/>
      <c r="P23" s="553"/>
      <c r="Q23" s="553"/>
      <c r="R23" s="553"/>
      <c r="S23" s="566" t="s">
        <v>1</v>
      </c>
      <c r="T23" s="566" t="s">
        <v>10</v>
      </c>
      <c r="U23" s="578"/>
      <c r="V23" s="578"/>
      <c r="W23" s="553"/>
      <c r="X23" s="553"/>
      <c r="Y23" s="553"/>
      <c r="Z23" s="553"/>
      <c r="AA23" s="553"/>
      <c r="AB23" s="553"/>
      <c r="AC23" s="553"/>
      <c r="AD23" s="553"/>
      <c r="AE23" s="553"/>
      <c r="AF23" s="553" t="s">
        <v>21</v>
      </c>
      <c r="AG23" s="553"/>
      <c r="AH23" s="553" t="s">
        <v>20</v>
      </c>
      <c r="AI23" s="553"/>
      <c r="AJ23" s="554" t="s">
        <v>19</v>
      </c>
      <c r="AK23" s="554" t="s">
        <v>18</v>
      </c>
      <c r="AL23" s="554" t="s">
        <v>17</v>
      </c>
      <c r="AM23" s="554" t="s">
        <v>16</v>
      </c>
      <c r="AN23" s="554" t="s">
        <v>15</v>
      </c>
      <c r="AO23" s="554" t="s">
        <v>14</v>
      </c>
      <c r="AP23" s="554" t="s">
        <v>13</v>
      </c>
      <c r="AQ23" s="579" t="s">
        <v>10</v>
      </c>
      <c r="AR23" s="553"/>
      <c r="AS23" s="553"/>
      <c r="AT23" s="553"/>
      <c r="AU23" s="553"/>
      <c r="AV23" s="562"/>
    </row>
    <row r="24" spans="1:48" s="18" customFormat="1" ht="96.75" customHeight="1" x14ac:dyDescent="0.25">
      <c r="A24" s="570"/>
      <c r="B24" s="573"/>
      <c r="C24" s="559"/>
      <c r="D24" s="559"/>
      <c r="E24" s="565"/>
      <c r="F24" s="556"/>
      <c r="G24" s="556"/>
      <c r="H24" s="556"/>
      <c r="I24" s="558"/>
      <c r="J24" s="558"/>
      <c r="K24" s="558"/>
      <c r="L24" s="556"/>
      <c r="M24" s="559"/>
      <c r="N24" s="559"/>
      <c r="O24" s="559"/>
      <c r="P24" s="554"/>
      <c r="Q24" s="554"/>
      <c r="R24" s="554"/>
      <c r="S24" s="567"/>
      <c r="T24" s="567"/>
      <c r="U24" s="564"/>
      <c r="V24" s="564"/>
      <c r="W24" s="554"/>
      <c r="X24" s="554"/>
      <c r="Y24" s="554"/>
      <c r="Z24" s="554"/>
      <c r="AA24" s="554"/>
      <c r="AB24" s="554"/>
      <c r="AC24" s="554"/>
      <c r="AD24" s="554"/>
      <c r="AE24" s="554"/>
      <c r="AF24" s="77" t="s">
        <v>12</v>
      </c>
      <c r="AG24" s="77" t="s">
        <v>11</v>
      </c>
      <c r="AH24" s="78" t="s">
        <v>1</v>
      </c>
      <c r="AI24" s="78" t="s">
        <v>10</v>
      </c>
      <c r="AJ24" s="559"/>
      <c r="AK24" s="559"/>
      <c r="AL24" s="559"/>
      <c r="AM24" s="559"/>
      <c r="AN24" s="559"/>
      <c r="AO24" s="559"/>
      <c r="AP24" s="559"/>
      <c r="AQ24" s="580"/>
      <c r="AR24" s="554"/>
      <c r="AS24" s="554"/>
      <c r="AT24" s="554"/>
      <c r="AU24" s="554"/>
      <c r="AV24" s="5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87" t="str">
        <f>'1. паспорт местоположение'!A5:C5</f>
        <v>Год раскрытия информации: 2024 год</v>
      </c>
      <c r="B5" s="587"/>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536" t="s">
        <v>442</v>
      </c>
      <c r="B9" s="536"/>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536" t="str">
        <f>'1. паспорт местоположение'!A12:C12</f>
        <v>O_NS3500.AS.</v>
      </c>
      <c r="B12" s="536"/>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51"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5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586" t="s">
        <v>416</v>
      </c>
      <c r="B18" s="546"/>
    </row>
    <row r="19" spans="1:2" x14ac:dyDescent="0.25">
      <c r="A19" s="276"/>
      <c r="B19" s="275"/>
    </row>
    <row r="20" spans="1:2" ht="16.5" thickBot="1" x14ac:dyDescent="0.3">
      <c r="B20" s="27"/>
    </row>
    <row r="21" spans="1:2" ht="113.25" customHeight="1" thickBot="1" x14ac:dyDescent="0.3">
      <c r="A21" s="41" t="s">
        <v>289</v>
      </c>
      <c r="B21" s="228" t="str">
        <f>A15</f>
        <v>Установка прибора учета в РУ 0,4 кВ ТП 10/0,4 кВ № 630 "МТМ" для присоединения энергопринимающих устройств ООО "Сибмол" (ПУ - 1 шт.)</v>
      </c>
    </row>
    <row r="22" spans="1:2" ht="16.5" thickBot="1" x14ac:dyDescent="0.3">
      <c r="A22" s="41" t="s">
        <v>290</v>
      </c>
      <c r="B22" s="42" t="str">
        <f>'1. паспорт местоположение'!C27</f>
        <v>Ишимский р-н, с. Пахомова</v>
      </c>
    </row>
    <row r="23" spans="1:2" ht="16.5" thickBot="1" x14ac:dyDescent="0.3">
      <c r="A23" s="41" t="s">
        <v>272</v>
      </c>
      <c r="B23" s="43" t="s">
        <v>441</v>
      </c>
    </row>
    <row r="24" spans="1:2" ht="16.5" thickBot="1" x14ac:dyDescent="0.3">
      <c r="A24" s="41" t="s">
        <v>291</v>
      </c>
      <c r="B24" s="147" t="s">
        <v>536</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0.184881513269154</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480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480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77" t="s">
        <v>537</v>
      </c>
    </row>
    <row r="68" spans="1:2" ht="24" customHeight="1" thickBot="1" x14ac:dyDescent="0.3">
      <c r="A68" s="44" t="s">
        <v>324</v>
      </c>
      <c r="B68" s="48"/>
    </row>
    <row r="69" spans="1:2" ht="16.5" thickBot="1" x14ac:dyDescent="0.3">
      <c r="A69" s="51" t="s">
        <v>325</v>
      </c>
      <c r="B69" s="260">
        <f>'6.1. Паспорт сетевой график'!H43</f>
        <v>45702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479</v>
      </c>
    </row>
    <row r="73" spans="1:2" ht="28.5" customHeight="1" x14ac:dyDescent="0.25">
      <c r="A73" s="47" t="s">
        <v>329</v>
      </c>
      <c r="B73" s="583" t="s">
        <v>462</v>
      </c>
    </row>
    <row r="74" spans="1:2" x14ac:dyDescent="0.25">
      <c r="A74" s="51" t="s">
        <v>330</v>
      </c>
      <c r="B74" s="584"/>
    </row>
    <row r="75" spans="1:2" x14ac:dyDescent="0.25">
      <c r="A75" s="51" t="s">
        <v>331</v>
      </c>
      <c r="B75" s="584"/>
    </row>
    <row r="76" spans="1:2" x14ac:dyDescent="0.25">
      <c r="A76" s="51" t="s">
        <v>332</v>
      </c>
      <c r="B76" s="584"/>
    </row>
    <row r="77" spans="1:2" x14ac:dyDescent="0.25">
      <c r="A77" s="51" t="s">
        <v>333</v>
      </c>
      <c r="B77" s="584"/>
    </row>
    <row r="78" spans="1:2" ht="16.5" thickBot="1" x14ac:dyDescent="0.3">
      <c r="A78" s="61" t="s">
        <v>334</v>
      </c>
      <c r="B78" s="5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2024-11-05T07:28:53Z</dcterms:modified>
</cp:coreProperties>
</file>