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O_PK3500.07.02\"/>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<sst xmlns="http://schemas.openxmlformats.org/spreadsheetml/2006/main" count="1495" uniqueCount="621">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</sst>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45" sqref="G4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6" t="s">
        <v>607</v>
      </c>
      <c r="B5" s="246"/>
      <c r="C5" s="246"/>
      <c r="D5" s="196"/>
      <c r="E5" s="196"/>
      <c r="F5" s="196"/>
      <c r="G5" s="196"/>
      <c r="H5" s="196"/>
      <c r="I5" s="196"/>
      <c r="J5" s="196"/>
    </row>
    <row r="6" spans="1:22" s="12" customFormat="1" ht="18" x14ac:dyDescent="0.35">
      <c r="A6" s="17"/>
      <c r="F6" s="16"/>
      <c r="G6" s="16"/>
      <c r="H6" s="15"/>
    </row>
    <row r="7" spans="1:22" s="12" customFormat="1" ht="17.399999999999999" x14ac:dyDescent="0.25">
      <c r="A7" s="250" t="s">
        <v>10</v>
      </c>
      <c r="B7" s="250"/>
      <c r="C7" s="25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48" t="s">
        <v>553</v>
      </c>
      <c r="B9" s="248"/>
      <c r="C9" s="248"/>
      <c r="D9" s="8"/>
      <c r="E9" s="8"/>
      <c r="F9" s="8"/>
      <c r="G9" s="8"/>
      <c r="H9" s="8"/>
      <c r="I9" s="13"/>
      <c r="J9" s="13"/>
      <c r="K9" s="13"/>
      <c r="L9" s="13"/>
      <c r="M9" s="13"/>
      <c r="N9" s="13"/>
      <c r="O9" s="13"/>
      <c r="P9" s="13"/>
      <c r="Q9" s="13"/>
      <c r="R9" s="13"/>
      <c r="S9" s="13"/>
      <c r="T9" s="13"/>
      <c r="U9" s="13"/>
      <c r="V9" s="13"/>
    </row>
    <row r="10" spans="1:22" s="12" customFormat="1" ht="17.399999999999999" x14ac:dyDescent="0.25">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8" t="s">
        <v>609</v>
      </c>
      <c r="B12" s="248"/>
      <c r="C12" s="24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5">
      <c r="A15" s="248" t="s">
        <v>615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5">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5">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3"/>
      <c r="B39" s="244"/>
      <c r="C39" s="245"/>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3" t="s">
        <v>546</v>
      </c>
      <c r="C48" s="207">
        <v>1.251396</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3" t="s">
        <v>547</v>
      </c>
      <c r="C49" s="208">
        <v>1.0428299999999999</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6" x14ac:dyDescent="0.25">
      <c r="A5" s="17"/>
    </row>
    <row r="6" spans="1:28" s="12" customFormat="1" ht="17.399999999999999" x14ac:dyDescent="0.25">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7.399999999999999" x14ac:dyDescent="0.25">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7.39999999999999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7.399999999999999" x14ac:dyDescent="0.25">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7.399999999999999" x14ac:dyDescent="0.25">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7.399999999999999" x14ac:dyDescent="0.25">
      <c r="A11" s="249" t="str">
        <f>'1. паспорт местоположение'!A12:C12</f>
        <v>O_PK3500.07.02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7.399999999999999" x14ac:dyDescent="0.25">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5">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7.399999999999999" x14ac:dyDescent="0.25">
      <c r="A14"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5">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5">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5">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5">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 x14ac:dyDescent="0.25">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2" x14ac:dyDescent="0.25">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3">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5">
      <c r="A7" s="17"/>
      <c r="H7" s="16"/>
    </row>
    <row r="8" spans="1:20" s="12" customFormat="1" ht="17.399999999999999" x14ac:dyDescent="0.25">
      <c r="A8" s="250" t="s">
        <v>10</v>
      </c>
      <c r="B8" s="250"/>
      <c r="C8" s="250"/>
      <c r="D8" s="250"/>
      <c r="E8" s="250"/>
      <c r="F8" s="250"/>
      <c r="G8" s="250"/>
      <c r="H8" s="250"/>
      <c r="I8" s="250"/>
      <c r="J8" s="250"/>
      <c r="K8" s="250"/>
      <c r="L8" s="250"/>
      <c r="M8" s="250"/>
      <c r="N8" s="250"/>
      <c r="O8" s="250"/>
      <c r="P8" s="250"/>
      <c r="Q8" s="250"/>
      <c r="R8" s="250"/>
      <c r="S8" s="250"/>
      <c r="T8" s="250"/>
    </row>
    <row r="9" spans="1:20" s="12" customFormat="1" ht="17.399999999999999" x14ac:dyDescent="0.25">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5">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7.399999999999999" x14ac:dyDescent="0.25">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5">
      <c r="A13" s="249" t="str">
        <f>'1. паспорт местоположение'!A12:C12</f>
        <v>O_PK3500.07.02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5">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5">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7.399999999999999" x14ac:dyDescent="0.25">
      <c r="A16"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5">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5">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3">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3">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3">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3">
      <c r="A23" s="26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7"/>
      <c r="R25" s="64"/>
      <c r="S25" s="197"/>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1" t="s">
        <v>549</v>
      </c>
      <c r="C29" s="271"/>
      <c r="D29" s="271"/>
      <c r="E29" s="271"/>
      <c r="F29" s="271"/>
      <c r="G29" s="271"/>
      <c r="H29" s="271"/>
      <c r="I29" s="271"/>
      <c r="J29" s="271"/>
      <c r="K29" s="271"/>
      <c r="L29" s="271"/>
      <c r="M29" s="271"/>
      <c r="N29" s="271"/>
      <c r="O29" s="271"/>
      <c r="P29" s="271"/>
      <c r="Q29" s="271"/>
      <c r="R29" s="271"/>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5">
      <c r="A6" s="198"/>
      <c r="B6" s="198"/>
      <c r="C6" s="198"/>
      <c r="D6" s="198"/>
      <c r="E6" s="198"/>
      <c r="F6" s="198"/>
      <c r="G6" s="198"/>
      <c r="H6" s="198"/>
      <c r="I6" s="198"/>
      <c r="J6" s="198"/>
      <c r="K6" s="198"/>
      <c r="L6" s="198"/>
      <c r="M6" s="198"/>
      <c r="N6" s="198"/>
      <c r="O6" s="198"/>
      <c r="P6" s="198"/>
      <c r="Q6" s="198"/>
      <c r="R6" s="198"/>
      <c r="S6" s="198"/>
      <c r="T6" s="198"/>
    </row>
    <row r="7" spans="1:27" s="12" customFormat="1" ht="17.399999999999999" x14ac:dyDescent="0.25">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5">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9" t="str">
        <f>'1. паспорт местоположение'!A12:C12</f>
        <v>O_PK3500.07.02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5">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5">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3">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3"/>
    <row r="21" spans="1:27" ht="15.75" customHeight="1" x14ac:dyDescent="0.3">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3">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3">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5"/>
      <c r="AA26" s="55"/>
    </row>
    <row r="27" spans="1:27" s="60" customFormat="1" ht="13.2" x14ac:dyDescent="0.25">
      <c r="A27" s="61"/>
      <c r="B27" s="61"/>
      <c r="C27" s="61"/>
      <c r="E27" s="61"/>
      <c r="X27" s="103"/>
      <c r="Y27" s="103"/>
      <c r="Z27" s="103"/>
      <c r="AA27" s="103"/>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33" sqref="E3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6" t="str">
        <f>'1. паспорт местоположение'!A5:C5</f>
        <v>Год раскрытия информации: 2024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 x14ac:dyDescent="0.35">
      <c r="A6" s="17"/>
      <c r="E6" s="16"/>
      <c r="F6" s="16"/>
      <c r="G6" s="15"/>
    </row>
    <row r="7" spans="1:29" s="12" customFormat="1" ht="17.399999999999999" x14ac:dyDescent="0.25">
      <c r="A7" s="250" t="s">
        <v>10</v>
      </c>
      <c r="B7" s="250"/>
      <c r="C7" s="250"/>
      <c r="D7" s="13"/>
      <c r="E7" s="13"/>
      <c r="F7" s="13"/>
      <c r="G7" s="13"/>
      <c r="H7" s="13"/>
      <c r="I7" s="13"/>
      <c r="J7" s="13"/>
      <c r="K7" s="13"/>
      <c r="L7" s="13"/>
      <c r="M7" s="13"/>
      <c r="N7" s="13"/>
      <c r="O7" s="13"/>
      <c r="P7" s="13"/>
      <c r="Q7" s="13"/>
      <c r="R7" s="13"/>
      <c r="S7" s="13"/>
      <c r="T7" s="13"/>
      <c r="U7" s="13"/>
    </row>
    <row r="8" spans="1:29" s="12" customFormat="1" ht="17.399999999999999" x14ac:dyDescent="0.25">
      <c r="A8" s="250"/>
      <c r="B8" s="250"/>
      <c r="C8" s="250"/>
      <c r="D8" s="14"/>
      <c r="E8" s="14"/>
      <c r="F8" s="14"/>
      <c r="G8" s="14"/>
      <c r="H8" s="13"/>
      <c r="I8" s="13"/>
      <c r="J8" s="13"/>
      <c r="K8" s="13"/>
      <c r="L8" s="13"/>
      <c r="M8" s="13"/>
      <c r="N8" s="13"/>
      <c r="O8" s="13"/>
      <c r="P8" s="13"/>
      <c r="Q8" s="13"/>
      <c r="R8" s="13"/>
      <c r="S8" s="13"/>
      <c r="T8" s="13"/>
      <c r="U8" s="13"/>
    </row>
    <row r="9" spans="1:29" s="12" customFormat="1" ht="17.399999999999999" x14ac:dyDescent="0.25">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7.399999999999999" x14ac:dyDescent="0.25">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0"/>
      <c r="B11" s="250"/>
      <c r="C11" s="25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9" t="str">
        <f>'1. паспорт местоположение'!A12:C12</f>
        <v>O_PK3500.07.02</v>
      </c>
      <c r="B12" s="249"/>
      <c r="C12" s="24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5">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5">
      <c r="A17" s="251"/>
      <c r="B17" s="251"/>
      <c r="C17" s="251"/>
      <c r="D17" s="4"/>
      <c r="E17" s="4"/>
      <c r="F17" s="4"/>
      <c r="G17" s="4"/>
      <c r="H17" s="4"/>
      <c r="I17" s="4"/>
      <c r="J17" s="4"/>
      <c r="K17" s="4"/>
      <c r="L17" s="4"/>
      <c r="M17" s="4"/>
      <c r="N17" s="4"/>
      <c r="O17" s="4"/>
      <c r="P17" s="4"/>
      <c r="Q17" s="4"/>
      <c r="R17" s="4"/>
    </row>
    <row r="18" spans="1:21" s="3" customFormat="1" ht="27.75" customHeight="1" x14ac:dyDescent="0.25">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5">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3">
      <c r="A23" s="28" t="s">
        <v>64</v>
      </c>
      <c r="B23" s="30" t="s">
        <v>61</v>
      </c>
      <c r="C23" s="204" t="s">
        <v>611</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3">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7.399999999999999" x14ac:dyDescent="0.3">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7.399999999999999" x14ac:dyDescent="0.3">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7.399999999999999" x14ac:dyDescent="0.3">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6" x14ac:dyDescent="0.3">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7.399999999999999" x14ac:dyDescent="0.3">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7.399999999999999" x14ac:dyDescent="0.3">
      <c r="A11" s="249" t="str">
        <f>'1. паспорт местоположение'!A12:C12</f>
        <v>O_PK3500.07.02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6" x14ac:dyDescent="0.3">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 x14ac:dyDescent="0.3">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7.399999999999999" x14ac:dyDescent="0.3">
      <c r="A14"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6" x14ac:dyDescent="0.3">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3">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3">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1"/>
      <c r="AB20" s="201"/>
    </row>
    <row r="21" spans="1:28" x14ac:dyDescent="0.3">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1"/>
      <c r="AB21" s="201"/>
    </row>
    <row r="22" spans="1:28" x14ac:dyDescent="0.3">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2"/>
      <c r="AB22" s="202"/>
    </row>
    <row r="23" spans="1:28" ht="32.25" customHeight="1" x14ac:dyDescent="0.3">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3">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3">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3">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3">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3">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3">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3">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3">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28.8" x14ac:dyDescent="0.3">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3">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3">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 x14ac:dyDescent="0.35">
      <c r="A6" s="17"/>
      <c r="B6" s="17"/>
      <c r="L6" s="15"/>
    </row>
    <row r="7" spans="1:28" s="12" customFormat="1" ht="17.399999999999999" x14ac:dyDescent="0.25">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7.399999999999999" x14ac:dyDescent="0.25">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7.399999999999999"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7.399999999999999" x14ac:dyDescent="0.25">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7.399999999999999" x14ac:dyDescent="0.25">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7.399999999999999" x14ac:dyDescent="0.25">
      <c r="A12" s="249" t="str">
        <f>'1. паспорт местоположение'!A12:C12</f>
        <v>O_PK3500.07.02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7.399999999999999" x14ac:dyDescent="0.25">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5">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7.399999999999999" x14ac:dyDescent="0.25">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5">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5">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5">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5">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5">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 x14ac:dyDescent="0.35">
      <c r="A6" s="17"/>
      <c r="I6" s="16"/>
      <c r="J6" s="16"/>
      <c r="K6" s="15"/>
    </row>
    <row r="7" spans="1:44" s="12" customFormat="1" ht="17.399999999999999"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9" t="str">
        <f>'1. паспорт местоположение'!A12:C12</f>
        <v>O_PK3500.07.02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 x14ac:dyDescent="0.3">
      <c r="AO19" s="145"/>
      <c r="AP19" s="145"/>
      <c r="AQ19" s="145"/>
      <c r="AR19" s="42"/>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3">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3">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3">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5">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3">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3">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3">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3">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3">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3">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3">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5">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3">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3">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5">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3">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3">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3">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3">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3">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3">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5">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3">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3">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3">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5">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3">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3">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3">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5">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3">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3">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3">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3">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3">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3">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3">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3">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3">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3">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3">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3">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3">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5">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3">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3">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3">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3">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3">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3">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3">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3">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3">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3">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3">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3">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3">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3">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3">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5">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53" sqref="G53:H53"/>
    </sheetView>
  </sheetViews>
  <sheetFormatPr defaultRowHeight="15.6" x14ac:dyDescent="0.3"/>
  <cols>
    <col min="1" max="1" width="9.109375" style="69"/>
    <col min="2" max="2" width="37.6640625" style="69" customWidth="1"/>
    <col min="3" max="3" width="18.88671875" style="69" customWidth="1"/>
    <col min="4" max="4" width="21.88671875" style="69" customWidth="1"/>
    <col min="5" max="6" width="0" style="69" hidden="1" customWidth="1"/>
    <col min="7" max="7" width="18.5546875" style="69" customWidth="1"/>
    <col min="8" max="8" width="21"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6" t="str">
        <f>'1. паспорт местоположение'!A5:C5</f>
        <v>Год раскрытия информации: 2024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 x14ac:dyDescent="0.35">
      <c r="K6" s="15"/>
    </row>
    <row r="7" spans="1:44" ht="17.399999999999999" x14ac:dyDescent="0.3">
      <c r="A7" s="250" t="s">
        <v>10</v>
      </c>
      <c r="B7" s="250"/>
      <c r="C7" s="250"/>
      <c r="D7" s="250"/>
      <c r="E7" s="250"/>
      <c r="F7" s="250"/>
      <c r="G7" s="250"/>
      <c r="H7" s="250"/>
      <c r="I7" s="250"/>
      <c r="J7" s="250"/>
      <c r="K7" s="250"/>
      <c r="L7" s="250"/>
    </row>
    <row r="8" spans="1:44" ht="17.399999999999999" x14ac:dyDescent="0.3">
      <c r="A8" s="250"/>
      <c r="B8" s="250"/>
      <c r="C8" s="250"/>
      <c r="D8" s="250"/>
      <c r="E8" s="250"/>
      <c r="F8" s="250"/>
      <c r="G8" s="250"/>
      <c r="H8" s="250"/>
      <c r="I8" s="250"/>
      <c r="J8" s="250"/>
      <c r="K8" s="250"/>
      <c r="L8" s="250"/>
    </row>
    <row r="9" spans="1:44" ht="17.399999999999999" x14ac:dyDescent="0.3">
      <c r="A9" s="249" t="str">
        <f>'1. паспорт местоположение'!A9:C9</f>
        <v>АО "Россети Тюмень"</v>
      </c>
      <c r="B9" s="249"/>
      <c r="C9" s="249"/>
      <c r="D9" s="249"/>
      <c r="E9" s="249"/>
      <c r="F9" s="249"/>
      <c r="G9" s="249"/>
      <c r="H9" s="249"/>
      <c r="I9" s="249"/>
      <c r="J9" s="249"/>
      <c r="K9" s="249"/>
      <c r="L9" s="249"/>
    </row>
    <row r="10" spans="1:44" x14ac:dyDescent="0.3">
      <c r="A10" s="247" t="s">
        <v>9</v>
      </c>
      <c r="B10" s="247"/>
      <c r="C10" s="247"/>
      <c r="D10" s="247"/>
      <c r="E10" s="247"/>
      <c r="F10" s="247"/>
      <c r="G10" s="247"/>
      <c r="H10" s="247"/>
      <c r="I10" s="247"/>
      <c r="J10" s="247"/>
      <c r="K10" s="247"/>
      <c r="L10" s="247"/>
    </row>
    <row r="11" spans="1:44" ht="17.399999999999999" x14ac:dyDescent="0.3">
      <c r="A11" s="250"/>
      <c r="B11" s="250"/>
      <c r="C11" s="250"/>
      <c r="D11" s="250"/>
      <c r="E11" s="250"/>
      <c r="F11" s="250"/>
      <c r="G11" s="250"/>
      <c r="H11" s="250"/>
      <c r="I11" s="250"/>
      <c r="J11" s="250"/>
      <c r="K11" s="250"/>
      <c r="L11" s="250"/>
    </row>
    <row r="12" spans="1:44" ht="17.399999999999999" x14ac:dyDescent="0.3">
      <c r="A12" s="249" t="str">
        <f>'1. паспорт местоположение'!A12:C12</f>
        <v>O_PK3500.07.02</v>
      </c>
      <c r="B12" s="249"/>
      <c r="C12" s="249"/>
      <c r="D12" s="249"/>
      <c r="E12" s="249"/>
      <c r="F12" s="249"/>
      <c r="G12" s="249"/>
      <c r="H12" s="249"/>
      <c r="I12" s="249"/>
      <c r="J12" s="249"/>
      <c r="K12" s="249"/>
      <c r="L12" s="249"/>
    </row>
    <row r="13" spans="1:44" x14ac:dyDescent="0.3">
      <c r="A13" s="247" t="s">
        <v>8</v>
      </c>
      <c r="B13" s="247"/>
      <c r="C13" s="247"/>
      <c r="D13" s="247"/>
      <c r="E13" s="247"/>
      <c r="F13" s="247"/>
      <c r="G13" s="247"/>
      <c r="H13" s="247"/>
      <c r="I13" s="247"/>
      <c r="J13" s="247"/>
      <c r="K13" s="247"/>
      <c r="L13" s="247"/>
    </row>
    <row r="14" spans="1:44" ht="18" x14ac:dyDescent="0.3">
      <c r="A14" s="253"/>
      <c r="B14" s="253"/>
      <c r="C14" s="253"/>
      <c r="D14" s="253"/>
      <c r="E14" s="253"/>
      <c r="F14" s="253"/>
      <c r="G14" s="253"/>
      <c r="H14" s="253"/>
      <c r="I14" s="253"/>
      <c r="J14" s="253"/>
      <c r="K14" s="253"/>
      <c r="L14" s="253"/>
    </row>
    <row r="15" spans="1:44" ht="17.399999999999999" x14ac:dyDescent="0.3">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248"/>
      <c r="E15" s="248"/>
      <c r="F15" s="248"/>
      <c r="G15" s="248"/>
      <c r="H15" s="248"/>
      <c r="I15" s="248"/>
      <c r="J15" s="248"/>
      <c r="K15" s="248"/>
      <c r="L15" s="248"/>
    </row>
    <row r="16" spans="1:44" x14ac:dyDescent="0.3">
      <c r="A16" s="247" t="s">
        <v>7</v>
      </c>
      <c r="B16" s="247"/>
      <c r="C16" s="247"/>
      <c r="D16" s="247"/>
      <c r="E16" s="247"/>
      <c r="F16" s="247"/>
      <c r="G16" s="247"/>
      <c r="H16" s="247"/>
      <c r="I16" s="247"/>
      <c r="J16" s="247"/>
      <c r="K16" s="247"/>
      <c r="L16" s="247"/>
    </row>
    <row r="17" spans="1:12" ht="15.75" customHeight="1" x14ac:dyDescent="0.3">
      <c r="L17" s="87"/>
    </row>
    <row r="18" spans="1:12" x14ac:dyDescent="0.3">
      <c r="K18" s="86"/>
    </row>
    <row r="19" spans="1:12" ht="15.75" customHeight="1" x14ac:dyDescent="0.3">
      <c r="A19" s="358" t="s">
        <v>519</v>
      </c>
      <c r="B19" s="358"/>
      <c r="C19" s="358"/>
      <c r="D19" s="358"/>
      <c r="E19" s="358"/>
      <c r="F19" s="358"/>
      <c r="G19" s="358"/>
      <c r="H19" s="358"/>
      <c r="I19" s="358"/>
      <c r="J19" s="358"/>
      <c r="K19" s="358"/>
      <c r="L19" s="358"/>
    </row>
    <row r="20" spans="1:12" x14ac:dyDescent="0.3">
      <c r="A20" s="70"/>
      <c r="B20" s="70"/>
      <c r="C20" s="85"/>
      <c r="D20" s="85"/>
      <c r="E20" s="85"/>
      <c r="F20" s="85"/>
      <c r="G20" s="85"/>
      <c r="H20" s="85"/>
      <c r="I20" s="85"/>
      <c r="J20" s="85"/>
      <c r="K20" s="85"/>
      <c r="L20" s="85"/>
    </row>
    <row r="21" spans="1:12" ht="28.5" customHeight="1" x14ac:dyDescent="0.3">
      <c r="A21" s="359" t="s">
        <v>229</v>
      </c>
      <c r="B21" s="359" t="s">
        <v>228</v>
      </c>
      <c r="C21" s="365" t="s">
        <v>449</v>
      </c>
      <c r="D21" s="365"/>
      <c r="E21" s="365"/>
      <c r="F21" s="365"/>
      <c r="G21" s="365"/>
      <c r="H21" s="365"/>
      <c r="I21" s="360" t="s">
        <v>227</v>
      </c>
      <c r="J21" s="362" t="s">
        <v>451</v>
      </c>
      <c r="K21" s="359" t="s">
        <v>226</v>
      </c>
      <c r="L21" s="361" t="s">
        <v>450</v>
      </c>
    </row>
    <row r="22" spans="1:12" ht="58.5" customHeight="1" x14ac:dyDescent="0.3">
      <c r="A22" s="359"/>
      <c r="B22" s="359"/>
      <c r="C22" s="366" t="s">
        <v>3</v>
      </c>
      <c r="D22" s="366"/>
      <c r="E22" s="177"/>
      <c r="F22" s="178"/>
      <c r="G22" s="367" t="s">
        <v>2</v>
      </c>
      <c r="H22" s="368"/>
      <c r="I22" s="360"/>
      <c r="J22" s="363"/>
      <c r="K22" s="359"/>
      <c r="L22" s="361"/>
    </row>
    <row r="23" spans="1:12" ht="46.8" x14ac:dyDescent="0.3">
      <c r="A23" s="359"/>
      <c r="B23" s="359"/>
      <c r="C23" s="84" t="s">
        <v>225</v>
      </c>
      <c r="D23" s="84" t="s">
        <v>224</v>
      </c>
      <c r="E23" s="84" t="s">
        <v>225</v>
      </c>
      <c r="F23" s="84" t="s">
        <v>224</v>
      </c>
      <c r="G23" s="84" t="s">
        <v>225</v>
      </c>
      <c r="H23" s="84" t="s">
        <v>224</v>
      </c>
      <c r="I23" s="360"/>
      <c r="J23" s="364"/>
      <c r="K23" s="359"/>
      <c r="L23" s="361"/>
    </row>
    <row r="24" spans="1:12" x14ac:dyDescent="0.3">
      <c r="A24" s="72">
        <v>1</v>
      </c>
      <c r="B24" s="72">
        <v>2</v>
      </c>
      <c r="C24" s="84">
        <v>3</v>
      </c>
      <c r="D24" s="84">
        <v>4</v>
      </c>
      <c r="E24" s="84">
        <v>5</v>
      </c>
      <c r="F24" s="84">
        <v>6</v>
      </c>
      <c r="G24" s="84">
        <v>7</v>
      </c>
      <c r="H24" s="84">
        <v>8</v>
      </c>
      <c r="I24" s="84">
        <v>9</v>
      </c>
      <c r="J24" s="84">
        <v>10</v>
      </c>
      <c r="K24" s="84">
        <v>11</v>
      </c>
      <c r="L24" s="84">
        <v>12</v>
      </c>
    </row>
    <row r="25" spans="1:12" x14ac:dyDescent="0.3">
      <c r="A25" s="78">
        <v>1</v>
      </c>
      <c r="B25" s="79" t="s">
        <v>223</v>
      </c>
      <c r="C25" s="79"/>
      <c r="D25" s="82"/>
      <c r="E25" s="82"/>
      <c r="F25" s="82"/>
      <c r="G25" s="82"/>
      <c r="H25" s="82"/>
      <c r="I25" s="82"/>
      <c r="J25" s="82"/>
      <c r="K25" s="76"/>
      <c r="L25" s="95"/>
    </row>
    <row r="26" spans="1:12" ht="21.75" customHeight="1" x14ac:dyDescent="0.3">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3">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3">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3">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3">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3">
      <c r="A31" s="78" t="s">
        <v>218</v>
      </c>
      <c r="B31" s="77" t="s">
        <v>459</v>
      </c>
      <c r="C31" s="212" t="s">
        <v>568</v>
      </c>
      <c r="D31" s="212" t="s">
        <v>568</v>
      </c>
      <c r="E31" s="212" t="s">
        <v>564</v>
      </c>
      <c r="F31" s="212" t="s">
        <v>564</v>
      </c>
      <c r="G31" s="212" t="s">
        <v>564</v>
      </c>
      <c r="H31" s="212" t="s">
        <v>564</v>
      </c>
      <c r="I31" s="82"/>
      <c r="J31" s="82"/>
      <c r="K31" s="76"/>
      <c r="L31" s="76"/>
    </row>
    <row r="32" spans="1:12" s="71" customFormat="1" ht="46.8" x14ac:dyDescent="0.3">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3">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3">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3">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3">
      <c r="A36" s="78" t="s">
        <v>478</v>
      </c>
      <c r="B36" s="77" t="s">
        <v>460</v>
      </c>
      <c r="C36" s="212" t="s">
        <v>568</v>
      </c>
      <c r="D36" s="212" t="s">
        <v>568</v>
      </c>
      <c r="E36" s="212" t="s">
        <v>564</v>
      </c>
      <c r="F36" s="212" t="s">
        <v>564</v>
      </c>
      <c r="G36" s="212" t="s">
        <v>564</v>
      </c>
      <c r="H36" s="212" t="s">
        <v>564</v>
      </c>
      <c r="I36" s="80"/>
      <c r="J36" s="80"/>
      <c r="K36" s="76"/>
      <c r="L36" s="76"/>
    </row>
    <row r="37" spans="1:12" ht="46.8" x14ac:dyDescent="0.3">
      <c r="A37" s="78" t="s">
        <v>479</v>
      </c>
      <c r="B37" s="77" t="s">
        <v>215</v>
      </c>
      <c r="C37" s="212" t="s">
        <v>568</v>
      </c>
      <c r="D37" s="212" t="s">
        <v>568</v>
      </c>
      <c r="E37" s="212" t="s">
        <v>564</v>
      </c>
      <c r="F37" s="212" t="s">
        <v>564</v>
      </c>
      <c r="G37" s="212" t="s">
        <v>564</v>
      </c>
      <c r="H37" s="212" t="s">
        <v>564</v>
      </c>
      <c r="I37" s="80"/>
      <c r="J37" s="80"/>
      <c r="K37" s="76"/>
      <c r="L37" s="76"/>
    </row>
    <row r="38" spans="1:12" x14ac:dyDescent="0.3">
      <c r="A38" s="78" t="s">
        <v>480</v>
      </c>
      <c r="B38" s="79" t="s">
        <v>214</v>
      </c>
      <c r="C38" s="212"/>
      <c r="D38" s="212"/>
      <c r="E38" s="212"/>
      <c r="F38" s="212"/>
      <c r="G38" s="212"/>
      <c r="H38" s="212"/>
      <c r="I38" s="76"/>
      <c r="J38" s="76"/>
      <c r="K38" s="76"/>
      <c r="L38" s="76"/>
    </row>
    <row r="39" spans="1:12" ht="62.4" x14ac:dyDescent="0.3">
      <c r="A39" s="78">
        <v>2</v>
      </c>
      <c r="B39" s="77" t="s">
        <v>465</v>
      </c>
      <c r="C39" s="212" t="s">
        <v>568</v>
      </c>
      <c r="D39" s="212" t="s">
        <v>568</v>
      </c>
      <c r="E39" s="212" t="s">
        <v>564</v>
      </c>
      <c r="F39" s="212" t="s">
        <v>564</v>
      </c>
      <c r="G39" s="212" t="s">
        <v>564</v>
      </c>
      <c r="H39" s="212" t="s">
        <v>564</v>
      </c>
      <c r="I39" s="76"/>
      <c r="J39" s="76"/>
      <c r="K39" s="76"/>
      <c r="L39" s="76"/>
    </row>
    <row r="40" spans="1:12" ht="33.75" customHeight="1" x14ac:dyDescent="0.3">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3">
      <c r="A41" s="78" t="s">
        <v>212</v>
      </c>
      <c r="B41" s="79" t="s">
        <v>550</v>
      </c>
      <c r="C41" s="212"/>
      <c r="D41" s="212"/>
      <c r="E41" s="212"/>
      <c r="F41" s="212"/>
      <c r="G41" s="212"/>
      <c r="H41" s="212"/>
      <c r="I41" s="76"/>
      <c r="J41" s="76"/>
      <c r="K41" s="76"/>
      <c r="L41" s="76"/>
    </row>
    <row r="42" spans="1:12" ht="58.5" customHeight="1" x14ac:dyDescent="0.3">
      <c r="A42" s="78">
        <v>3</v>
      </c>
      <c r="B42" s="77" t="s">
        <v>466</v>
      </c>
      <c r="C42" s="212" t="s">
        <v>568</v>
      </c>
      <c r="D42" s="212" t="s">
        <v>568</v>
      </c>
      <c r="E42" s="212" t="s">
        <v>564</v>
      </c>
      <c r="F42" s="212" t="s">
        <v>564</v>
      </c>
      <c r="G42" s="212" t="s">
        <v>564</v>
      </c>
      <c r="H42" s="212" t="s">
        <v>564</v>
      </c>
      <c r="I42" s="76"/>
      <c r="J42" s="76"/>
      <c r="K42" s="76"/>
      <c r="L42" s="76"/>
    </row>
    <row r="43" spans="1:12" ht="34.5" customHeight="1" x14ac:dyDescent="0.3">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3">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3">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3">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3">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3">
      <c r="A48" s="78" t="s">
        <v>481</v>
      </c>
      <c r="B48" s="79" t="s">
        <v>203</v>
      </c>
      <c r="C48" s="212"/>
      <c r="D48" s="212"/>
      <c r="E48" s="212"/>
      <c r="F48" s="212"/>
      <c r="G48" s="212"/>
      <c r="H48" s="212"/>
      <c r="I48" s="76"/>
      <c r="J48" s="76"/>
      <c r="K48" s="76"/>
      <c r="L48" s="76"/>
    </row>
    <row r="49" spans="1:12" ht="35.25" customHeight="1" x14ac:dyDescent="0.3">
      <c r="A49" s="78">
        <v>4</v>
      </c>
      <c r="B49" s="77" t="s">
        <v>201</v>
      </c>
      <c r="C49" s="212" t="s">
        <v>568</v>
      </c>
      <c r="D49" s="212" t="s">
        <v>568</v>
      </c>
      <c r="E49" s="212" t="s">
        <v>564</v>
      </c>
      <c r="F49" s="212" t="s">
        <v>564</v>
      </c>
      <c r="G49" s="212" t="s">
        <v>564</v>
      </c>
      <c r="H49" s="212" t="s">
        <v>564</v>
      </c>
      <c r="I49" s="76"/>
      <c r="J49" s="76"/>
      <c r="K49" s="76"/>
      <c r="L49" s="76"/>
    </row>
    <row r="50" spans="1:12" ht="86.25" customHeight="1" x14ac:dyDescent="0.3">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3">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3">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3">
      <c r="A53" s="78" t="s">
        <v>196</v>
      </c>
      <c r="B53" s="185" t="s">
        <v>473</v>
      </c>
      <c r="C53" s="212" t="s">
        <v>568</v>
      </c>
      <c r="D53" s="212" t="s">
        <v>568</v>
      </c>
      <c r="E53" s="76"/>
      <c r="F53" s="76"/>
      <c r="G53" s="213">
        <v>45352</v>
      </c>
      <c r="H53" s="214">
        <v>45656</v>
      </c>
      <c r="I53" s="76"/>
      <c r="J53" s="76"/>
      <c r="K53" s="76"/>
      <c r="L53" s="76"/>
    </row>
    <row r="54" spans="1:12" ht="46.5" customHeight="1" x14ac:dyDescent="0.3">
      <c r="A54" s="78" t="s">
        <v>474</v>
      </c>
      <c r="B54" s="77" t="s">
        <v>197</v>
      </c>
      <c r="C54" s="215" t="s">
        <v>568</v>
      </c>
      <c r="D54" s="215" t="s">
        <v>568</v>
      </c>
      <c r="E54" s="216"/>
      <c r="F54" s="216"/>
      <c r="G54" s="217" t="s">
        <v>564</v>
      </c>
      <c r="H54" s="215" t="s">
        <v>564</v>
      </c>
      <c r="I54" s="76"/>
      <c r="J54" s="76"/>
      <c r="K54" s="76"/>
      <c r="L54" s="76"/>
    </row>
    <row r="55" spans="1:12" x14ac:dyDescent="0.3">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12.33203125" style="69" customWidth="1"/>
    <col min="9" max="9" width="5.44140625" style="69" customWidth="1"/>
    <col min="10" max="10" width="10.33203125" style="69" customWidth="1"/>
    <col min="11" max="11" width="7.33203125" style="69" customWidth="1"/>
    <col min="12" max="12" width="10.6640625" style="68" customWidth="1"/>
    <col min="13" max="13" width="5.33203125" style="68" customWidth="1"/>
    <col min="14" max="14" width="8.5546875" style="68" customWidth="1"/>
    <col min="15" max="17" width="6.109375" style="68" customWidth="1"/>
    <col min="18" max="18" width="7.44140625" style="68" customWidth="1"/>
    <col min="19" max="19" width="7.5546875" style="68" customWidth="1"/>
    <col min="20" max="20" width="6.109375" style="68" customWidth="1"/>
    <col min="21" max="21" width="7.5546875" style="68" customWidth="1"/>
    <col min="22" max="22" width="8.6640625" style="68" customWidth="1"/>
    <col min="23" max="25" width="6.109375" style="68" customWidth="1"/>
    <col min="26" max="26" width="8.6640625" style="68" customWidth="1"/>
    <col min="27" max="27" width="6.109375" style="68" customWidth="1"/>
    <col min="28" max="28" width="13.109375" style="68" customWidth="1"/>
    <col min="29" max="29" width="18.109375" style="68" customWidth="1"/>
    <col min="30"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 x14ac:dyDescent="0.35">
      <c r="A5" s="69"/>
      <c r="B5" s="69"/>
      <c r="C5" s="69"/>
      <c r="D5" s="69"/>
      <c r="E5" s="69"/>
      <c r="F5" s="69"/>
      <c r="L5" s="69"/>
      <c r="M5" s="69"/>
      <c r="AC5" s="15"/>
    </row>
    <row r="6" spans="1:29" ht="17.399999999999999" x14ac:dyDescent="0.3">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7.399999999999999" x14ac:dyDescent="0.3">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7.399999999999999" x14ac:dyDescent="0.3">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3">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7.399999999999999" x14ac:dyDescent="0.3">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7.399999999999999" x14ac:dyDescent="0.3">
      <c r="A11" s="249" t="str">
        <f>'1. паспорт местоположение'!A12:C12</f>
        <v>O_PK3500.07.02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3">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5">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3">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3">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3">
      <c r="A17" s="69"/>
      <c r="L17" s="69"/>
      <c r="M17" s="69"/>
      <c r="N17" s="69"/>
      <c r="O17" s="69"/>
      <c r="P17" s="69"/>
      <c r="Q17" s="69"/>
      <c r="R17" s="69"/>
      <c r="S17" s="69"/>
      <c r="T17" s="69"/>
      <c r="U17" s="69"/>
      <c r="V17" s="69"/>
      <c r="W17" s="69"/>
      <c r="X17" s="69"/>
      <c r="Y17" s="69"/>
      <c r="Z17" s="69"/>
      <c r="AA17" s="69"/>
      <c r="AB17" s="69"/>
    </row>
    <row r="18" spans="1:35" x14ac:dyDescent="0.3">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3">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3">
      <c r="A20" s="381" t="s">
        <v>195</v>
      </c>
      <c r="B20" s="381" t="s">
        <v>194</v>
      </c>
      <c r="C20" s="369" t="s">
        <v>193</v>
      </c>
      <c r="D20" s="369"/>
      <c r="E20" s="370" t="s">
        <v>192</v>
      </c>
      <c r="F20" s="370"/>
      <c r="G20" s="371" t="s">
        <v>617</v>
      </c>
      <c r="H20" s="374" t="s">
        <v>557</v>
      </c>
      <c r="I20" s="375"/>
      <c r="J20" s="375"/>
      <c r="K20" s="375"/>
      <c r="L20" s="374" t="s">
        <v>558</v>
      </c>
      <c r="M20" s="375"/>
      <c r="N20" s="375"/>
      <c r="O20" s="375"/>
      <c r="P20" s="374" t="s">
        <v>559</v>
      </c>
      <c r="Q20" s="375"/>
      <c r="R20" s="375"/>
      <c r="S20" s="375"/>
      <c r="T20" s="374" t="s">
        <v>560</v>
      </c>
      <c r="U20" s="375"/>
      <c r="V20" s="375"/>
      <c r="W20" s="375"/>
      <c r="X20" s="374" t="s">
        <v>618</v>
      </c>
      <c r="Y20" s="375"/>
      <c r="Z20" s="375"/>
      <c r="AA20" s="375"/>
      <c r="AB20" s="380" t="s">
        <v>191</v>
      </c>
      <c r="AC20" s="380"/>
    </row>
    <row r="21" spans="1:35" s="220" customFormat="1" ht="81.75" customHeight="1" x14ac:dyDescent="0.3">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20" customFormat="1" ht="89.25" customHeight="1" x14ac:dyDescent="0.35">
      <c r="A22" s="383"/>
      <c r="B22" s="383"/>
      <c r="C22" s="229" t="s">
        <v>3</v>
      </c>
      <c r="D22" s="229" t="s">
        <v>189</v>
      </c>
      <c r="E22" s="221" t="s">
        <v>619</v>
      </c>
      <c r="F22" s="221" t="s">
        <v>620</v>
      </c>
      <c r="G22" s="373"/>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3">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6.8" x14ac:dyDescent="0.3">
      <c r="A24" s="230">
        <v>1</v>
      </c>
      <c r="B24" s="231" t="s">
        <v>188</v>
      </c>
      <c r="C24" s="232" t="s">
        <v>568</v>
      </c>
      <c r="D24" s="232">
        <v>1.251396</v>
      </c>
      <c r="E24" s="232">
        <v>1.251396</v>
      </c>
      <c r="F24" s="232">
        <v>1.251396</v>
      </c>
      <c r="G24" s="232">
        <v>0</v>
      </c>
      <c r="H24" s="232" t="s">
        <v>568</v>
      </c>
      <c r="I24" s="232"/>
      <c r="J24" s="232">
        <v>1.251396</v>
      </c>
      <c r="K24" s="232"/>
      <c r="L24" s="232" t="s">
        <v>568</v>
      </c>
      <c r="M24" s="232"/>
      <c r="N24" s="232">
        <v>0</v>
      </c>
      <c r="O24" s="232"/>
      <c r="P24" s="232" t="s">
        <v>568</v>
      </c>
      <c r="Q24" s="232"/>
      <c r="R24" s="232">
        <v>0</v>
      </c>
      <c r="S24" s="232"/>
      <c r="T24" s="232" t="s">
        <v>568</v>
      </c>
      <c r="U24" s="232"/>
      <c r="V24" s="232">
        <v>0</v>
      </c>
      <c r="W24" s="232"/>
      <c r="X24" s="232">
        <v>0</v>
      </c>
      <c r="Y24" s="232"/>
      <c r="Z24" s="232" t="s">
        <v>568</v>
      </c>
      <c r="AA24" s="232"/>
      <c r="AB24" s="232">
        <v>0</v>
      </c>
      <c r="AC24" s="232">
        <v>1.251396</v>
      </c>
    </row>
    <row r="25" spans="1:35" x14ac:dyDescent="0.3">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3">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2" x14ac:dyDescent="0.3">
      <c r="A27" s="233" t="s">
        <v>183</v>
      </c>
      <c r="B27" s="234" t="s">
        <v>455</v>
      </c>
      <c r="C27" s="232"/>
      <c r="D27" s="232"/>
      <c r="E27" s="232"/>
      <c r="F27" s="232"/>
      <c r="G27" s="232">
        <v>0</v>
      </c>
      <c r="H27" s="232" t="s">
        <v>568</v>
      </c>
      <c r="I27" s="232"/>
      <c r="J27" s="232">
        <v>1.0428299999999999</v>
      </c>
      <c r="K27" s="232"/>
      <c r="L27" s="232" t="s">
        <v>568</v>
      </c>
      <c r="M27" s="232"/>
      <c r="N27" s="232">
        <v>0</v>
      </c>
      <c r="O27" s="232"/>
      <c r="P27" s="232" t="s">
        <v>568</v>
      </c>
      <c r="Q27" s="232"/>
      <c r="R27" s="232">
        <v>0</v>
      </c>
      <c r="S27" s="232"/>
      <c r="T27" s="232" t="s">
        <v>568</v>
      </c>
      <c r="U27" s="232"/>
      <c r="V27" s="232">
        <v>0</v>
      </c>
      <c r="W27" s="232"/>
      <c r="X27" s="232">
        <v>0</v>
      </c>
      <c r="Y27" s="232"/>
      <c r="Z27" s="232" t="s">
        <v>568</v>
      </c>
      <c r="AA27" s="232"/>
      <c r="AB27" s="232">
        <v>0</v>
      </c>
      <c r="AC27" s="232">
        <v>1.0428299999999999</v>
      </c>
    </row>
    <row r="28" spans="1:35" x14ac:dyDescent="0.3">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3">
      <c r="A29" s="233" t="s">
        <v>180</v>
      </c>
      <c r="B29" s="235" t="s">
        <v>179</v>
      </c>
      <c r="C29" s="232"/>
      <c r="D29" s="232"/>
      <c r="E29" s="232"/>
      <c r="F29" s="232"/>
      <c r="G29" s="232">
        <v>0</v>
      </c>
      <c r="H29" s="232" t="s">
        <v>568</v>
      </c>
      <c r="I29" s="232"/>
      <c r="J29" s="232">
        <v>0.20856600000000003</v>
      </c>
      <c r="K29" s="232"/>
      <c r="L29" s="232" t="s">
        <v>568</v>
      </c>
      <c r="M29" s="232"/>
      <c r="N29" s="232">
        <v>0</v>
      </c>
      <c r="O29" s="232"/>
      <c r="P29" s="232" t="s">
        <v>568</v>
      </c>
      <c r="Q29" s="232"/>
      <c r="R29" s="232">
        <v>0</v>
      </c>
      <c r="S29" s="232"/>
      <c r="T29" s="232" t="s">
        <v>568</v>
      </c>
      <c r="U29" s="232"/>
      <c r="V29" s="232">
        <v>0</v>
      </c>
      <c r="W29" s="232"/>
      <c r="X29" s="232">
        <v>0</v>
      </c>
      <c r="Y29" s="232"/>
      <c r="Z29" s="232" t="s">
        <v>568</v>
      </c>
      <c r="AA29" s="232"/>
      <c r="AB29" s="232">
        <v>0</v>
      </c>
      <c r="AC29" s="232">
        <v>0.20856600000000003</v>
      </c>
    </row>
    <row r="30" spans="1:35" ht="46.8" x14ac:dyDescent="0.3">
      <c r="A30" s="230" t="s">
        <v>64</v>
      </c>
      <c r="B30" s="231" t="s">
        <v>178</v>
      </c>
      <c r="C30" s="232" t="s">
        <v>568</v>
      </c>
      <c r="D30" s="232">
        <v>1.0428299999999999</v>
      </c>
      <c r="E30" s="232">
        <v>1.0428299999999999</v>
      </c>
      <c r="F30" s="232">
        <v>1.0428299999999999</v>
      </c>
      <c r="G30" s="232">
        <v>0</v>
      </c>
      <c r="H30" s="232" t="s">
        <v>568</v>
      </c>
      <c r="I30" s="232"/>
      <c r="J30" s="232">
        <v>1.0428299999999999</v>
      </c>
      <c r="K30" s="232"/>
      <c r="L30" s="232" t="s">
        <v>568</v>
      </c>
      <c r="M30" s="232"/>
      <c r="N30" s="232">
        <v>0</v>
      </c>
      <c r="O30" s="232"/>
      <c r="P30" s="232" t="s">
        <v>568</v>
      </c>
      <c r="Q30" s="232"/>
      <c r="R30" s="232">
        <v>0</v>
      </c>
      <c r="S30" s="232"/>
      <c r="T30" s="232" t="s">
        <v>568</v>
      </c>
      <c r="U30" s="232"/>
      <c r="V30" s="232">
        <v>0</v>
      </c>
      <c r="W30" s="232"/>
      <c r="X30" s="232">
        <v>0</v>
      </c>
      <c r="Y30" s="232"/>
      <c r="Z30" s="232" t="s">
        <v>568</v>
      </c>
      <c r="AA30" s="232"/>
      <c r="AB30" s="232">
        <v>0</v>
      </c>
      <c r="AC30" s="232">
        <v>1.0428299999999999</v>
      </c>
    </row>
    <row r="31" spans="1:35" x14ac:dyDescent="0.3">
      <c r="A31" s="230" t="s">
        <v>177</v>
      </c>
      <c r="B31" s="234" t="s">
        <v>176</v>
      </c>
      <c r="C31" s="232" t="s">
        <v>568</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2" x14ac:dyDescent="0.3">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3">
      <c r="A33" s="230" t="s">
        <v>173</v>
      </c>
      <c r="B33" s="234" t="s">
        <v>172</v>
      </c>
      <c r="C33" s="232" t="s">
        <v>568</v>
      </c>
      <c r="D33" s="232">
        <v>1.0428299999999999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3">
      <c r="A34" s="230" t="s">
        <v>171</v>
      </c>
      <c r="B34" s="234" t="s">
        <v>170</v>
      </c>
      <c r="C34" s="232" t="s">
        <v>568</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2" x14ac:dyDescent="0.3">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3">
      <c r="A36" s="233" t="s">
        <v>168</v>
      </c>
      <c r="B36" s="234" t="s">
        <v>573</v>
      </c>
      <c r="C36" s="232"/>
      <c r="D36" s="232"/>
      <c r="E36" s="232"/>
      <c r="F36" s="232"/>
      <c r="G36" s="232">
        <v>0</v>
      </c>
      <c r="H36" s="232" t="s">
        <v>568</v>
      </c>
      <c r="I36" s="236" t="s">
        <v>568</v>
      </c>
      <c r="J36" s="232">
        <v>0</v>
      </c>
      <c r="K36" s="236" t="s">
        <v>574</v>
      </c>
      <c r="L36" s="232" t="s">
        <v>568</v>
      </c>
      <c r="M36" s="236" t="s">
        <v>568</v>
      </c>
      <c r="N36" s="232">
        <v>0</v>
      </c>
      <c r="O36" s="236" t="s">
        <v>574</v>
      </c>
      <c r="P36" s="232" t="s">
        <v>568</v>
      </c>
      <c r="Q36" s="236" t="s">
        <v>568</v>
      </c>
      <c r="R36" s="232">
        <v>0</v>
      </c>
      <c r="S36" s="236" t="s">
        <v>574</v>
      </c>
      <c r="T36" s="232" t="s">
        <v>568</v>
      </c>
      <c r="U36" s="236" t="s">
        <v>568</v>
      </c>
      <c r="V36" s="232">
        <v>0</v>
      </c>
      <c r="W36" s="236" t="s">
        <v>574</v>
      </c>
      <c r="X36" s="232">
        <v>0</v>
      </c>
      <c r="Y36" s="236" t="s">
        <v>574</v>
      </c>
      <c r="Z36" s="232" t="s">
        <v>568</v>
      </c>
      <c r="AA36" s="236" t="s">
        <v>568</v>
      </c>
      <c r="AB36" s="232">
        <v>0</v>
      </c>
      <c r="AC36" s="232">
        <v>0</v>
      </c>
    </row>
    <row r="37" spans="1:29" ht="31.2" x14ac:dyDescent="0.3">
      <c r="A37" s="233" t="s">
        <v>167</v>
      </c>
      <c r="B37" s="237" t="s">
        <v>575</v>
      </c>
      <c r="C37" s="232"/>
      <c r="D37" s="232"/>
      <c r="E37" s="232"/>
      <c r="F37" s="232"/>
      <c r="G37" s="232">
        <v>0</v>
      </c>
      <c r="H37" s="232" t="s">
        <v>568</v>
      </c>
      <c r="I37" s="236" t="s">
        <v>568</v>
      </c>
      <c r="J37" s="232">
        <v>0</v>
      </c>
      <c r="K37" s="236" t="s">
        <v>574</v>
      </c>
      <c r="L37" s="232" t="s">
        <v>568</v>
      </c>
      <c r="M37" s="236" t="s">
        <v>568</v>
      </c>
      <c r="N37" s="232">
        <v>0</v>
      </c>
      <c r="O37" s="236" t="s">
        <v>574</v>
      </c>
      <c r="P37" s="232" t="s">
        <v>568</v>
      </c>
      <c r="Q37" s="236" t="s">
        <v>568</v>
      </c>
      <c r="R37" s="232">
        <v>0</v>
      </c>
      <c r="S37" s="236" t="s">
        <v>574</v>
      </c>
      <c r="T37" s="232" t="s">
        <v>568</v>
      </c>
      <c r="U37" s="236" t="s">
        <v>568</v>
      </c>
      <c r="V37" s="232">
        <v>0</v>
      </c>
      <c r="W37" s="236" t="s">
        <v>574</v>
      </c>
      <c r="X37" s="232">
        <v>0</v>
      </c>
      <c r="Y37" s="236" t="s">
        <v>574</v>
      </c>
      <c r="Z37" s="232" t="s">
        <v>568</v>
      </c>
      <c r="AA37" s="236" t="s">
        <v>568</v>
      </c>
      <c r="AB37" s="232">
        <v>0</v>
      </c>
      <c r="AC37" s="232">
        <v>0</v>
      </c>
    </row>
    <row r="38" spans="1:29" x14ac:dyDescent="0.3">
      <c r="A38" s="233" t="s">
        <v>166</v>
      </c>
      <c r="B38" s="237" t="s">
        <v>157</v>
      </c>
      <c r="C38" s="232"/>
      <c r="D38" s="232"/>
      <c r="E38" s="232"/>
      <c r="F38" s="232"/>
      <c r="G38" s="232">
        <v>0</v>
      </c>
      <c r="H38" s="232" t="s">
        <v>568</v>
      </c>
      <c r="I38" s="236" t="s">
        <v>568</v>
      </c>
      <c r="J38" s="232">
        <v>0</v>
      </c>
      <c r="K38" s="236" t="s">
        <v>574</v>
      </c>
      <c r="L38" s="232" t="s">
        <v>568</v>
      </c>
      <c r="M38" s="236" t="s">
        <v>568</v>
      </c>
      <c r="N38" s="232">
        <v>0</v>
      </c>
      <c r="O38" s="236" t="s">
        <v>574</v>
      </c>
      <c r="P38" s="232" t="s">
        <v>568</v>
      </c>
      <c r="Q38" s="236" t="s">
        <v>568</v>
      </c>
      <c r="R38" s="232">
        <v>0</v>
      </c>
      <c r="S38" s="236" t="s">
        <v>574</v>
      </c>
      <c r="T38" s="232" t="s">
        <v>568</v>
      </c>
      <c r="U38" s="236" t="s">
        <v>568</v>
      </c>
      <c r="V38" s="232">
        <v>0</v>
      </c>
      <c r="W38" s="236" t="s">
        <v>574</v>
      </c>
      <c r="X38" s="232">
        <v>0</v>
      </c>
      <c r="Y38" s="236" t="s">
        <v>574</v>
      </c>
      <c r="Z38" s="232" t="s">
        <v>568</v>
      </c>
      <c r="AA38" s="236" t="s">
        <v>568</v>
      </c>
      <c r="AB38" s="232">
        <v>0</v>
      </c>
      <c r="AC38" s="232">
        <v>0</v>
      </c>
    </row>
    <row r="39" spans="1:29" x14ac:dyDescent="0.3">
      <c r="A39" s="233" t="s">
        <v>165</v>
      </c>
      <c r="B39" s="234" t="s">
        <v>576</v>
      </c>
      <c r="C39" s="232"/>
      <c r="D39" s="232"/>
      <c r="E39" s="232"/>
      <c r="F39" s="232"/>
      <c r="G39" s="232">
        <v>0</v>
      </c>
      <c r="H39" s="232" t="s">
        <v>568</v>
      </c>
      <c r="I39" s="236" t="s">
        <v>568</v>
      </c>
      <c r="J39" s="232">
        <v>0</v>
      </c>
      <c r="K39" s="236" t="s">
        <v>574</v>
      </c>
      <c r="L39" s="232" t="s">
        <v>568</v>
      </c>
      <c r="M39" s="236" t="s">
        <v>568</v>
      </c>
      <c r="N39" s="232">
        <v>0</v>
      </c>
      <c r="O39" s="236" t="s">
        <v>574</v>
      </c>
      <c r="P39" s="232" t="s">
        <v>568</v>
      </c>
      <c r="Q39" s="236" t="s">
        <v>568</v>
      </c>
      <c r="R39" s="232">
        <v>0</v>
      </c>
      <c r="S39" s="236" t="s">
        <v>574</v>
      </c>
      <c r="T39" s="232" t="s">
        <v>568</v>
      </c>
      <c r="U39" s="236" t="s">
        <v>568</v>
      </c>
      <c r="V39" s="232">
        <v>0</v>
      </c>
      <c r="W39" s="236" t="s">
        <v>574</v>
      </c>
      <c r="X39" s="232">
        <v>0</v>
      </c>
      <c r="Y39" s="236" t="s">
        <v>574</v>
      </c>
      <c r="Z39" s="232" t="s">
        <v>568</v>
      </c>
      <c r="AA39" s="236" t="s">
        <v>568</v>
      </c>
      <c r="AB39" s="232">
        <v>0</v>
      </c>
      <c r="AC39" s="232">
        <v>0</v>
      </c>
    </row>
    <row r="40" spans="1:29" x14ac:dyDescent="0.3">
      <c r="A40" s="233" t="s">
        <v>164</v>
      </c>
      <c r="B40" s="234" t="s">
        <v>577</v>
      </c>
      <c r="C40" s="232"/>
      <c r="D40" s="232"/>
      <c r="E40" s="232"/>
      <c r="F40" s="232"/>
      <c r="G40" s="232">
        <v>0</v>
      </c>
      <c r="H40" s="232" t="s">
        <v>568</v>
      </c>
      <c r="I40" s="236" t="s">
        <v>568</v>
      </c>
      <c r="J40" s="232">
        <v>0</v>
      </c>
      <c r="K40" s="236" t="s">
        <v>574</v>
      </c>
      <c r="L40" s="232" t="s">
        <v>568</v>
      </c>
      <c r="M40" s="236" t="s">
        <v>568</v>
      </c>
      <c r="N40" s="232">
        <v>0</v>
      </c>
      <c r="O40" s="236" t="s">
        <v>574</v>
      </c>
      <c r="P40" s="232" t="s">
        <v>568</v>
      </c>
      <c r="Q40" s="236" t="s">
        <v>568</v>
      </c>
      <c r="R40" s="232">
        <v>0</v>
      </c>
      <c r="S40" s="236" t="s">
        <v>574</v>
      </c>
      <c r="T40" s="232" t="s">
        <v>568</v>
      </c>
      <c r="U40" s="236" t="s">
        <v>568</v>
      </c>
      <c r="V40" s="232">
        <v>0</v>
      </c>
      <c r="W40" s="236" t="s">
        <v>574</v>
      </c>
      <c r="X40" s="232">
        <v>0</v>
      </c>
      <c r="Y40" s="236" t="s">
        <v>574</v>
      </c>
      <c r="Z40" s="232" t="s">
        <v>568</v>
      </c>
      <c r="AA40" s="236" t="s">
        <v>568</v>
      </c>
      <c r="AB40" s="232">
        <v>0</v>
      </c>
      <c r="AC40" s="232">
        <v>0</v>
      </c>
    </row>
    <row r="41" spans="1:29" x14ac:dyDescent="0.3">
      <c r="A41" s="233" t="s">
        <v>163</v>
      </c>
      <c r="B41" s="234" t="s">
        <v>578</v>
      </c>
      <c r="C41" s="232"/>
      <c r="D41" s="232"/>
      <c r="E41" s="232"/>
      <c r="F41" s="232"/>
      <c r="G41" s="232">
        <v>0</v>
      </c>
      <c r="H41" s="232" t="s">
        <v>568</v>
      </c>
      <c r="I41" s="236" t="s">
        <v>568</v>
      </c>
      <c r="J41" s="232">
        <v>0</v>
      </c>
      <c r="K41" s="236" t="s">
        <v>574</v>
      </c>
      <c r="L41" s="232" t="s">
        <v>568</v>
      </c>
      <c r="M41" s="236" t="s">
        <v>568</v>
      </c>
      <c r="N41" s="232">
        <v>0</v>
      </c>
      <c r="O41" s="236" t="s">
        <v>574</v>
      </c>
      <c r="P41" s="232" t="s">
        <v>568</v>
      </c>
      <c r="Q41" s="236" t="s">
        <v>568</v>
      </c>
      <c r="R41" s="232">
        <v>0</v>
      </c>
      <c r="S41" s="236" t="s">
        <v>574</v>
      </c>
      <c r="T41" s="232" t="s">
        <v>568</v>
      </c>
      <c r="U41" s="236" t="s">
        <v>568</v>
      </c>
      <c r="V41" s="232">
        <v>0</v>
      </c>
      <c r="W41" s="236" t="s">
        <v>574</v>
      </c>
      <c r="X41" s="232">
        <v>0</v>
      </c>
      <c r="Y41" s="236" t="s">
        <v>574</v>
      </c>
      <c r="Z41" s="232" t="s">
        <v>568</v>
      </c>
      <c r="AA41" s="236" t="s">
        <v>568</v>
      </c>
      <c r="AB41" s="232">
        <v>0</v>
      </c>
      <c r="AC41" s="232">
        <v>0</v>
      </c>
    </row>
    <row r="42" spans="1:29" x14ac:dyDescent="0.3">
      <c r="A42" s="233" t="s">
        <v>162</v>
      </c>
      <c r="B42" s="234" t="s">
        <v>579</v>
      </c>
      <c r="C42" s="232"/>
      <c r="D42" s="232"/>
      <c r="E42" s="232"/>
      <c r="F42" s="232"/>
      <c r="G42" s="232">
        <v>0</v>
      </c>
      <c r="H42" s="232" t="s">
        <v>568</v>
      </c>
      <c r="I42" s="236" t="s">
        <v>568</v>
      </c>
      <c r="J42" s="232">
        <v>0</v>
      </c>
      <c r="K42" s="236" t="s">
        <v>574</v>
      </c>
      <c r="L42" s="232" t="s">
        <v>568</v>
      </c>
      <c r="M42" s="236" t="s">
        <v>568</v>
      </c>
      <c r="N42" s="232">
        <v>0</v>
      </c>
      <c r="O42" s="236" t="s">
        <v>574</v>
      </c>
      <c r="P42" s="232" t="s">
        <v>568</v>
      </c>
      <c r="Q42" s="236" t="s">
        <v>568</v>
      </c>
      <c r="R42" s="232">
        <v>0</v>
      </c>
      <c r="S42" s="236" t="s">
        <v>574</v>
      </c>
      <c r="T42" s="232" t="s">
        <v>568</v>
      </c>
      <c r="U42" s="236" t="s">
        <v>568</v>
      </c>
      <c r="V42" s="232">
        <v>0</v>
      </c>
      <c r="W42" s="236" t="s">
        <v>574</v>
      </c>
      <c r="X42" s="232">
        <v>0</v>
      </c>
      <c r="Y42" s="236" t="s">
        <v>574</v>
      </c>
      <c r="Z42" s="232" t="s">
        <v>568</v>
      </c>
      <c r="AA42" s="236" t="s">
        <v>568</v>
      </c>
      <c r="AB42" s="232">
        <v>0</v>
      </c>
      <c r="AC42" s="232">
        <v>0</v>
      </c>
    </row>
    <row r="43" spans="1:29" x14ac:dyDescent="0.3">
      <c r="A43" s="233" t="s">
        <v>580</v>
      </c>
      <c r="B43" s="234" t="s">
        <v>581</v>
      </c>
      <c r="C43" s="232"/>
      <c r="D43" s="232"/>
      <c r="E43" s="232"/>
      <c r="F43" s="232"/>
      <c r="G43" s="232">
        <v>0</v>
      </c>
      <c r="H43" s="232" t="s">
        <v>568</v>
      </c>
      <c r="I43" s="236" t="s">
        <v>568</v>
      </c>
      <c r="J43" s="232">
        <v>0</v>
      </c>
      <c r="K43" s="236" t="s">
        <v>574</v>
      </c>
      <c r="L43" s="232" t="s">
        <v>568</v>
      </c>
      <c r="M43" s="236" t="s">
        <v>568</v>
      </c>
      <c r="N43" s="232">
        <v>0</v>
      </c>
      <c r="O43" s="236" t="s">
        <v>574</v>
      </c>
      <c r="P43" s="232" t="s">
        <v>568</v>
      </c>
      <c r="Q43" s="236" t="s">
        <v>568</v>
      </c>
      <c r="R43" s="232">
        <v>0</v>
      </c>
      <c r="S43" s="236" t="s">
        <v>574</v>
      </c>
      <c r="T43" s="232" t="s">
        <v>568</v>
      </c>
      <c r="U43" s="236" t="s">
        <v>568</v>
      </c>
      <c r="V43" s="232">
        <v>0</v>
      </c>
      <c r="W43" s="236" t="s">
        <v>574</v>
      </c>
      <c r="X43" s="232">
        <v>0</v>
      </c>
      <c r="Y43" s="236" t="s">
        <v>574</v>
      </c>
      <c r="Z43" s="232" t="s">
        <v>568</v>
      </c>
      <c r="AA43" s="236" t="s">
        <v>568</v>
      </c>
      <c r="AB43" s="232">
        <v>0</v>
      </c>
      <c r="AC43" s="232">
        <v>0</v>
      </c>
    </row>
    <row r="44" spans="1:29" x14ac:dyDescent="0.3">
      <c r="A44" s="233" t="s">
        <v>582</v>
      </c>
      <c r="B44" s="234" t="s">
        <v>583</v>
      </c>
      <c r="C44" s="232"/>
      <c r="D44" s="232"/>
      <c r="E44" s="232"/>
      <c r="F44" s="232"/>
      <c r="G44" s="232">
        <v>0</v>
      </c>
      <c r="H44" s="232" t="s">
        <v>568</v>
      </c>
      <c r="I44" s="236" t="s">
        <v>568</v>
      </c>
      <c r="J44" s="232">
        <v>0</v>
      </c>
      <c r="K44" s="236" t="s">
        <v>574</v>
      </c>
      <c r="L44" s="232" t="s">
        <v>568</v>
      </c>
      <c r="M44" s="236" t="s">
        <v>568</v>
      </c>
      <c r="N44" s="232">
        <v>0</v>
      </c>
      <c r="O44" s="236" t="s">
        <v>574</v>
      </c>
      <c r="P44" s="232" t="s">
        <v>568</v>
      </c>
      <c r="Q44" s="236" t="s">
        <v>568</v>
      </c>
      <c r="R44" s="232">
        <v>0</v>
      </c>
      <c r="S44" s="236" t="s">
        <v>574</v>
      </c>
      <c r="T44" s="232" t="s">
        <v>568</v>
      </c>
      <c r="U44" s="236" t="s">
        <v>568</v>
      </c>
      <c r="V44" s="232">
        <v>0</v>
      </c>
      <c r="W44" s="236" t="s">
        <v>574</v>
      </c>
      <c r="X44" s="232">
        <v>0</v>
      </c>
      <c r="Y44" s="236" t="s">
        <v>574</v>
      </c>
      <c r="Z44" s="232" t="s">
        <v>568</v>
      </c>
      <c r="AA44" s="236" t="s">
        <v>568</v>
      </c>
      <c r="AB44" s="232">
        <v>0</v>
      </c>
      <c r="AC44" s="232">
        <v>0</v>
      </c>
    </row>
    <row r="45" spans="1:29" x14ac:dyDescent="0.3">
      <c r="A45" s="233" t="s">
        <v>584</v>
      </c>
      <c r="B45" s="234" t="s">
        <v>585</v>
      </c>
      <c r="C45" s="232"/>
      <c r="D45" s="232"/>
      <c r="E45" s="232"/>
      <c r="F45" s="232"/>
      <c r="G45" s="232">
        <v>0</v>
      </c>
      <c r="H45" s="232" t="s">
        <v>568</v>
      </c>
      <c r="I45" s="236" t="s">
        <v>568</v>
      </c>
      <c r="J45" s="232">
        <v>0</v>
      </c>
      <c r="K45" s="236" t="s">
        <v>574</v>
      </c>
      <c r="L45" s="232" t="s">
        <v>568</v>
      </c>
      <c r="M45" s="236" t="s">
        <v>568</v>
      </c>
      <c r="N45" s="232">
        <v>0</v>
      </c>
      <c r="O45" s="236" t="s">
        <v>574</v>
      </c>
      <c r="P45" s="232" t="s">
        <v>568</v>
      </c>
      <c r="Q45" s="236" t="s">
        <v>568</v>
      </c>
      <c r="R45" s="232">
        <v>0</v>
      </c>
      <c r="S45" s="236" t="s">
        <v>574</v>
      </c>
      <c r="T45" s="232" t="s">
        <v>568</v>
      </c>
      <c r="U45" s="236" t="s">
        <v>568</v>
      </c>
      <c r="V45" s="232">
        <v>0</v>
      </c>
      <c r="W45" s="236" t="s">
        <v>574</v>
      </c>
      <c r="X45" s="232">
        <v>0</v>
      </c>
      <c r="Y45" s="236" t="s">
        <v>574</v>
      </c>
      <c r="Z45" s="232" t="s">
        <v>568</v>
      </c>
      <c r="AA45" s="236" t="s">
        <v>568</v>
      </c>
      <c r="AB45" s="232">
        <v>0</v>
      </c>
      <c r="AC45" s="232">
        <v>0</v>
      </c>
    </row>
    <row r="46" spans="1:29" x14ac:dyDescent="0.3">
      <c r="A46" s="233" t="s">
        <v>586</v>
      </c>
      <c r="B46" s="234" t="s">
        <v>587</v>
      </c>
      <c r="C46" s="232"/>
      <c r="D46" s="232"/>
      <c r="E46" s="232"/>
      <c r="F46" s="232"/>
      <c r="G46" s="232">
        <v>0</v>
      </c>
      <c r="H46" s="232" t="s">
        <v>568</v>
      </c>
      <c r="I46" s="236" t="s">
        <v>568</v>
      </c>
      <c r="J46" s="232">
        <v>0</v>
      </c>
      <c r="K46" s="236" t="s">
        <v>574</v>
      </c>
      <c r="L46" s="232" t="s">
        <v>568</v>
      </c>
      <c r="M46" s="236" t="s">
        <v>568</v>
      </c>
      <c r="N46" s="232">
        <v>0</v>
      </c>
      <c r="O46" s="236" t="s">
        <v>574</v>
      </c>
      <c r="P46" s="232" t="s">
        <v>568</v>
      </c>
      <c r="Q46" s="236" t="s">
        <v>568</v>
      </c>
      <c r="R46" s="232">
        <v>0</v>
      </c>
      <c r="S46" s="236" t="s">
        <v>574</v>
      </c>
      <c r="T46" s="232" t="s">
        <v>568</v>
      </c>
      <c r="U46" s="236" t="s">
        <v>568</v>
      </c>
      <c r="V46" s="232">
        <v>0</v>
      </c>
      <c r="W46" s="236" t="s">
        <v>574</v>
      </c>
      <c r="X46" s="232">
        <v>0</v>
      </c>
      <c r="Y46" s="236" t="s">
        <v>574</v>
      </c>
      <c r="Z46" s="232" t="s">
        <v>568</v>
      </c>
      <c r="AA46" s="236" t="s">
        <v>568</v>
      </c>
      <c r="AB46" s="232">
        <v>0</v>
      </c>
      <c r="AC46" s="232">
        <v>0</v>
      </c>
    </row>
    <row r="47" spans="1:29" x14ac:dyDescent="0.3">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3">
      <c r="A48" s="233" t="s">
        <v>160</v>
      </c>
      <c r="B48" s="234" t="s">
        <v>573</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2" x14ac:dyDescent="0.3">
      <c r="A49" s="233" t="s">
        <v>159</v>
      </c>
      <c r="B49" s="237" t="s">
        <v>575</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3">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2" x14ac:dyDescent="0.3">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2" x14ac:dyDescent="0.3">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3">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3">
      <c r="A54" s="233" t="s">
        <v>150</v>
      </c>
      <c r="B54" s="234" t="s">
        <v>577</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3">
      <c r="A55" s="233" t="s">
        <v>588</v>
      </c>
      <c r="B55" s="234" t="s">
        <v>578</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3">
      <c r="A56" s="233" t="s">
        <v>589</v>
      </c>
      <c r="B56" s="234" t="s">
        <v>579</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3">
      <c r="A57" s="233" t="s">
        <v>590</v>
      </c>
      <c r="B57" s="234" t="s">
        <v>581</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3">
      <c r="A58" s="233" t="s">
        <v>591</v>
      </c>
      <c r="B58" s="234" t="s">
        <v>583</v>
      </c>
      <c r="C58" s="232" t="s">
        <v>568</v>
      </c>
      <c r="D58" s="232">
        <v>5</v>
      </c>
      <c r="E58" s="232"/>
      <c r="F58" s="232"/>
      <c r="G58" s="232">
        <v>0</v>
      </c>
      <c r="H58" s="232" t="s">
        <v>568</v>
      </c>
      <c r="I58" s="232"/>
      <c r="J58" s="232">
        <v>5</v>
      </c>
      <c r="K58" s="232"/>
      <c r="L58" s="232" t="s">
        <v>568</v>
      </c>
      <c r="M58" s="232"/>
      <c r="N58" s="232">
        <v>0</v>
      </c>
      <c r="O58" s="232"/>
      <c r="P58" s="232" t="s">
        <v>568</v>
      </c>
      <c r="Q58" s="232"/>
      <c r="R58" s="232">
        <v>0</v>
      </c>
      <c r="S58" s="232"/>
      <c r="T58" s="232" t="s">
        <v>568</v>
      </c>
      <c r="U58" s="232"/>
      <c r="V58" s="232">
        <v>0</v>
      </c>
      <c r="W58" s="232"/>
      <c r="X58" s="232">
        <v>0</v>
      </c>
      <c r="Y58" s="232"/>
      <c r="Z58" s="232" t="s">
        <v>568</v>
      </c>
      <c r="AA58" s="232"/>
      <c r="AB58" s="232">
        <v>0</v>
      </c>
      <c r="AC58" s="232">
        <v>5</v>
      </c>
    </row>
    <row r="59" spans="1:29" x14ac:dyDescent="0.3">
      <c r="A59" s="233" t="s">
        <v>592</v>
      </c>
      <c r="B59" s="234" t="s">
        <v>585</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3">
      <c r="A60" s="233" t="s">
        <v>593</v>
      </c>
      <c r="B60" s="234" t="s">
        <v>587</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2" x14ac:dyDescent="0.3">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3">
      <c r="A62" s="233" t="s">
        <v>148</v>
      </c>
      <c r="B62" s="234" t="s">
        <v>147</v>
      </c>
      <c r="C62" s="232" t="s">
        <v>568</v>
      </c>
      <c r="D62" s="232">
        <v>1.0428299999999999</v>
      </c>
      <c r="E62" s="232"/>
      <c r="F62" s="232"/>
      <c r="G62" s="232">
        <v>0</v>
      </c>
      <c r="H62" s="232" t="s">
        <v>568</v>
      </c>
      <c r="I62" s="232"/>
      <c r="J62" s="232">
        <v>1.0428299999999999</v>
      </c>
      <c r="K62" s="232"/>
      <c r="L62" s="232" t="s">
        <v>568</v>
      </c>
      <c r="M62" s="232"/>
      <c r="N62" s="232">
        <v>0</v>
      </c>
      <c r="O62" s="232"/>
      <c r="P62" s="232" t="s">
        <v>568</v>
      </c>
      <c r="Q62" s="232"/>
      <c r="R62" s="232">
        <v>0</v>
      </c>
      <c r="S62" s="232"/>
      <c r="T62" s="232" t="s">
        <v>568</v>
      </c>
      <c r="U62" s="232"/>
      <c r="V62" s="232">
        <v>0</v>
      </c>
      <c r="W62" s="232"/>
      <c r="X62" s="232">
        <v>0</v>
      </c>
      <c r="Y62" s="232"/>
      <c r="Z62" s="232" t="s">
        <v>568</v>
      </c>
      <c r="AA62" s="232"/>
      <c r="AB62" s="232">
        <v>0</v>
      </c>
      <c r="AC62" s="232">
        <v>1.0428299999999999</v>
      </c>
    </row>
    <row r="63" spans="1:29" x14ac:dyDescent="0.3">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3">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3">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3">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3">
      <c r="A67" s="233" t="s">
        <v>142</v>
      </c>
      <c r="B67" s="234" t="s">
        <v>577</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3">
      <c r="A68" s="233" t="s">
        <v>594</v>
      </c>
      <c r="B68" s="234" t="s">
        <v>578</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3">
      <c r="A69" s="233" t="s">
        <v>595</v>
      </c>
      <c r="B69" s="234" t="s">
        <v>579</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3">
      <c r="A70" s="233" t="s">
        <v>596</v>
      </c>
      <c r="B70" s="234" t="s">
        <v>581</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3">
      <c r="A71" s="233" t="s">
        <v>597</v>
      </c>
      <c r="B71" s="234" t="s">
        <v>583</v>
      </c>
      <c r="C71" s="232"/>
      <c r="D71" s="232"/>
      <c r="E71" s="232"/>
      <c r="F71" s="232"/>
      <c r="G71" s="232">
        <v>0</v>
      </c>
      <c r="H71" s="232" t="s">
        <v>568</v>
      </c>
      <c r="I71" s="232"/>
      <c r="J71" s="232">
        <v>5</v>
      </c>
      <c r="K71" s="232"/>
      <c r="L71" s="232" t="s">
        <v>568</v>
      </c>
      <c r="M71" s="232"/>
      <c r="N71" s="232">
        <v>0</v>
      </c>
      <c r="O71" s="232"/>
      <c r="P71" s="232" t="s">
        <v>568</v>
      </c>
      <c r="Q71" s="232"/>
      <c r="R71" s="232">
        <v>0</v>
      </c>
      <c r="S71" s="232"/>
      <c r="T71" s="232" t="s">
        <v>568</v>
      </c>
      <c r="U71" s="232"/>
      <c r="V71" s="232">
        <v>0</v>
      </c>
      <c r="W71" s="232"/>
      <c r="X71" s="232">
        <v>0</v>
      </c>
      <c r="Y71" s="232"/>
      <c r="Z71" s="232" t="s">
        <v>568</v>
      </c>
      <c r="AA71" s="232"/>
      <c r="AB71" s="232">
        <v>0</v>
      </c>
      <c r="AC71" s="232">
        <v>5</v>
      </c>
    </row>
    <row r="72" spans="1:29" x14ac:dyDescent="0.3">
      <c r="A72" s="233" t="s">
        <v>598</v>
      </c>
      <c r="B72" s="234" t="s">
        <v>585</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3">
      <c r="A73" s="233" t="s">
        <v>599</v>
      </c>
      <c r="B73" s="234" t="s">
        <v>587</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2" x14ac:dyDescent="0.3">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3">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3">
      <c r="A76" s="233" t="s">
        <v>231</v>
      </c>
      <c r="B76" s="234" t="s">
        <v>573</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2" x14ac:dyDescent="0.3">
      <c r="A77" s="233" t="s">
        <v>232</v>
      </c>
      <c r="B77" s="237" t="s">
        <v>575</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3">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3">
      <c r="A79" s="233" t="s">
        <v>234</v>
      </c>
      <c r="B79" s="234" t="s">
        <v>600</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3">
      <c r="A80" s="233" t="s">
        <v>235</v>
      </c>
      <c r="B80" s="234" t="s">
        <v>577</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3">
      <c r="A81" s="233" t="s">
        <v>601</v>
      </c>
      <c r="B81" s="234" t="s">
        <v>578</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3">
      <c r="A82" s="233" t="s">
        <v>602</v>
      </c>
      <c r="B82" s="234" t="s">
        <v>579</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3">
      <c r="A83" s="233" t="s">
        <v>603</v>
      </c>
      <c r="B83" s="234" t="s">
        <v>581</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3">
      <c r="A84" s="233" t="s">
        <v>604</v>
      </c>
      <c r="B84" s="234" t="s">
        <v>583</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3">
      <c r="A85" s="233" t="s">
        <v>605</v>
      </c>
      <c r="B85" s="234" t="s">
        <v>585</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3">
      <c r="A86" s="233" t="s">
        <v>606</v>
      </c>
      <c r="B86" s="234" t="s">
        <v>587</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 x14ac:dyDescent="0.35">
      <c r="AV6" s="15"/>
    </row>
    <row r="7" spans="1:48" ht="17.399999999999999"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7.399999999999999"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7.399999999999999"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6"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7.399999999999999"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7.399999999999999" x14ac:dyDescent="0.25">
      <c r="A12" s="249" t="str">
        <f>'1. паспорт местоположение'!A12:C12</f>
        <v>O_PK3500.07.02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6"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7.399999999999999" x14ac:dyDescent="0.25">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6"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5" sqref="B25:B27"/>
    </sheetView>
  </sheetViews>
  <sheetFormatPr defaultRowHeight="15.6" x14ac:dyDescent="0.3"/>
  <cols>
    <col min="1" max="2" width="66.109375" style="148" customWidth="1"/>
    <col min="3" max="256" width="9.109375" style="149"/>
    <col min="257" max="258" width="66.109375" style="149" customWidth="1"/>
    <col min="259" max="512" width="9.109375" style="149"/>
    <col min="513" max="514" width="66.109375" style="149" customWidth="1"/>
    <col min="515" max="768" width="9.109375" style="149"/>
    <col min="769" max="770" width="66.109375" style="149" customWidth="1"/>
    <col min="771" max="1024" width="9.109375" style="149"/>
    <col min="1025" max="1026" width="66.109375" style="149" customWidth="1"/>
    <col min="1027" max="1280" width="9.109375" style="149"/>
    <col min="1281" max="1282" width="66.109375" style="149" customWidth="1"/>
    <col min="1283" max="1536" width="9.109375" style="149"/>
    <col min="1537" max="1538" width="66.109375" style="149" customWidth="1"/>
    <col min="1539" max="1792" width="9.109375" style="149"/>
    <col min="1793" max="1794" width="66.109375" style="149" customWidth="1"/>
    <col min="1795" max="2048" width="9.109375" style="149"/>
    <col min="2049" max="2050" width="66.109375" style="149" customWidth="1"/>
    <col min="2051" max="2304" width="9.109375" style="149"/>
    <col min="2305" max="2306" width="66.109375" style="149" customWidth="1"/>
    <col min="2307" max="2560" width="9.109375" style="149"/>
    <col min="2561" max="2562" width="66.109375" style="149" customWidth="1"/>
    <col min="2563" max="2816" width="9.109375" style="149"/>
    <col min="2817" max="2818" width="66.109375" style="149" customWidth="1"/>
    <col min="2819" max="3072" width="9.109375" style="149"/>
    <col min="3073" max="3074" width="66.109375" style="149" customWidth="1"/>
    <col min="3075" max="3328" width="9.109375" style="149"/>
    <col min="3329" max="3330" width="66.109375" style="149" customWidth="1"/>
    <col min="3331" max="3584" width="9.109375" style="149"/>
    <col min="3585" max="3586" width="66.109375" style="149" customWidth="1"/>
    <col min="3587" max="3840" width="9.109375" style="149"/>
    <col min="3841" max="3842" width="66.109375" style="149" customWidth="1"/>
    <col min="3843" max="4096" width="9.109375" style="149"/>
    <col min="4097" max="4098" width="66.109375" style="149" customWidth="1"/>
    <col min="4099" max="4352" width="9.109375" style="149"/>
    <col min="4353" max="4354" width="66.109375" style="149" customWidth="1"/>
    <col min="4355" max="4608" width="9.109375" style="149"/>
    <col min="4609" max="4610" width="66.109375" style="149" customWidth="1"/>
    <col min="4611" max="4864" width="9.109375" style="149"/>
    <col min="4865" max="4866" width="66.109375" style="149" customWidth="1"/>
    <col min="4867" max="5120" width="9.109375" style="149"/>
    <col min="5121" max="5122" width="66.109375" style="149" customWidth="1"/>
    <col min="5123" max="5376" width="9.109375" style="149"/>
    <col min="5377" max="5378" width="66.109375" style="149" customWidth="1"/>
    <col min="5379" max="5632" width="9.109375" style="149"/>
    <col min="5633" max="5634" width="66.109375" style="149" customWidth="1"/>
    <col min="5635" max="5888" width="9.109375" style="149"/>
    <col min="5889" max="5890" width="66.109375" style="149" customWidth="1"/>
    <col min="5891" max="6144" width="9.109375" style="149"/>
    <col min="6145" max="6146" width="66.109375" style="149" customWidth="1"/>
    <col min="6147" max="6400" width="9.109375" style="149"/>
    <col min="6401" max="6402" width="66.109375" style="149" customWidth="1"/>
    <col min="6403" max="6656" width="9.109375" style="149"/>
    <col min="6657" max="6658" width="66.109375" style="149" customWidth="1"/>
    <col min="6659" max="6912" width="9.109375" style="149"/>
    <col min="6913" max="6914" width="66.109375" style="149" customWidth="1"/>
    <col min="6915" max="7168" width="9.109375" style="149"/>
    <col min="7169" max="7170" width="66.109375" style="149" customWidth="1"/>
    <col min="7171" max="7424" width="9.109375" style="149"/>
    <col min="7425" max="7426" width="66.109375" style="149" customWidth="1"/>
    <col min="7427" max="7680" width="9.109375" style="149"/>
    <col min="7681" max="7682" width="66.109375" style="149" customWidth="1"/>
    <col min="7683" max="7936" width="9.109375" style="149"/>
    <col min="7937" max="7938" width="66.109375" style="149" customWidth="1"/>
    <col min="7939" max="8192" width="9.109375" style="149"/>
    <col min="8193" max="8194" width="66.109375" style="149" customWidth="1"/>
    <col min="8195" max="8448" width="9.109375" style="149"/>
    <col min="8449" max="8450" width="66.109375" style="149" customWidth="1"/>
    <col min="8451" max="8704" width="9.109375" style="149"/>
    <col min="8705" max="8706" width="66.109375" style="149" customWidth="1"/>
    <col min="8707" max="8960" width="9.109375" style="149"/>
    <col min="8961" max="8962" width="66.109375" style="149" customWidth="1"/>
    <col min="8963" max="9216" width="9.109375" style="149"/>
    <col min="9217" max="9218" width="66.109375" style="149" customWidth="1"/>
    <col min="9219" max="9472" width="9.109375" style="149"/>
    <col min="9473" max="9474" width="66.109375" style="149" customWidth="1"/>
    <col min="9475" max="9728" width="9.109375" style="149"/>
    <col min="9729" max="9730" width="66.109375" style="149" customWidth="1"/>
    <col min="9731" max="9984" width="9.109375" style="149"/>
    <col min="9985" max="9986" width="66.109375" style="149" customWidth="1"/>
    <col min="9987" max="10240" width="9.109375" style="149"/>
    <col min="10241" max="10242" width="66.109375" style="149" customWidth="1"/>
    <col min="10243" max="10496" width="9.109375" style="149"/>
    <col min="10497" max="10498" width="66.109375" style="149" customWidth="1"/>
    <col min="10499" max="10752" width="9.109375" style="149"/>
    <col min="10753" max="10754" width="66.109375" style="149" customWidth="1"/>
    <col min="10755" max="11008" width="9.109375" style="149"/>
    <col min="11009" max="11010" width="66.109375" style="149" customWidth="1"/>
    <col min="11011" max="11264" width="9.109375" style="149"/>
    <col min="11265" max="11266" width="66.109375" style="149" customWidth="1"/>
    <col min="11267" max="11520" width="9.109375" style="149"/>
    <col min="11521" max="11522" width="66.109375" style="149" customWidth="1"/>
    <col min="11523" max="11776" width="9.109375" style="149"/>
    <col min="11777" max="11778" width="66.109375" style="149" customWidth="1"/>
    <col min="11779" max="12032" width="9.109375" style="149"/>
    <col min="12033" max="12034" width="66.109375" style="149" customWidth="1"/>
    <col min="12035" max="12288" width="9.109375" style="149"/>
    <col min="12289" max="12290" width="66.109375" style="149" customWidth="1"/>
    <col min="12291" max="12544" width="9.109375" style="149"/>
    <col min="12545" max="12546" width="66.109375" style="149" customWidth="1"/>
    <col min="12547" max="12800" width="9.109375" style="149"/>
    <col min="12801" max="12802" width="66.109375" style="149" customWidth="1"/>
    <col min="12803" max="13056" width="9.109375" style="149"/>
    <col min="13057" max="13058" width="66.109375" style="149" customWidth="1"/>
    <col min="13059" max="13312" width="9.109375" style="149"/>
    <col min="13313" max="13314" width="66.109375" style="149" customWidth="1"/>
    <col min="13315" max="13568" width="9.109375" style="149"/>
    <col min="13569" max="13570" width="66.109375" style="149" customWidth="1"/>
    <col min="13571" max="13824" width="9.109375" style="149"/>
    <col min="13825" max="13826" width="66.109375" style="149" customWidth="1"/>
    <col min="13827" max="14080" width="9.109375" style="149"/>
    <col min="14081" max="14082" width="66.109375" style="149" customWidth="1"/>
    <col min="14083" max="14336" width="9.109375" style="149"/>
    <col min="14337" max="14338" width="66.109375" style="149" customWidth="1"/>
    <col min="14339" max="14592" width="9.109375" style="149"/>
    <col min="14593" max="14594" width="66.109375" style="149" customWidth="1"/>
    <col min="14595" max="14848" width="9.109375" style="149"/>
    <col min="14849" max="14850" width="66.109375" style="149" customWidth="1"/>
    <col min="14851" max="15104" width="9.109375" style="149"/>
    <col min="15105" max="15106" width="66.109375" style="149" customWidth="1"/>
    <col min="15107" max="15360" width="9.109375" style="149"/>
    <col min="15361" max="15362" width="66.109375" style="149" customWidth="1"/>
    <col min="15363" max="15616" width="9.109375" style="149"/>
    <col min="15617" max="15618" width="66.109375" style="149" customWidth="1"/>
    <col min="15619" max="15872" width="9.109375" style="149"/>
    <col min="15873" max="15874" width="66.109375" style="149" customWidth="1"/>
    <col min="15875" max="16128" width="9.109375" style="149"/>
    <col min="16129" max="16130" width="66.109375" style="149" customWidth="1"/>
    <col min="16131" max="16384" width="9.109375" style="149"/>
  </cols>
  <sheetData>
    <row r="1" spans="1:8" ht="18" x14ac:dyDescent="0.3">
      <c r="B1" s="42" t="s">
        <v>70</v>
      </c>
    </row>
    <row r="2" spans="1:8" ht="18" x14ac:dyDescent="0.35">
      <c r="B2" s="15" t="s">
        <v>11</v>
      </c>
    </row>
    <row r="3" spans="1:8" ht="18" x14ac:dyDescent="0.35">
      <c r="B3" s="15" t="s">
        <v>552</v>
      </c>
    </row>
    <row r="4" spans="1:8" x14ac:dyDescent="0.3">
      <c r="B4" s="47"/>
    </row>
    <row r="5" spans="1:8" ht="17.399999999999999" x14ac:dyDescent="0.3">
      <c r="A5" s="409" t="str">
        <f>'1. паспорт местоположение'!A5:C5</f>
        <v>Год раскрытия информации: 2024 год</v>
      </c>
      <c r="B5" s="409"/>
      <c r="C5" s="75"/>
      <c r="D5" s="75"/>
      <c r="E5" s="75"/>
      <c r="F5" s="75"/>
      <c r="G5" s="75"/>
      <c r="H5" s="75"/>
    </row>
    <row r="6" spans="1:8" ht="17.399999999999999" x14ac:dyDescent="0.3">
      <c r="A6" s="184"/>
      <c r="B6" s="184"/>
      <c r="C6" s="184"/>
      <c r="D6" s="184"/>
      <c r="E6" s="184"/>
      <c r="F6" s="184"/>
      <c r="G6" s="184"/>
      <c r="H6" s="184"/>
    </row>
    <row r="7" spans="1:8" ht="17.399999999999999" x14ac:dyDescent="0.3">
      <c r="A7" s="250" t="s">
        <v>10</v>
      </c>
      <c r="B7" s="250"/>
      <c r="C7" s="183"/>
      <c r="D7" s="183"/>
      <c r="E7" s="183"/>
      <c r="F7" s="183"/>
      <c r="G7" s="183"/>
      <c r="H7" s="183"/>
    </row>
    <row r="8" spans="1:8" ht="17.399999999999999" x14ac:dyDescent="0.3">
      <c r="A8" s="183"/>
      <c r="B8" s="183"/>
      <c r="C8" s="183"/>
      <c r="D8" s="183"/>
      <c r="E8" s="183"/>
      <c r="F8" s="183"/>
      <c r="G8" s="183"/>
      <c r="H8" s="183"/>
    </row>
    <row r="9" spans="1:8" ht="17.399999999999999" x14ac:dyDescent="0.3">
      <c r="A9" s="249" t="str">
        <f>'1. паспорт местоположение'!A9:C9</f>
        <v>АО "Россети Тюмень"</v>
      </c>
      <c r="B9" s="249"/>
      <c r="C9" s="181"/>
      <c r="D9" s="181"/>
      <c r="E9" s="181"/>
      <c r="F9" s="181"/>
      <c r="G9" s="181"/>
      <c r="H9" s="181"/>
    </row>
    <row r="10" spans="1:8" x14ac:dyDescent="0.3">
      <c r="A10" s="247" t="s">
        <v>9</v>
      </c>
      <c r="B10" s="247"/>
      <c r="C10" s="182"/>
      <c r="D10" s="182"/>
      <c r="E10" s="182"/>
      <c r="F10" s="182"/>
      <c r="G10" s="182"/>
      <c r="H10" s="182"/>
    </row>
    <row r="11" spans="1:8" ht="17.399999999999999" x14ac:dyDescent="0.3">
      <c r="A11" s="183"/>
      <c r="B11" s="183"/>
      <c r="C11" s="183"/>
      <c r="D11" s="183"/>
      <c r="E11" s="183"/>
      <c r="F11" s="183"/>
      <c r="G11" s="183"/>
      <c r="H11" s="183"/>
    </row>
    <row r="12" spans="1:8" ht="30.75" customHeight="1" x14ac:dyDescent="0.3">
      <c r="A12" s="249" t="str">
        <f>'1. паспорт местоположение'!A12:C12</f>
        <v>O_PK3500.07.02</v>
      </c>
      <c r="B12" s="249"/>
      <c r="C12" s="181"/>
      <c r="D12" s="181"/>
      <c r="E12" s="181"/>
      <c r="F12" s="181"/>
      <c r="G12" s="181"/>
      <c r="H12" s="181"/>
    </row>
    <row r="13" spans="1:8" x14ac:dyDescent="0.3">
      <c r="A13" s="247" t="s">
        <v>8</v>
      </c>
      <c r="B13" s="247"/>
      <c r="C13" s="182"/>
      <c r="D13" s="182"/>
      <c r="E13" s="182"/>
      <c r="F13" s="182"/>
      <c r="G13" s="182"/>
      <c r="H13" s="182"/>
    </row>
    <row r="14" spans="1:8" ht="18" x14ac:dyDescent="0.3">
      <c r="A14" s="11"/>
      <c r="B14" s="11"/>
      <c r="C14" s="11"/>
      <c r="D14" s="11"/>
      <c r="E14" s="11"/>
      <c r="F14" s="11"/>
      <c r="G14" s="11"/>
      <c r="H14" s="11"/>
    </row>
    <row r="15" spans="1:8" ht="54" customHeight="1" x14ac:dyDescent="0.3">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181"/>
      <c r="D15" s="181"/>
      <c r="E15" s="181"/>
      <c r="F15" s="181"/>
      <c r="G15" s="181"/>
      <c r="H15" s="181"/>
    </row>
    <row r="16" spans="1:8" x14ac:dyDescent="0.3">
      <c r="A16" s="247" t="s">
        <v>7</v>
      </c>
      <c r="B16" s="247"/>
      <c r="C16" s="182"/>
      <c r="D16" s="182"/>
      <c r="E16" s="182"/>
      <c r="F16" s="182"/>
      <c r="G16" s="182"/>
      <c r="H16" s="182"/>
    </row>
    <row r="17" spans="1:2" x14ac:dyDescent="0.3">
      <c r="B17" s="150"/>
    </row>
    <row r="18" spans="1:2" ht="33.75" customHeight="1" x14ac:dyDescent="0.3">
      <c r="A18" s="413" t="s">
        <v>534</v>
      </c>
      <c r="B18" s="414"/>
    </row>
    <row r="19" spans="1:2" x14ac:dyDescent="0.3">
      <c r="B19" s="47"/>
    </row>
    <row r="20" spans="1:2" ht="16.2" thickBot="1" x14ac:dyDescent="0.35">
      <c r="B20" s="151"/>
    </row>
    <row r="21" spans="1:2" ht="201.75" customHeight="1" thickBot="1" x14ac:dyDescent="0.35">
      <c r="A21" s="227" t="s">
        <v>402</v>
      </c>
      <c r="B21" s="226"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2" thickBot="1" x14ac:dyDescent="0.35">
      <c r="A22" s="152" t="s">
        <v>403</v>
      </c>
      <c r="B22" s="153" t="str">
        <f>'1. паспорт местоположение'!C27</f>
        <v>районы Тюменской области</v>
      </c>
    </row>
    <row r="23" spans="1:2" ht="16.2" thickBot="1" x14ac:dyDescent="0.35">
      <c r="A23" s="152" t="s">
        <v>368</v>
      </c>
      <c r="B23" s="154" t="s">
        <v>572</v>
      </c>
    </row>
    <row r="24" spans="1:2" ht="28.8" thickBot="1" x14ac:dyDescent="0.35">
      <c r="A24" s="152" t="s">
        <v>404</v>
      </c>
      <c r="B24" s="154" t="s">
        <v>613</v>
      </c>
    </row>
    <row r="25" spans="1:2" ht="16.2" thickBot="1" x14ac:dyDescent="0.35">
      <c r="A25" s="155" t="s">
        <v>405</v>
      </c>
      <c r="B25" s="153">
        <f>'3.3 паспорт описание'!C29</f>
        <v>2024</v>
      </c>
    </row>
    <row r="26" spans="1:2" ht="16.2" thickBot="1" x14ac:dyDescent="0.35">
      <c r="A26" s="156" t="s">
        <v>406</v>
      </c>
      <c r="B26" s="157" t="str">
        <f>'3.3 паспорт описание'!C30</f>
        <v>Н</v>
      </c>
    </row>
    <row r="27" spans="1:2" ht="16.2" thickBot="1" x14ac:dyDescent="0.35">
      <c r="A27" s="164" t="s">
        <v>561</v>
      </c>
      <c r="B27" s="206">
        <f>'6.2. Паспорт фин осв ввод'!D24</f>
        <v>1.251396</v>
      </c>
    </row>
    <row r="28" spans="1:2" ht="16.2" thickBot="1" x14ac:dyDescent="0.35">
      <c r="A28" s="159" t="s">
        <v>407</v>
      </c>
      <c r="B28" s="159" t="s">
        <v>570</v>
      </c>
    </row>
    <row r="29" spans="1:2" ht="16.2" thickBot="1" x14ac:dyDescent="0.35">
      <c r="A29" s="165" t="s">
        <v>408</v>
      </c>
      <c r="B29" s="159"/>
    </row>
    <row r="30" spans="1:2" ht="28.2" thickBot="1" x14ac:dyDescent="0.35">
      <c r="A30" s="165" t="s">
        <v>409</v>
      </c>
      <c r="B30" s="159"/>
    </row>
    <row r="31" spans="1:2" ht="16.2" thickBot="1" x14ac:dyDescent="0.35">
      <c r="A31" s="159" t="s">
        <v>410</v>
      </c>
      <c r="B31" s="159"/>
    </row>
    <row r="32" spans="1:2" ht="28.2" thickBot="1" x14ac:dyDescent="0.35">
      <c r="A32" s="165" t="s">
        <v>411</v>
      </c>
      <c r="B32" s="159"/>
    </row>
    <row r="33" spans="1:2" ht="16.2" thickBot="1" x14ac:dyDescent="0.35">
      <c r="A33" s="159" t="s">
        <v>412</v>
      </c>
      <c r="B33" s="159"/>
    </row>
    <row r="34" spans="1:2" ht="16.2" thickBot="1" x14ac:dyDescent="0.35">
      <c r="A34" s="159" t="s">
        <v>413</v>
      </c>
      <c r="B34" s="159"/>
    </row>
    <row r="35" spans="1:2" ht="16.2" thickBot="1" x14ac:dyDescent="0.35">
      <c r="A35" s="159" t="s">
        <v>414</v>
      </c>
      <c r="B35" s="159"/>
    </row>
    <row r="36" spans="1:2" ht="16.2" thickBot="1" x14ac:dyDescent="0.35">
      <c r="A36" s="159" t="s">
        <v>415</v>
      </c>
      <c r="B36" s="159"/>
    </row>
    <row r="37" spans="1:2" ht="28.2" thickBot="1" x14ac:dyDescent="0.35">
      <c r="A37" s="165" t="s">
        <v>416</v>
      </c>
      <c r="B37" s="159"/>
    </row>
    <row r="38" spans="1:2" ht="16.2" thickBot="1" x14ac:dyDescent="0.35">
      <c r="A38" s="159" t="s">
        <v>412</v>
      </c>
      <c r="B38" s="159"/>
    </row>
    <row r="39" spans="1:2" ht="16.2" thickBot="1" x14ac:dyDescent="0.35">
      <c r="A39" s="159" t="s">
        <v>413</v>
      </c>
      <c r="B39" s="159"/>
    </row>
    <row r="40" spans="1:2" ht="16.2" thickBot="1" x14ac:dyDescent="0.35">
      <c r="A40" s="159" t="s">
        <v>414</v>
      </c>
      <c r="B40" s="159"/>
    </row>
    <row r="41" spans="1:2" ht="16.2" thickBot="1" x14ac:dyDescent="0.35">
      <c r="A41" s="159" t="s">
        <v>415</v>
      </c>
      <c r="B41" s="159"/>
    </row>
    <row r="42" spans="1:2" ht="28.2" thickBot="1" x14ac:dyDescent="0.35">
      <c r="A42" s="165" t="s">
        <v>417</v>
      </c>
      <c r="B42" s="159"/>
    </row>
    <row r="43" spans="1:2" ht="16.2" thickBot="1" x14ac:dyDescent="0.35">
      <c r="A43" s="159" t="s">
        <v>412</v>
      </c>
      <c r="B43" s="159"/>
    </row>
    <row r="44" spans="1:2" ht="16.2" thickBot="1" x14ac:dyDescent="0.35">
      <c r="A44" s="159" t="s">
        <v>413</v>
      </c>
      <c r="B44" s="159"/>
    </row>
    <row r="45" spans="1:2" ht="16.2" thickBot="1" x14ac:dyDescent="0.35">
      <c r="A45" s="159" t="s">
        <v>414</v>
      </c>
      <c r="B45" s="159"/>
    </row>
    <row r="46" spans="1:2" ht="16.2" thickBot="1" x14ac:dyDescent="0.35">
      <c r="A46" s="159" t="s">
        <v>415</v>
      </c>
      <c r="B46" s="159"/>
    </row>
    <row r="47" spans="1:2" ht="28.2" thickBot="1" x14ac:dyDescent="0.35">
      <c r="A47" s="158" t="s">
        <v>418</v>
      </c>
      <c r="B47" s="166"/>
    </row>
    <row r="48" spans="1:2" ht="16.2" thickBot="1" x14ac:dyDescent="0.35">
      <c r="A48" s="160" t="s">
        <v>410</v>
      </c>
      <c r="B48" s="166"/>
    </row>
    <row r="49" spans="1:2" ht="16.2" thickBot="1" x14ac:dyDescent="0.35">
      <c r="A49" s="160" t="s">
        <v>419</v>
      </c>
      <c r="B49" s="166"/>
    </row>
    <row r="50" spans="1:2" ht="16.2" thickBot="1" x14ac:dyDescent="0.35">
      <c r="A50" s="160" t="s">
        <v>420</v>
      </c>
      <c r="B50" s="166"/>
    </row>
    <row r="51" spans="1:2" ht="16.2" thickBot="1" x14ac:dyDescent="0.35">
      <c r="A51" s="160" t="s">
        <v>421</v>
      </c>
      <c r="B51" s="166"/>
    </row>
    <row r="52" spans="1:2" ht="16.2" thickBot="1" x14ac:dyDescent="0.35">
      <c r="A52" s="155" t="s">
        <v>422</v>
      </c>
      <c r="B52" s="167"/>
    </row>
    <row r="53" spans="1:2" ht="16.2" thickBot="1" x14ac:dyDescent="0.35">
      <c r="A53" s="155" t="s">
        <v>423</v>
      </c>
      <c r="B53" s="167"/>
    </row>
    <row r="54" spans="1:2" ht="16.2" thickBot="1" x14ac:dyDescent="0.35">
      <c r="A54" s="155" t="s">
        <v>424</v>
      </c>
      <c r="B54" s="167"/>
    </row>
    <row r="55" spans="1:2" ht="16.2" thickBot="1" x14ac:dyDescent="0.35">
      <c r="A55" s="156" t="s">
        <v>425</v>
      </c>
      <c r="B55" s="157"/>
    </row>
    <row r="56" spans="1:2" x14ac:dyDescent="0.3">
      <c r="A56" s="158" t="s">
        <v>426</v>
      </c>
      <c r="B56" s="410" t="s">
        <v>427</v>
      </c>
    </row>
    <row r="57" spans="1:2" x14ac:dyDescent="0.3">
      <c r="A57" s="162" t="s">
        <v>428</v>
      </c>
      <c r="B57" s="411"/>
    </row>
    <row r="58" spans="1:2" x14ac:dyDescent="0.3">
      <c r="A58" s="162" t="s">
        <v>429</v>
      </c>
      <c r="B58" s="411"/>
    </row>
    <row r="59" spans="1:2" x14ac:dyDescent="0.3">
      <c r="A59" s="162" t="s">
        <v>430</v>
      </c>
      <c r="B59" s="411"/>
    </row>
    <row r="60" spans="1:2" x14ac:dyDescent="0.3">
      <c r="A60" s="162" t="s">
        <v>431</v>
      </c>
      <c r="B60" s="411"/>
    </row>
    <row r="61" spans="1:2" ht="16.2" thickBot="1" x14ac:dyDescent="0.35">
      <c r="A61" s="163" t="s">
        <v>432</v>
      </c>
      <c r="B61" s="412"/>
    </row>
    <row r="62" spans="1:2" ht="28.2" thickBot="1" x14ac:dyDescent="0.35">
      <c r="A62" s="160" t="s">
        <v>433</v>
      </c>
      <c r="B62" s="161"/>
    </row>
    <row r="63" spans="1:2" ht="28.2" thickBot="1" x14ac:dyDescent="0.35">
      <c r="A63" s="155" t="s">
        <v>434</v>
      </c>
      <c r="B63" s="161"/>
    </row>
    <row r="64" spans="1:2" ht="16.2" thickBot="1" x14ac:dyDescent="0.35">
      <c r="A64" s="160" t="s">
        <v>410</v>
      </c>
      <c r="B64" s="168"/>
    </row>
    <row r="65" spans="1:2" ht="16.2" thickBot="1" x14ac:dyDescent="0.35">
      <c r="A65" s="160" t="s">
        <v>435</v>
      </c>
      <c r="B65" s="161"/>
    </row>
    <row r="66" spans="1:2" ht="16.2" thickBot="1" x14ac:dyDescent="0.35">
      <c r="A66" s="160" t="s">
        <v>436</v>
      </c>
      <c r="B66" s="168"/>
    </row>
    <row r="67" spans="1:2" ht="175.5" customHeight="1" thickBot="1" x14ac:dyDescent="0.35">
      <c r="A67" s="169" t="s">
        <v>437</v>
      </c>
      <c r="B67" s="225" t="s">
        <v>614</v>
      </c>
    </row>
    <row r="68" spans="1:2" ht="16.2" thickBot="1" x14ac:dyDescent="0.35">
      <c r="A68" s="155" t="s">
        <v>438</v>
      </c>
      <c r="B68" s="167"/>
    </row>
    <row r="69" spans="1:2" ht="16.2" thickBot="1" x14ac:dyDescent="0.35">
      <c r="A69" s="162" t="s">
        <v>439</v>
      </c>
      <c r="B69" s="219">
        <f>'6.1. Паспорт сетевой график'!H40</f>
        <v>45656</v>
      </c>
    </row>
    <row r="70" spans="1:2" ht="16.2" thickBot="1" x14ac:dyDescent="0.35">
      <c r="A70" s="162" t="s">
        <v>440</v>
      </c>
      <c r="B70" s="170"/>
    </row>
    <row r="71" spans="1:2" ht="16.2" thickBot="1" x14ac:dyDescent="0.35">
      <c r="A71" s="162" t="s">
        <v>441</v>
      </c>
      <c r="B71" s="170"/>
    </row>
    <row r="72" spans="1:2" ht="28.2" thickBot="1" x14ac:dyDescent="0.35">
      <c r="A72" s="171" t="s">
        <v>442</v>
      </c>
      <c r="B72" s="168" t="s">
        <v>562</v>
      </c>
    </row>
    <row r="73" spans="1:2" ht="27.6" x14ac:dyDescent="0.3">
      <c r="A73" s="158" t="s">
        <v>443</v>
      </c>
      <c r="B73" s="410" t="s">
        <v>563</v>
      </c>
    </row>
    <row r="74" spans="1:2" x14ac:dyDescent="0.3">
      <c r="A74" s="162" t="s">
        <v>444</v>
      </c>
      <c r="B74" s="411"/>
    </row>
    <row r="75" spans="1:2" x14ac:dyDescent="0.3">
      <c r="A75" s="162" t="s">
        <v>445</v>
      </c>
      <c r="B75" s="411"/>
    </row>
    <row r="76" spans="1:2" x14ac:dyDescent="0.3">
      <c r="A76" s="162" t="s">
        <v>446</v>
      </c>
      <c r="B76" s="411"/>
    </row>
    <row r="77" spans="1:2" x14ac:dyDescent="0.3">
      <c r="A77" s="162" t="s">
        <v>447</v>
      </c>
      <c r="B77" s="411"/>
    </row>
    <row r="78" spans="1:2" ht="16.2" thickBot="1" x14ac:dyDescent="0.35">
      <c r="A78" s="172" t="s">
        <v>448</v>
      </c>
      <c r="B78" s="412"/>
    </row>
    <row r="81" spans="1:2" x14ac:dyDescent="0.3">
      <c r="A81" s="173"/>
      <c r="B81" s="174"/>
    </row>
    <row r="82" spans="1:2" x14ac:dyDescent="0.3">
      <c r="B82" s="175"/>
    </row>
    <row r="83" spans="1:2" x14ac:dyDescent="0.3">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2024-11-04T04:11:09Z</dcterms:modified>
</cp:coreProperties>
</file>